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D.1_VÝKAZ_VÝMĚR - Stavebn..." sheetId="2" r:id="rId2"/>
    <sheet name="D.1.4 A - Zdravotně techn..." sheetId="3" r:id="rId3"/>
    <sheet name="D 1.4_B_Vytápění UT - Vzd..." sheetId="4" r:id="rId4"/>
    <sheet name="D.1.4_B - Vzduchotechnika..." sheetId="5" r:id="rId5"/>
    <sheet name="D.1.4_D - Silnoproudá ele..." sheetId="6" r:id="rId6"/>
    <sheet name="D.1.4 - E -Gastro" sheetId="7" r:id="rId7"/>
    <sheet name="D.2.IO.01 - Přeložka kana..." sheetId="8" r:id="rId8"/>
    <sheet name="D.2 IO.02 Zadání - Přípoj..." sheetId="9" r:id="rId9"/>
    <sheet name="D.2 IO.03 - Přípojka NN a..." sheetId="10" r:id="rId10"/>
    <sheet name="D.2 IO 03_ - Přípojka NN ..." sheetId="11" r:id="rId11"/>
    <sheet name="D.2 IO 03 - Přípojka NN a..." sheetId="12" r:id="rId12"/>
    <sheet name="D.2 IO.04 - Komunikace - ..." sheetId="13" r:id="rId13"/>
    <sheet name="D.2.IO.05 - Terénní úprav..." sheetId="14" r:id="rId14"/>
  </sheets>
  <definedNames>
    <definedName name="_xlnm.Print_Area" localSheetId="0">'Rekapitulace stavby'!$C$4:$AP$70,'Rekapitulace stavby'!$C$76:$AP$108</definedName>
    <definedName name="_xlnm.Print_Titles" localSheetId="0">'Rekapitulace stavby'!$85:$85</definedName>
    <definedName name="_xlnm.Print_Area" localSheetId="1">'D.1_VÝKAZ_VÝMĚR - Stavebn...'!$C$4:$Q$70,'D.1_VÝKAZ_VÝMĚR - Stavebn...'!$C$76:$Q$130,'D.1_VÝKAZ_VÝMĚR - Stavebn...'!$C$136:$Q$446</definedName>
    <definedName name="_xlnm.Print_Titles" localSheetId="1">'D.1_VÝKAZ_VÝMĚR - Stavebn...'!$146:$146</definedName>
    <definedName name="_xlnm.Print_Area" localSheetId="2">'D.1.4 A - Zdravotně techn...'!$C$4:$Q$70,'D.1.4 A - Zdravotně techn...'!$C$76:$Q$105,'D.1.4 A - Zdravotně techn...'!$C$111:$Q$332</definedName>
    <definedName name="_xlnm.Print_Titles" localSheetId="2">'D.1.4 A - Zdravotně techn...'!$121:$121</definedName>
    <definedName name="_xlnm.Print_Area" localSheetId="3">'D 1.4_B_Vytápění UT - Vzd...'!$C$4:$Q$70,'D 1.4_B_Vytápění UT - Vzd...'!$C$76:$Q$98,'D 1.4_B_Vytápění UT - Vzd...'!$C$104:$Q$223</definedName>
    <definedName name="_xlnm.Print_Titles" localSheetId="3">'D 1.4_B_Vytápění UT - Vzd...'!$114:$114</definedName>
    <definedName name="_xlnm.Print_Area" localSheetId="4">'D.1.4_B - Vzduchotechnika...'!$C$4:$Q$70,'D.1.4_B - Vzduchotechnika...'!$C$76:$Q$98,'D.1.4_B - Vzduchotechnika...'!$C$104:$Q$310</definedName>
    <definedName name="_xlnm.Print_Titles" localSheetId="4">'D.1.4_B - Vzduchotechnika...'!$114:$114</definedName>
    <definedName name="_xlnm.Print_Area" localSheetId="5">'D.1.4_D - Silnoproudá ele...'!$C$4:$Q$70,'D.1.4_D - Silnoproudá ele...'!$C$76:$Q$148,'D.1.4_D - Silnoproudá ele...'!$C$154:$Q$466</definedName>
    <definedName name="_xlnm.Print_Titles" localSheetId="5">'D.1.4_D - Silnoproudá ele...'!$164:$164</definedName>
    <definedName name="_xlnm.Print_Area" localSheetId="6">'D.1.4 - E -Gastro'!$C$4:$Q$70,'D.1.4 - E -Gastro'!$C$76:$Q$98,'D.1.4 - E -Gastro'!$C$104:$Q$172</definedName>
    <definedName name="_xlnm.Print_Titles" localSheetId="6">'D.1.4 - E -Gastro'!$114:$114</definedName>
    <definedName name="_xlnm.Print_Area" localSheetId="7">'D.2.IO.01 - Přeložka kana...'!$C$4:$Q$70,'D.2.IO.01 - Přeložka kana...'!$C$76:$Q$102,'D.2.IO.01 - Přeložka kana...'!$C$108:$Q$202</definedName>
    <definedName name="_xlnm.Print_Titles" localSheetId="7">'D.2.IO.01 - Přeložka kana...'!$118:$118</definedName>
    <definedName name="_xlnm.Print_Area" localSheetId="8">'D.2 IO.02 Zadání - Přípoj...'!$C$4:$Q$70,'D.2 IO.02 Zadání - Přípoj...'!$C$76:$Q$101,'D.2 IO.02 Zadání - Přípoj...'!$C$107:$Q$145</definedName>
    <definedName name="_xlnm.Print_Titles" localSheetId="8">'D.2 IO.02 Zadání - Přípoj...'!$117:$117</definedName>
    <definedName name="_xlnm.Print_Area" localSheetId="9">'D.2 IO.03 - Přípojka NN a...'!$C$4:$Q$70,'D.2 IO.03 - Přípojka NN a...'!$C$76:$Q$100,'D.2 IO.03 - Přípojka NN a...'!$C$106:$Q$136</definedName>
    <definedName name="_xlnm.Print_Titles" localSheetId="9">'D.2 IO.03 - Přípojka NN a...'!$116:$116</definedName>
    <definedName name="_xlnm.Print_Area" localSheetId="10">'D.2 IO 03_ - Přípojka NN ...'!$C$4:$Q$70,'D.2 IO 03_ - Přípojka NN ...'!$C$76:$Q$109,'D.2 IO 03_ - Přípojka NN ...'!$C$115:$Q$165</definedName>
    <definedName name="_xlnm.Print_Titles" localSheetId="10">'D.2 IO 03_ - Přípojka NN ...'!$125:$125</definedName>
    <definedName name="_xlnm.Print_Area" localSheetId="11">'D.2 IO 03 - Přípojka NN a...'!$C$4:$Q$70,'D.2 IO 03 - Přípojka NN a...'!$C$76:$Q$126,'D.2 IO 03 - Přípojka NN a...'!$C$132:$Q$258</definedName>
    <definedName name="_xlnm.Print_Titles" localSheetId="11">'D.2 IO 03 - Přípojka NN a...'!$142:$142</definedName>
    <definedName name="_xlnm.Print_Area" localSheetId="12">'D.2 IO.04 - Komunikace - ...'!$C$4:$Q$70,'D.2 IO.04 - Komunikace - ...'!$C$76:$Q$102,'D.2 IO.04 - Komunikace - ...'!$C$108:$Q$200</definedName>
    <definedName name="_xlnm.Print_Titles" localSheetId="12">'D.2 IO.04 - Komunikace - ...'!$118:$118</definedName>
    <definedName name="_xlnm.Print_Area" localSheetId="13">'D.2.IO.05 - Terénní úprav...'!$C$4:$Q$70,'D.2.IO.05 - Terénní úprav...'!$C$76:$Q$103,'D.2.IO.05 - Terénní úprav...'!$C$109:$Q$257</definedName>
    <definedName name="_xlnm.Print_Titles" localSheetId="13">'D.2.IO.05 - Terénní úprav...'!$119:$119</definedName>
  </definedNames>
  <calcPr/>
</workbook>
</file>

<file path=xl/calcChain.xml><?xml version="1.0" encoding="utf-8"?>
<calcChain xmlns="http://schemas.openxmlformats.org/spreadsheetml/2006/main">
  <c i="14" r="N257"/>
  <c i="1" r="AY100"/>
  <c r="AX100"/>
  <c i="14" r="BI254"/>
  <c r="BH254"/>
  <c r="BG254"/>
  <c r="BF254"/>
  <c r="AA254"/>
  <c r="Y254"/>
  <c r="W254"/>
  <c r="BK254"/>
  <c r="N254"/>
  <c r="BE254"/>
  <c r="BI251"/>
  <c r="BH251"/>
  <c r="BG251"/>
  <c r="BF251"/>
  <c r="AA251"/>
  <c r="Y251"/>
  <c r="W251"/>
  <c r="BK251"/>
  <c r="N251"/>
  <c r="BE251"/>
  <c r="BI247"/>
  <c r="BH247"/>
  <c r="BG247"/>
  <c r="BF247"/>
  <c r="AA247"/>
  <c r="Y247"/>
  <c r="W247"/>
  <c r="BK247"/>
  <c r="N247"/>
  <c r="BE247"/>
  <c r="BI244"/>
  <c r="BH244"/>
  <c r="BG244"/>
  <c r="BF244"/>
  <c r="AA244"/>
  <c r="Y244"/>
  <c r="W244"/>
  <c r="BK244"/>
  <c r="N244"/>
  <c r="BE244"/>
  <c r="BI241"/>
  <c r="BH241"/>
  <c r="BG241"/>
  <c r="BF241"/>
  <c r="AA241"/>
  <c r="Y241"/>
  <c r="W241"/>
  <c r="BK241"/>
  <c r="N241"/>
  <c r="BE241"/>
  <c r="BI238"/>
  <c r="BH238"/>
  <c r="BG238"/>
  <c r="BF238"/>
  <c r="AA238"/>
  <c r="AA237"/>
  <c r="Y238"/>
  <c r="Y237"/>
  <c r="W238"/>
  <c r="W237"/>
  <c r="BK238"/>
  <c r="BK237"/>
  <c r="N237"/>
  <c r="N238"/>
  <c r="BE238"/>
  <c r="N93"/>
  <c r="BI235"/>
  <c r="BH235"/>
  <c r="BG235"/>
  <c r="BF235"/>
  <c r="AA235"/>
  <c r="Y235"/>
  <c r="W235"/>
  <c r="BK235"/>
  <c r="N235"/>
  <c r="BE235"/>
  <c r="BI234"/>
  <c r="BH234"/>
  <c r="BG234"/>
  <c r="BF234"/>
  <c r="AA234"/>
  <c r="Y234"/>
  <c r="W234"/>
  <c r="BK234"/>
  <c r="N234"/>
  <c r="BE234"/>
  <c r="BI231"/>
  <c r="BH231"/>
  <c r="BG231"/>
  <c r="BF231"/>
  <c r="AA231"/>
  <c r="Y231"/>
  <c r="W231"/>
  <c r="BK231"/>
  <c r="N231"/>
  <c r="BE231"/>
  <c r="BI230"/>
  <c r="BH230"/>
  <c r="BG230"/>
  <c r="BF230"/>
  <c r="AA230"/>
  <c r="Y230"/>
  <c r="W230"/>
  <c r="BK230"/>
  <c r="N230"/>
  <c r="BE230"/>
  <c r="BI228"/>
  <c r="BH228"/>
  <c r="BG228"/>
  <c r="BF228"/>
  <c r="AA228"/>
  <c r="Y228"/>
  <c r="W228"/>
  <c r="BK228"/>
  <c r="N228"/>
  <c r="BE228"/>
  <c r="BI227"/>
  <c r="BH227"/>
  <c r="BG227"/>
  <c r="BF227"/>
  <c r="AA227"/>
  <c r="Y227"/>
  <c r="W227"/>
  <c r="BK227"/>
  <c r="N227"/>
  <c r="BE227"/>
  <c r="BI226"/>
  <c r="BH226"/>
  <c r="BG226"/>
  <c r="BF226"/>
  <c r="AA226"/>
  <c r="Y226"/>
  <c r="W226"/>
  <c r="BK226"/>
  <c r="N226"/>
  <c r="BE226"/>
  <c r="BI223"/>
  <c r="BH223"/>
  <c r="BG223"/>
  <c r="BF223"/>
  <c r="AA223"/>
  <c r="Y223"/>
  <c r="W223"/>
  <c r="BK223"/>
  <c r="N223"/>
  <c r="BE223"/>
  <c r="BI220"/>
  <c r="BH220"/>
  <c r="BG220"/>
  <c r="BF220"/>
  <c r="AA220"/>
  <c r="Y220"/>
  <c r="W220"/>
  <c r="BK220"/>
  <c r="N220"/>
  <c r="BE220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/>
  <c r="BI211"/>
  <c r="BH211"/>
  <c r="BG211"/>
  <c r="BF211"/>
  <c r="AA211"/>
  <c r="Y211"/>
  <c r="W211"/>
  <c r="BK211"/>
  <c r="N211"/>
  <c r="BE211"/>
  <c r="BI208"/>
  <c r="BH208"/>
  <c r="BG208"/>
  <c r="BF208"/>
  <c r="AA208"/>
  <c r="Y208"/>
  <c r="W208"/>
  <c r="BK208"/>
  <c r="N208"/>
  <c r="BE208"/>
  <c r="BI207"/>
  <c r="BH207"/>
  <c r="BG207"/>
  <c r="BF207"/>
  <c r="AA207"/>
  <c r="Y207"/>
  <c r="W207"/>
  <c r="BK207"/>
  <c r="N207"/>
  <c r="BE207"/>
  <c r="BI202"/>
  <c r="BH202"/>
  <c r="BG202"/>
  <c r="BF202"/>
  <c r="AA202"/>
  <c r="Y202"/>
  <c r="W202"/>
  <c r="BK202"/>
  <c r="N202"/>
  <c r="BE202"/>
  <c r="BI200"/>
  <c r="BH200"/>
  <c r="BG200"/>
  <c r="BF200"/>
  <c r="AA200"/>
  <c r="Y200"/>
  <c r="W200"/>
  <c r="BK200"/>
  <c r="N200"/>
  <c r="BE200"/>
  <c r="BI197"/>
  <c r="BH197"/>
  <c r="BG197"/>
  <c r="BF197"/>
  <c r="AA197"/>
  <c r="Y197"/>
  <c r="W197"/>
  <c r="BK197"/>
  <c r="N197"/>
  <c r="BE197"/>
  <c r="BI192"/>
  <c r="BH192"/>
  <c r="BG192"/>
  <c r="BF192"/>
  <c r="AA192"/>
  <c r="Y192"/>
  <c r="W192"/>
  <c r="BK192"/>
  <c r="N192"/>
  <c r="BE192"/>
  <c r="BI187"/>
  <c r="BH187"/>
  <c r="BG187"/>
  <c r="BF187"/>
  <c r="AA187"/>
  <c r="Y187"/>
  <c r="W187"/>
  <c r="BK187"/>
  <c r="N187"/>
  <c r="BE187"/>
  <c r="BI186"/>
  <c r="BH186"/>
  <c r="BG186"/>
  <c r="BF186"/>
  <c r="AA186"/>
  <c r="Y186"/>
  <c r="W186"/>
  <c r="BK186"/>
  <c r="N186"/>
  <c r="BE186"/>
  <c r="BI183"/>
  <c r="BH183"/>
  <c r="BG183"/>
  <c r="BF183"/>
  <c r="AA183"/>
  <c r="Y183"/>
  <c r="W183"/>
  <c r="BK183"/>
  <c r="N183"/>
  <c r="BE183"/>
  <c r="BI181"/>
  <c r="BH181"/>
  <c r="BG181"/>
  <c r="BF181"/>
  <c r="AA181"/>
  <c r="Y181"/>
  <c r="W181"/>
  <c r="BK181"/>
  <c r="N181"/>
  <c r="BE181"/>
  <c r="BI180"/>
  <c r="BH180"/>
  <c r="BG180"/>
  <c r="BF180"/>
  <c r="AA180"/>
  <c r="AA179"/>
  <c r="Y180"/>
  <c r="Y179"/>
  <c r="W180"/>
  <c r="W179"/>
  <c r="BK180"/>
  <c r="BK179"/>
  <c r="N179"/>
  <c r="N180"/>
  <c r="BE180"/>
  <c r="N92"/>
  <c r="BI175"/>
  <c r="BH175"/>
  <c r="BG175"/>
  <c r="BF175"/>
  <c r="AA175"/>
  <c r="Y175"/>
  <c r="W175"/>
  <c r="BK175"/>
  <c r="N175"/>
  <c r="BE175"/>
  <c r="BI174"/>
  <c r="BH174"/>
  <c r="BG174"/>
  <c r="BF174"/>
  <c r="AA174"/>
  <c r="Y174"/>
  <c r="W174"/>
  <c r="BK174"/>
  <c r="N174"/>
  <c r="BE174"/>
  <c r="BI172"/>
  <c r="BH172"/>
  <c r="BG172"/>
  <c r="BF172"/>
  <c r="AA172"/>
  <c r="Y172"/>
  <c r="W172"/>
  <c r="BK172"/>
  <c r="N172"/>
  <c r="BE172"/>
  <c r="BI171"/>
  <c r="BH171"/>
  <c r="BG171"/>
  <c r="BF171"/>
  <c r="AA171"/>
  <c r="Y171"/>
  <c r="W171"/>
  <c r="BK171"/>
  <c r="N171"/>
  <c r="BE171"/>
  <c r="BI170"/>
  <c r="BH170"/>
  <c r="BG170"/>
  <c r="BF170"/>
  <c r="AA170"/>
  <c r="Y170"/>
  <c r="W170"/>
  <c r="BK170"/>
  <c r="N170"/>
  <c r="BE170"/>
  <c r="BI167"/>
  <c r="BH167"/>
  <c r="BG167"/>
  <c r="BF167"/>
  <c r="AA167"/>
  <c r="Y167"/>
  <c r="W167"/>
  <c r="BK167"/>
  <c r="N167"/>
  <c r="BE167"/>
  <c r="BI166"/>
  <c r="BH166"/>
  <c r="BG166"/>
  <c r="BF166"/>
  <c r="AA166"/>
  <c r="Y166"/>
  <c r="W166"/>
  <c r="BK166"/>
  <c r="N166"/>
  <c r="BE166"/>
  <c r="BI165"/>
  <c r="BH165"/>
  <c r="BG165"/>
  <c r="BF165"/>
  <c r="AA165"/>
  <c r="Y165"/>
  <c r="W165"/>
  <c r="BK165"/>
  <c r="N165"/>
  <c r="BE165"/>
  <c r="BI161"/>
  <c r="BH161"/>
  <c r="BG161"/>
  <c r="BF161"/>
  <c r="AA161"/>
  <c r="Y161"/>
  <c r="W161"/>
  <c r="BK161"/>
  <c r="N161"/>
  <c r="BE161"/>
  <c r="BI158"/>
  <c r="BH158"/>
  <c r="BG158"/>
  <c r="BF158"/>
  <c r="AA158"/>
  <c r="Y158"/>
  <c r="W158"/>
  <c r="BK158"/>
  <c r="N158"/>
  <c r="BE158"/>
  <c r="BI154"/>
  <c r="BH154"/>
  <c r="BG154"/>
  <c r="BF154"/>
  <c r="AA154"/>
  <c r="Y154"/>
  <c r="W154"/>
  <c r="BK154"/>
  <c r="N154"/>
  <c r="BE154"/>
  <c r="BI150"/>
  <c r="BH150"/>
  <c r="BG150"/>
  <c r="BF150"/>
  <c r="AA150"/>
  <c r="Y150"/>
  <c r="W150"/>
  <c r="BK150"/>
  <c r="N150"/>
  <c r="BE150"/>
  <c r="BI148"/>
  <c r="BH148"/>
  <c r="BG148"/>
  <c r="BF148"/>
  <c r="AA148"/>
  <c r="Y148"/>
  <c r="W148"/>
  <c r="BK148"/>
  <c r="N148"/>
  <c r="BE148"/>
  <c r="BI147"/>
  <c r="BH147"/>
  <c r="BG147"/>
  <c r="BF147"/>
  <c r="AA147"/>
  <c r="Y147"/>
  <c r="W147"/>
  <c r="BK147"/>
  <c r="N147"/>
  <c r="BE147"/>
  <c r="BI146"/>
  <c r="BH146"/>
  <c r="BG146"/>
  <c r="BF146"/>
  <c r="AA146"/>
  <c r="Y146"/>
  <c r="W146"/>
  <c r="BK146"/>
  <c r="N146"/>
  <c r="BE146"/>
  <c r="BI145"/>
  <c r="BH145"/>
  <c r="BG145"/>
  <c r="BF145"/>
  <c r="AA145"/>
  <c r="Y145"/>
  <c r="W145"/>
  <c r="BK145"/>
  <c r="N145"/>
  <c r="BE145"/>
  <c r="BI144"/>
  <c r="BH144"/>
  <c r="BG144"/>
  <c r="BF144"/>
  <c r="AA144"/>
  <c r="Y144"/>
  <c r="W144"/>
  <c r="BK144"/>
  <c r="N144"/>
  <c r="BE144"/>
  <c r="BI143"/>
  <c r="BH143"/>
  <c r="BG143"/>
  <c r="BF143"/>
  <c r="AA143"/>
  <c r="Y143"/>
  <c r="W143"/>
  <c r="BK143"/>
  <c r="N143"/>
  <c r="BE143"/>
  <c r="BI141"/>
  <c r="BH141"/>
  <c r="BG141"/>
  <c r="BF141"/>
  <c r="AA141"/>
  <c r="Y141"/>
  <c r="W141"/>
  <c r="BK141"/>
  <c r="N141"/>
  <c r="BE141"/>
  <c r="BI137"/>
  <c r="BH137"/>
  <c r="BG137"/>
  <c r="BF137"/>
  <c r="AA137"/>
  <c r="Y137"/>
  <c r="W137"/>
  <c r="BK137"/>
  <c r="N137"/>
  <c r="BE137"/>
  <c r="BI134"/>
  <c r="BH134"/>
  <c r="BG134"/>
  <c r="BF134"/>
  <c r="AA134"/>
  <c r="AA133"/>
  <c r="Y134"/>
  <c r="Y133"/>
  <c r="W134"/>
  <c r="W133"/>
  <c r="BK134"/>
  <c r="BK133"/>
  <c r="N133"/>
  <c r="N134"/>
  <c r="BE134"/>
  <c r="N91"/>
  <c r="BI129"/>
  <c r="BH129"/>
  <c r="BG129"/>
  <c r="BF129"/>
  <c r="AA129"/>
  <c r="Y129"/>
  <c r="W129"/>
  <c r="BK129"/>
  <c r="N129"/>
  <c r="BE129"/>
  <c r="BI126"/>
  <c r="BH126"/>
  <c r="BG126"/>
  <c r="BF126"/>
  <c r="AA126"/>
  <c r="Y126"/>
  <c r="W126"/>
  <c r="BK126"/>
  <c r="N126"/>
  <c r="BE126"/>
  <c r="BI123"/>
  <c r="BH123"/>
  <c r="BG123"/>
  <c r="BF123"/>
  <c r="AA123"/>
  <c r="AA122"/>
  <c r="AA121"/>
  <c r="AA120"/>
  <c r="Y123"/>
  <c r="Y122"/>
  <c r="Y121"/>
  <c r="Y120"/>
  <c r="W123"/>
  <c r="W122"/>
  <c r="W121"/>
  <c r="W120"/>
  <c i="1" r="AU100"/>
  <c i="14" r="BK123"/>
  <c r="BK122"/>
  <c r="N122"/>
  <c r="BK121"/>
  <c r="N121"/>
  <c r="BK120"/>
  <c r="N120"/>
  <c r="N88"/>
  <c r="N123"/>
  <c r="BE123"/>
  <c r="N90"/>
  <c r="N89"/>
  <c r="M117"/>
  <c r="F116"/>
  <c r="F114"/>
  <c r="F112"/>
  <c r="BI101"/>
  <c r="BH101"/>
  <c r="BG101"/>
  <c r="BF101"/>
  <c r="N101"/>
  <c r="BE101"/>
  <c r="BI100"/>
  <c r="BH100"/>
  <c r="BG100"/>
  <c r="BF100"/>
  <c r="N100"/>
  <c r="BE100"/>
  <c r="BI99"/>
  <c r="BH99"/>
  <c r="BG99"/>
  <c r="BF99"/>
  <c r="N99"/>
  <c r="BE99"/>
  <c r="BI98"/>
  <c r="BH98"/>
  <c r="BG98"/>
  <c r="BF98"/>
  <c r="N98"/>
  <c r="BE98"/>
  <c r="BI97"/>
  <c r="BH97"/>
  <c r="BG97"/>
  <c r="BF97"/>
  <c r="N97"/>
  <c r="BE97"/>
  <c r="BI96"/>
  <c r="H36"/>
  <c i="1" r="BD100"/>
  <c i="14" r="BH96"/>
  <c r="H35"/>
  <c i="1" r="BC100"/>
  <c i="14" r="BG96"/>
  <c r="H34"/>
  <c i="1" r="BB100"/>
  <c i="14" r="BF96"/>
  <c r="M33"/>
  <c i="1" r="AW100"/>
  <c i="14" r="H33"/>
  <c i="1" r="BA100"/>
  <c i="14" r="N96"/>
  <c r="N95"/>
  <c r="L103"/>
  <c r="BE96"/>
  <c r="M32"/>
  <c i="1" r="AV100"/>
  <c i="14" r="H32"/>
  <c i="1" r="AZ100"/>
  <c i="14" r="M28"/>
  <c i="1" r="AS100"/>
  <c i="14" r="M27"/>
  <c r="M84"/>
  <c r="F83"/>
  <c r="F81"/>
  <c r="F79"/>
  <c r="M30"/>
  <c i="1" r="AG100"/>
  <c i="14" r="L38"/>
  <c r="O18"/>
  <c r="E18"/>
  <c r="M116"/>
  <c r="M83"/>
  <c r="O17"/>
  <c r="O15"/>
  <c r="E15"/>
  <c r="F117"/>
  <c r="F84"/>
  <c r="O14"/>
  <c r="O9"/>
  <c r="M114"/>
  <c r="M81"/>
  <c r="F6"/>
  <c r="F111"/>
  <c r="F78"/>
  <c i="13" r="N200"/>
  <c i="1" r="AY99"/>
  <c r="AX99"/>
  <c i="13" r="BI197"/>
  <c r="BH197"/>
  <c r="BG197"/>
  <c r="BF197"/>
  <c r="AA197"/>
  <c r="Y197"/>
  <c r="W197"/>
  <c r="BK197"/>
  <c r="N197"/>
  <c r="BE197"/>
  <c r="BI194"/>
  <c r="BH194"/>
  <c r="BG194"/>
  <c r="BF194"/>
  <c r="AA194"/>
  <c r="Y194"/>
  <c r="W194"/>
  <c r="BK194"/>
  <c r="N194"/>
  <c r="BE194"/>
  <c r="BI191"/>
  <c r="BH191"/>
  <c r="BG191"/>
  <c r="BF191"/>
  <c r="AA191"/>
  <c r="Y191"/>
  <c r="W191"/>
  <c r="BK191"/>
  <c r="N191"/>
  <c r="BE191"/>
  <c r="BI188"/>
  <c r="BH188"/>
  <c r="BG188"/>
  <c r="BF188"/>
  <c r="AA188"/>
  <c r="Y188"/>
  <c r="W188"/>
  <c r="BK188"/>
  <c r="N188"/>
  <c r="BE188"/>
  <c r="BI184"/>
  <c r="BH184"/>
  <c r="BG184"/>
  <c r="BF184"/>
  <c r="AA184"/>
  <c r="Y184"/>
  <c r="W184"/>
  <c r="BK184"/>
  <c r="N184"/>
  <c r="BE184"/>
  <c r="BI181"/>
  <c r="BH181"/>
  <c r="BG181"/>
  <c r="BF181"/>
  <c r="AA181"/>
  <c r="Y181"/>
  <c r="W181"/>
  <c r="BK181"/>
  <c r="N181"/>
  <c r="BE181"/>
  <c r="BI180"/>
  <c r="BH180"/>
  <c r="BG180"/>
  <c r="BF180"/>
  <c r="AA180"/>
  <c r="AA179"/>
  <c r="Y180"/>
  <c r="Y179"/>
  <c r="W180"/>
  <c r="W179"/>
  <c r="BK180"/>
  <c r="BK179"/>
  <c r="N179"/>
  <c r="N180"/>
  <c r="BE180"/>
  <c r="N92"/>
  <c r="BI177"/>
  <c r="BH177"/>
  <c r="BG177"/>
  <c r="BF177"/>
  <c r="AA177"/>
  <c r="Y177"/>
  <c r="W177"/>
  <c r="BK177"/>
  <c r="N177"/>
  <c r="BE177"/>
  <c r="BI175"/>
  <c r="BH175"/>
  <c r="BG175"/>
  <c r="BF175"/>
  <c r="AA175"/>
  <c r="Y175"/>
  <c r="W175"/>
  <c r="BK175"/>
  <c r="N175"/>
  <c r="BE175"/>
  <c r="BI172"/>
  <c r="BH172"/>
  <c r="BG172"/>
  <c r="BF172"/>
  <c r="AA172"/>
  <c r="Y172"/>
  <c r="W172"/>
  <c r="BK172"/>
  <c r="N172"/>
  <c r="BE172"/>
  <c r="BI170"/>
  <c r="BH170"/>
  <c r="BG170"/>
  <c r="BF170"/>
  <c r="AA170"/>
  <c r="Y170"/>
  <c r="W170"/>
  <c r="BK170"/>
  <c r="N170"/>
  <c r="BE170"/>
  <c r="BI169"/>
  <c r="BH169"/>
  <c r="BG169"/>
  <c r="BF169"/>
  <c r="AA169"/>
  <c r="Y169"/>
  <c r="W169"/>
  <c r="BK169"/>
  <c r="N169"/>
  <c r="BE169"/>
  <c r="BI166"/>
  <c r="BH166"/>
  <c r="BG166"/>
  <c r="BF166"/>
  <c r="AA166"/>
  <c r="Y166"/>
  <c r="W166"/>
  <c r="BK166"/>
  <c r="N166"/>
  <c r="BE166"/>
  <c r="BI165"/>
  <c r="BH165"/>
  <c r="BG165"/>
  <c r="BF165"/>
  <c r="AA165"/>
  <c r="Y165"/>
  <c r="W165"/>
  <c r="BK165"/>
  <c r="N165"/>
  <c r="BE165"/>
  <c r="BI164"/>
  <c r="BH164"/>
  <c r="BG164"/>
  <c r="BF164"/>
  <c r="AA164"/>
  <c r="Y164"/>
  <c r="W164"/>
  <c r="BK164"/>
  <c r="N164"/>
  <c r="BE164"/>
  <c r="BI163"/>
  <c r="BH163"/>
  <c r="BG163"/>
  <c r="BF163"/>
  <c r="AA163"/>
  <c r="Y163"/>
  <c r="W163"/>
  <c r="BK163"/>
  <c r="N163"/>
  <c r="BE163"/>
  <c r="BI162"/>
  <c r="BH162"/>
  <c r="BG162"/>
  <c r="BF162"/>
  <c r="AA162"/>
  <c r="Y162"/>
  <c r="W162"/>
  <c r="BK162"/>
  <c r="N162"/>
  <c r="BE162"/>
  <c r="BI161"/>
  <c r="BH161"/>
  <c r="BG161"/>
  <c r="BF161"/>
  <c r="AA161"/>
  <c r="Y161"/>
  <c r="W161"/>
  <c r="BK161"/>
  <c r="N161"/>
  <c r="BE161"/>
  <c r="BI158"/>
  <c r="BH158"/>
  <c r="BG158"/>
  <c r="BF158"/>
  <c r="AA158"/>
  <c r="Y158"/>
  <c r="W158"/>
  <c r="BK158"/>
  <c r="N158"/>
  <c r="BE158"/>
  <c r="BI154"/>
  <c r="BH154"/>
  <c r="BG154"/>
  <c r="BF154"/>
  <c r="AA154"/>
  <c r="Y154"/>
  <c r="W154"/>
  <c r="BK154"/>
  <c r="N154"/>
  <c r="BE154"/>
  <c r="BI153"/>
  <c r="BH153"/>
  <c r="BG153"/>
  <c r="BF153"/>
  <c r="AA153"/>
  <c r="Y153"/>
  <c r="W153"/>
  <c r="BK153"/>
  <c r="N153"/>
  <c r="BE153"/>
  <c r="BI152"/>
  <c r="BH152"/>
  <c r="BG152"/>
  <c r="BF152"/>
  <c r="AA152"/>
  <c r="Y152"/>
  <c r="W152"/>
  <c r="BK152"/>
  <c r="N152"/>
  <c r="BE152"/>
  <c r="BI151"/>
  <c r="BH151"/>
  <c r="BG151"/>
  <c r="BF151"/>
  <c r="AA151"/>
  <c r="Y151"/>
  <c r="W151"/>
  <c r="BK151"/>
  <c r="N151"/>
  <c r="BE151"/>
  <c r="BI147"/>
  <c r="BH147"/>
  <c r="BG147"/>
  <c r="BF147"/>
  <c r="AA147"/>
  <c r="Y147"/>
  <c r="W147"/>
  <c r="BK147"/>
  <c r="N147"/>
  <c r="BE147"/>
  <c r="BI143"/>
  <c r="BH143"/>
  <c r="BG143"/>
  <c r="BF143"/>
  <c r="AA143"/>
  <c r="Y143"/>
  <c r="W143"/>
  <c r="BK143"/>
  <c r="N143"/>
  <c r="BE143"/>
  <c r="BI139"/>
  <c r="BH139"/>
  <c r="BG139"/>
  <c r="BF139"/>
  <c r="AA139"/>
  <c r="Y139"/>
  <c r="W139"/>
  <c r="BK139"/>
  <c r="N139"/>
  <c r="BE139"/>
  <c r="BI136"/>
  <c r="BH136"/>
  <c r="BG136"/>
  <c r="BF136"/>
  <c r="AA136"/>
  <c r="Y136"/>
  <c r="W136"/>
  <c r="BK136"/>
  <c r="N136"/>
  <c r="BE136"/>
  <c r="BI133"/>
  <c r="BH133"/>
  <c r="BG133"/>
  <c r="BF133"/>
  <c r="AA133"/>
  <c r="Y133"/>
  <c r="W133"/>
  <c r="BK133"/>
  <c r="N133"/>
  <c r="BE133"/>
  <c r="BI130"/>
  <c r="BH130"/>
  <c r="BG130"/>
  <c r="BF130"/>
  <c r="AA130"/>
  <c r="AA129"/>
  <c r="Y130"/>
  <c r="Y129"/>
  <c r="W130"/>
  <c r="W129"/>
  <c r="BK130"/>
  <c r="BK129"/>
  <c r="N129"/>
  <c r="N130"/>
  <c r="BE130"/>
  <c r="N91"/>
  <c r="BI126"/>
  <c r="BH126"/>
  <c r="BG126"/>
  <c r="BF126"/>
  <c r="AA126"/>
  <c r="Y126"/>
  <c r="W126"/>
  <c r="BK126"/>
  <c r="N126"/>
  <c r="BE126"/>
  <c r="BI123"/>
  <c r="BH123"/>
  <c r="BG123"/>
  <c r="BF123"/>
  <c r="AA123"/>
  <c r="Y123"/>
  <c r="W123"/>
  <c r="BK123"/>
  <c r="N123"/>
  <c r="BE123"/>
  <c r="BI122"/>
  <c r="BH122"/>
  <c r="BG122"/>
  <c r="BF122"/>
  <c r="AA122"/>
  <c r="AA121"/>
  <c r="AA120"/>
  <c r="AA119"/>
  <c r="Y122"/>
  <c r="Y121"/>
  <c r="Y120"/>
  <c r="Y119"/>
  <c r="W122"/>
  <c r="W121"/>
  <c r="W120"/>
  <c r="W119"/>
  <c i="1" r="AU99"/>
  <c i="13" r="BK122"/>
  <c r="BK121"/>
  <c r="N121"/>
  <c r="BK120"/>
  <c r="N120"/>
  <c r="BK119"/>
  <c r="N119"/>
  <c r="N88"/>
  <c r="N122"/>
  <c r="BE122"/>
  <c r="N90"/>
  <c r="N89"/>
  <c r="M116"/>
  <c r="F115"/>
  <c r="F113"/>
  <c r="F111"/>
  <c r="BI100"/>
  <c r="BH100"/>
  <c r="BG100"/>
  <c r="BF100"/>
  <c r="N100"/>
  <c r="BE100"/>
  <c r="BI99"/>
  <c r="BH99"/>
  <c r="BG99"/>
  <c r="BF99"/>
  <c r="N99"/>
  <c r="BE99"/>
  <c r="BI98"/>
  <c r="BH98"/>
  <c r="BG98"/>
  <c r="BF98"/>
  <c r="N98"/>
  <c r="BE98"/>
  <c r="BI97"/>
  <c r="BH97"/>
  <c r="BG97"/>
  <c r="BF97"/>
  <c r="N97"/>
  <c r="BE97"/>
  <c r="BI96"/>
  <c r="BH96"/>
  <c r="BG96"/>
  <c r="BF96"/>
  <c r="N96"/>
  <c r="BE96"/>
  <c r="BI95"/>
  <c r="H36"/>
  <c i="1" r="BD99"/>
  <c i="13" r="BH95"/>
  <c r="H35"/>
  <c i="1" r="BC99"/>
  <c i="13" r="BG95"/>
  <c r="H34"/>
  <c i="1" r="BB99"/>
  <c i="13" r="BF95"/>
  <c r="M33"/>
  <c i="1" r="AW99"/>
  <c i="13" r="H33"/>
  <c i="1" r="BA99"/>
  <c i="13" r="N95"/>
  <c r="N94"/>
  <c r="L102"/>
  <c r="BE95"/>
  <c r="M32"/>
  <c i="1" r="AV99"/>
  <c i="13" r="H32"/>
  <c i="1" r="AZ99"/>
  <c i="13" r="M28"/>
  <c i="1" r="AS99"/>
  <c i="13" r="M27"/>
  <c r="M84"/>
  <c r="F83"/>
  <c r="F81"/>
  <c r="F79"/>
  <c r="M30"/>
  <c i="1" r="AG99"/>
  <c i="13" r="L38"/>
  <c r="O18"/>
  <c r="E18"/>
  <c r="M115"/>
  <c r="M83"/>
  <c r="O17"/>
  <c r="O15"/>
  <c r="E15"/>
  <c r="F116"/>
  <c r="F84"/>
  <c r="O14"/>
  <c r="O9"/>
  <c r="M113"/>
  <c r="M81"/>
  <c r="F6"/>
  <c r="F110"/>
  <c r="F78"/>
  <c i="12" r="N258"/>
  <c i="1" r="AY98"/>
  <c r="AX98"/>
  <c i="12" r="BI255"/>
  <c r="BH255"/>
  <c r="BG255"/>
  <c r="BF255"/>
  <c r="AA255"/>
  <c r="Y255"/>
  <c r="W255"/>
  <c r="BK255"/>
  <c r="N255"/>
  <c r="BE255"/>
  <c r="BI252"/>
  <c r="BH252"/>
  <c r="BG252"/>
  <c r="BF252"/>
  <c r="AA252"/>
  <c r="AA251"/>
  <c r="Y252"/>
  <c r="Y251"/>
  <c r="W252"/>
  <c r="W251"/>
  <c r="BK252"/>
  <c r="BK251"/>
  <c r="N251"/>
  <c r="N252"/>
  <c r="BE252"/>
  <c r="N116"/>
  <c r="BI248"/>
  <c r="BH248"/>
  <c r="BG248"/>
  <c r="BF248"/>
  <c r="AA248"/>
  <c r="AA247"/>
  <c r="Y248"/>
  <c r="Y247"/>
  <c r="W248"/>
  <c r="W247"/>
  <c r="BK248"/>
  <c r="BK247"/>
  <c r="N247"/>
  <c r="N248"/>
  <c r="BE248"/>
  <c r="N115"/>
  <c r="BI244"/>
  <c r="BH244"/>
  <c r="BG244"/>
  <c r="BF244"/>
  <c r="AA244"/>
  <c r="AA243"/>
  <c r="Y244"/>
  <c r="Y243"/>
  <c r="W244"/>
  <c r="W243"/>
  <c r="BK244"/>
  <c r="BK243"/>
  <c r="N243"/>
  <c r="N244"/>
  <c r="BE244"/>
  <c r="N114"/>
  <c r="BI240"/>
  <c r="BH240"/>
  <c r="BG240"/>
  <c r="BF240"/>
  <c r="AA240"/>
  <c r="AA239"/>
  <c r="Y240"/>
  <c r="Y239"/>
  <c r="W240"/>
  <c r="W239"/>
  <c r="BK240"/>
  <c r="BK239"/>
  <c r="N239"/>
  <c r="N240"/>
  <c r="BE240"/>
  <c r="N113"/>
  <c r="BI236"/>
  <c r="BH236"/>
  <c r="BG236"/>
  <c r="BF236"/>
  <c r="AA236"/>
  <c r="AA235"/>
  <c r="Y236"/>
  <c r="Y235"/>
  <c r="W236"/>
  <c r="W235"/>
  <c r="BK236"/>
  <c r="BK235"/>
  <c r="N235"/>
  <c r="N236"/>
  <c r="BE236"/>
  <c r="N112"/>
  <c r="BI234"/>
  <c r="BH234"/>
  <c r="BG234"/>
  <c r="BF234"/>
  <c r="AA234"/>
  <c r="AA233"/>
  <c r="Y234"/>
  <c r="Y233"/>
  <c r="W234"/>
  <c r="W233"/>
  <c r="BK234"/>
  <c r="BK233"/>
  <c r="N233"/>
  <c r="N234"/>
  <c r="BE234"/>
  <c r="N111"/>
  <c r="BI232"/>
  <c r="BH232"/>
  <c r="BG232"/>
  <c r="BF232"/>
  <c r="AA232"/>
  <c r="AA231"/>
  <c r="Y232"/>
  <c r="Y231"/>
  <c r="W232"/>
  <c r="W231"/>
  <c r="BK232"/>
  <c r="BK231"/>
  <c r="N231"/>
  <c r="N232"/>
  <c r="BE232"/>
  <c r="N110"/>
  <c r="BI230"/>
  <c r="BH230"/>
  <c r="BG230"/>
  <c r="BF230"/>
  <c r="AA230"/>
  <c r="AA229"/>
  <c r="Y230"/>
  <c r="Y229"/>
  <c r="W230"/>
  <c r="W229"/>
  <c r="BK230"/>
  <c r="BK229"/>
  <c r="N229"/>
  <c r="N230"/>
  <c r="BE230"/>
  <c r="N109"/>
  <c r="BI226"/>
  <c r="BH226"/>
  <c r="BG226"/>
  <c r="BF226"/>
  <c r="AA226"/>
  <c r="Y226"/>
  <c r="W226"/>
  <c r="BK226"/>
  <c r="N226"/>
  <c r="BE226"/>
  <c r="BI223"/>
  <c r="BH223"/>
  <c r="BG223"/>
  <c r="BF223"/>
  <c r="AA223"/>
  <c r="AA222"/>
  <c r="Y223"/>
  <c r="Y222"/>
  <c r="W223"/>
  <c r="W222"/>
  <c r="BK223"/>
  <c r="BK222"/>
  <c r="N222"/>
  <c r="N223"/>
  <c r="BE223"/>
  <c r="N108"/>
  <c r="BI219"/>
  <c r="BH219"/>
  <c r="BG219"/>
  <c r="BF219"/>
  <c r="AA219"/>
  <c r="Y219"/>
  <c r="W219"/>
  <c r="BK219"/>
  <c r="N219"/>
  <c r="BE219"/>
  <c r="BI216"/>
  <c r="BH216"/>
  <c r="BG216"/>
  <c r="BF216"/>
  <c r="AA216"/>
  <c r="AA215"/>
  <c r="Y216"/>
  <c r="Y215"/>
  <c r="W216"/>
  <c r="W215"/>
  <c r="BK216"/>
  <c r="BK215"/>
  <c r="N215"/>
  <c r="N216"/>
  <c r="BE216"/>
  <c r="N107"/>
  <c r="BI212"/>
  <c r="BH212"/>
  <c r="BG212"/>
  <c r="BF212"/>
  <c r="AA212"/>
  <c r="AA211"/>
  <c r="Y212"/>
  <c r="Y211"/>
  <c r="W212"/>
  <c r="W211"/>
  <c r="BK212"/>
  <c r="BK211"/>
  <c r="N211"/>
  <c r="N212"/>
  <c r="BE212"/>
  <c r="N106"/>
  <c r="BI208"/>
  <c r="BH208"/>
  <c r="BG208"/>
  <c r="BF208"/>
  <c r="AA208"/>
  <c r="AA207"/>
  <c r="AA206"/>
  <c r="Y208"/>
  <c r="Y207"/>
  <c r="Y206"/>
  <c r="W208"/>
  <c r="W207"/>
  <c r="W206"/>
  <c r="BK208"/>
  <c r="BK207"/>
  <c r="N207"/>
  <c r="BK206"/>
  <c r="N206"/>
  <c r="N208"/>
  <c r="BE208"/>
  <c r="N105"/>
  <c r="N104"/>
  <c r="BI203"/>
  <c r="BH203"/>
  <c r="BG203"/>
  <c r="BF203"/>
  <c r="AA203"/>
  <c r="AA202"/>
  <c r="Y203"/>
  <c r="Y202"/>
  <c r="W203"/>
  <c r="W202"/>
  <c r="BK203"/>
  <c r="BK202"/>
  <c r="N202"/>
  <c r="N203"/>
  <c r="BE203"/>
  <c r="N103"/>
  <c r="BI199"/>
  <c r="BH199"/>
  <c r="BG199"/>
  <c r="BF199"/>
  <c r="AA199"/>
  <c r="AA198"/>
  <c r="Y199"/>
  <c r="Y198"/>
  <c r="W199"/>
  <c r="W198"/>
  <c r="BK199"/>
  <c r="BK198"/>
  <c r="N198"/>
  <c r="N199"/>
  <c r="BE199"/>
  <c r="N102"/>
  <c r="BI197"/>
  <c r="BH197"/>
  <c r="BG197"/>
  <c r="BF197"/>
  <c r="AA197"/>
  <c r="Y197"/>
  <c r="W197"/>
  <c r="BK197"/>
  <c r="N197"/>
  <c r="BE197"/>
  <c r="BI194"/>
  <c r="BH194"/>
  <c r="BG194"/>
  <c r="BF194"/>
  <c r="AA194"/>
  <c r="AA193"/>
  <c r="Y194"/>
  <c r="Y193"/>
  <c r="W194"/>
  <c r="W193"/>
  <c r="BK194"/>
  <c r="BK193"/>
  <c r="N193"/>
  <c r="N194"/>
  <c r="BE194"/>
  <c r="N101"/>
  <c r="BI190"/>
  <c r="BH190"/>
  <c r="BG190"/>
  <c r="BF190"/>
  <c r="AA190"/>
  <c r="Y190"/>
  <c r="W190"/>
  <c r="BK190"/>
  <c r="N190"/>
  <c r="BE190"/>
  <c r="BI188"/>
  <c r="BH188"/>
  <c r="BG188"/>
  <c r="BF188"/>
  <c r="AA188"/>
  <c r="AA187"/>
  <c r="Y188"/>
  <c r="Y187"/>
  <c r="W188"/>
  <c r="W187"/>
  <c r="BK188"/>
  <c r="BK187"/>
  <c r="N187"/>
  <c r="N188"/>
  <c r="BE188"/>
  <c r="N100"/>
  <c r="BI184"/>
  <c r="BH184"/>
  <c r="BG184"/>
  <c r="BF184"/>
  <c r="AA184"/>
  <c r="AA183"/>
  <c r="Y184"/>
  <c r="Y183"/>
  <c r="W184"/>
  <c r="W183"/>
  <c r="BK184"/>
  <c r="BK183"/>
  <c r="N183"/>
  <c r="N184"/>
  <c r="BE184"/>
  <c r="N99"/>
  <c r="BI180"/>
  <c r="BH180"/>
  <c r="BG180"/>
  <c r="BF180"/>
  <c r="AA180"/>
  <c r="AA179"/>
  <c r="Y180"/>
  <c r="Y179"/>
  <c r="W180"/>
  <c r="W179"/>
  <c r="BK180"/>
  <c r="BK179"/>
  <c r="N179"/>
  <c r="N180"/>
  <c r="BE180"/>
  <c r="N98"/>
  <c r="BI176"/>
  <c r="BH176"/>
  <c r="BG176"/>
  <c r="BF176"/>
  <c r="AA176"/>
  <c r="AA175"/>
  <c r="Y176"/>
  <c r="Y175"/>
  <c r="W176"/>
  <c r="W175"/>
  <c r="BK176"/>
  <c r="BK175"/>
  <c r="N175"/>
  <c r="N176"/>
  <c r="BE176"/>
  <c r="N97"/>
  <c r="BI174"/>
  <c r="BH174"/>
  <c r="BG174"/>
  <c r="BF174"/>
  <c r="AA174"/>
  <c r="Y174"/>
  <c r="W174"/>
  <c r="BK174"/>
  <c r="N174"/>
  <c r="BE174"/>
  <c r="BI171"/>
  <c r="BH171"/>
  <c r="BG171"/>
  <c r="BF171"/>
  <c r="AA171"/>
  <c r="Y171"/>
  <c r="W171"/>
  <c r="BK171"/>
  <c r="N171"/>
  <c r="BE171"/>
  <c r="BI168"/>
  <c r="BH168"/>
  <c r="BG168"/>
  <c r="BF168"/>
  <c r="AA168"/>
  <c r="AA167"/>
  <c r="Y168"/>
  <c r="Y167"/>
  <c r="W168"/>
  <c r="W167"/>
  <c r="BK168"/>
  <c r="BK167"/>
  <c r="N167"/>
  <c r="N168"/>
  <c r="BE168"/>
  <c r="N96"/>
  <c r="BI164"/>
  <c r="BH164"/>
  <c r="BG164"/>
  <c r="BF164"/>
  <c r="AA164"/>
  <c r="AA163"/>
  <c r="Y164"/>
  <c r="Y163"/>
  <c r="W164"/>
  <c r="W163"/>
  <c r="BK164"/>
  <c r="BK163"/>
  <c r="N163"/>
  <c r="N164"/>
  <c r="BE164"/>
  <c r="N95"/>
  <c r="BI160"/>
  <c r="BH160"/>
  <c r="BG160"/>
  <c r="BF160"/>
  <c r="AA160"/>
  <c r="AA159"/>
  <c r="Y160"/>
  <c r="Y159"/>
  <c r="W160"/>
  <c r="W159"/>
  <c r="BK160"/>
  <c r="BK159"/>
  <c r="N159"/>
  <c r="N160"/>
  <c r="BE160"/>
  <c r="N94"/>
  <c r="BI158"/>
  <c r="BH158"/>
  <c r="BG158"/>
  <c r="BF158"/>
  <c r="AA158"/>
  <c r="AA157"/>
  <c r="Y158"/>
  <c r="Y157"/>
  <c r="W158"/>
  <c r="W157"/>
  <c r="BK158"/>
  <c r="BK157"/>
  <c r="N157"/>
  <c r="N158"/>
  <c r="BE158"/>
  <c r="N93"/>
  <c r="BI154"/>
  <c r="BH154"/>
  <c r="BG154"/>
  <c r="BF154"/>
  <c r="AA154"/>
  <c r="AA153"/>
  <c r="Y154"/>
  <c r="Y153"/>
  <c r="W154"/>
  <c r="W153"/>
  <c r="BK154"/>
  <c r="BK153"/>
  <c r="N153"/>
  <c r="N154"/>
  <c r="BE154"/>
  <c r="N92"/>
  <c r="BI150"/>
  <c r="BH150"/>
  <c r="BG150"/>
  <c r="BF150"/>
  <c r="AA150"/>
  <c r="AA149"/>
  <c r="Y150"/>
  <c r="Y149"/>
  <c r="W150"/>
  <c r="W149"/>
  <c r="BK150"/>
  <c r="BK149"/>
  <c r="N149"/>
  <c r="N150"/>
  <c r="BE150"/>
  <c r="N91"/>
  <c r="BI146"/>
  <c r="BH146"/>
  <c r="BG146"/>
  <c r="BF146"/>
  <c r="AA146"/>
  <c r="AA145"/>
  <c r="AA144"/>
  <c r="AA143"/>
  <c r="Y146"/>
  <c r="Y145"/>
  <c r="Y144"/>
  <c r="Y143"/>
  <c r="W146"/>
  <c r="W145"/>
  <c r="W144"/>
  <c r="W143"/>
  <c i="1" r="AU98"/>
  <c i="12" r="BK146"/>
  <c r="BK145"/>
  <c r="N145"/>
  <c r="BK144"/>
  <c r="N144"/>
  <c r="BK143"/>
  <c r="N143"/>
  <c r="N88"/>
  <c r="N146"/>
  <c r="BE146"/>
  <c r="N90"/>
  <c r="N89"/>
  <c r="M140"/>
  <c r="F139"/>
  <c r="F137"/>
  <c r="F135"/>
  <c r="BI124"/>
  <c r="BH124"/>
  <c r="BG124"/>
  <c r="BF124"/>
  <c r="N124"/>
  <c r="BE124"/>
  <c r="BI123"/>
  <c r="BH123"/>
  <c r="BG123"/>
  <c r="BF123"/>
  <c r="N123"/>
  <c r="BE123"/>
  <c r="BI122"/>
  <c r="BH122"/>
  <c r="BG122"/>
  <c r="BF122"/>
  <c r="N122"/>
  <c r="BE122"/>
  <c r="BI121"/>
  <c r="BH121"/>
  <c r="BG121"/>
  <c r="BF121"/>
  <c r="N121"/>
  <c r="BE121"/>
  <c r="BI120"/>
  <c r="BH120"/>
  <c r="BG120"/>
  <c r="BF120"/>
  <c r="N120"/>
  <c r="BE120"/>
  <c r="BI119"/>
  <c r="H36"/>
  <c i="1" r="BD98"/>
  <c i="12" r="BH119"/>
  <c r="H35"/>
  <c i="1" r="BC98"/>
  <c i="12" r="BG119"/>
  <c r="H34"/>
  <c i="1" r="BB98"/>
  <c i="12" r="BF119"/>
  <c r="M33"/>
  <c i="1" r="AW98"/>
  <c i="12" r="H33"/>
  <c i="1" r="BA98"/>
  <c i="12" r="N119"/>
  <c r="N118"/>
  <c r="L126"/>
  <c r="BE119"/>
  <c r="M32"/>
  <c i="1" r="AV98"/>
  <c i="12" r="H32"/>
  <c i="1" r="AZ98"/>
  <c i="12" r="M28"/>
  <c i="1" r="AS98"/>
  <c i="12" r="M27"/>
  <c r="M84"/>
  <c r="F83"/>
  <c r="F81"/>
  <c r="F79"/>
  <c r="M30"/>
  <c i="1" r="AG98"/>
  <c i="12" r="L38"/>
  <c r="O18"/>
  <c r="E18"/>
  <c r="M139"/>
  <c r="M83"/>
  <c r="O17"/>
  <c r="O15"/>
  <c r="E15"/>
  <c r="F140"/>
  <c r="F84"/>
  <c r="O14"/>
  <c r="O9"/>
  <c r="M137"/>
  <c r="M81"/>
  <c r="F6"/>
  <c r="F134"/>
  <c r="F78"/>
  <c i="11" r="N165"/>
  <c i="1" r="AY97"/>
  <c r="AX97"/>
  <c i="11" r="BI162"/>
  <c r="BH162"/>
  <c r="BG162"/>
  <c r="BF162"/>
  <c r="AA162"/>
  <c r="AA161"/>
  <c r="Y162"/>
  <c r="Y161"/>
  <c r="W162"/>
  <c r="W161"/>
  <c r="BK162"/>
  <c r="BK161"/>
  <c r="N161"/>
  <c r="N162"/>
  <c r="BE162"/>
  <c r="N99"/>
  <c r="BI158"/>
  <c r="BH158"/>
  <c r="BG158"/>
  <c r="BF158"/>
  <c r="AA158"/>
  <c r="AA157"/>
  <c r="Y158"/>
  <c r="Y157"/>
  <c r="W158"/>
  <c r="W157"/>
  <c r="BK158"/>
  <c r="BK157"/>
  <c r="N157"/>
  <c r="N158"/>
  <c r="BE158"/>
  <c r="N98"/>
  <c r="BI154"/>
  <c r="BH154"/>
  <c r="BG154"/>
  <c r="BF154"/>
  <c r="AA154"/>
  <c r="AA153"/>
  <c r="Y154"/>
  <c r="Y153"/>
  <c r="W154"/>
  <c r="W153"/>
  <c r="BK154"/>
  <c r="BK153"/>
  <c r="N153"/>
  <c r="N154"/>
  <c r="BE154"/>
  <c r="N97"/>
  <c r="BI151"/>
  <c r="BH151"/>
  <c r="BG151"/>
  <c r="BF151"/>
  <c r="AA151"/>
  <c r="AA150"/>
  <c r="Y151"/>
  <c r="Y150"/>
  <c r="W151"/>
  <c r="W150"/>
  <c r="BK151"/>
  <c r="BK150"/>
  <c r="N150"/>
  <c r="N151"/>
  <c r="BE151"/>
  <c r="N96"/>
  <c r="BI148"/>
  <c r="BH148"/>
  <c r="BG148"/>
  <c r="BF148"/>
  <c r="AA148"/>
  <c r="AA147"/>
  <c r="Y148"/>
  <c r="Y147"/>
  <c r="W148"/>
  <c r="W147"/>
  <c r="BK148"/>
  <c r="BK147"/>
  <c r="N147"/>
  <c r="N148"/>
  <c r="BE148"/>
  <c r="N95"/>
  <c r="BI145"/>
  <c r="BH145"/>
  <c r="BG145"/>
  <c r="BF145"/>
  <c r="AA145"/>
  <c r="AA144"/>
  <c r="Y145"/>
  <c r="Y144"/>
  <c r="W145"/>
  <c r="W144"/>
  <c r="BK145"/>
  <c r="BK144"/>
  <c r="N144"/>
  <c r="N145"/>
  <c r="BE145"/>
  <c r="N94"/>
  <c r="BI142"/>
  <c r="BH142"/>
  <c r="BG142"/>
  <c r="BF142"/>
  <c r="AA142"/>
  <c r="AA141"/>
  <c r="Y142"/>
  <c r="Y141"/>
  <c r="W142"/>
  <c r="W141"/>
  <c r="BK142"/>
  <c r="BK141"/>
  <c r="N141"/>
  <c r="N142"/>
  <c r="BE142"/>
  <c r="N93"/>
  <c r="BI138"/>
  <c r="BH138"/>
  <c r="BG138"/>
  <c r="BF138"/>
  <c r="AA138"/>
  <c r="AA137"/>
  <c r="AA136"/>
  <c r="Y138"/>
  <c r="Y137"/>
  <c r="Y136"/>
  <c r="W138"/>
  <c r="W137"/>
  <c r="W136"/>
  <c r="BK138"/>
  <c r="BK137"/>
  <c r="N137"/>
  <c r="BK136"/>
  <c r="N136"/>
  <c r="N138"/>
  <c r="BE138"/>
  <c r="N92"/>
  <c r="N91"/>
  <c r="BI134"/>
  <c r="BH134"/>
  <c r="BG134"/>
  <c r="BF134"/>
  <c r="AA134"/>
  <c r="AA133"/>
  <c r="Y134"/>
  <c r="Y133"/>
  <c r="W134"/>
  <c r="W133"/>
  <c r="BK134"/>
  <c r="BK133"/>
  <c r="N133"/>
  <c r="N134"/>
  <c r="BE134"/>
  <c r="N90"/>
  <c r="BI130"/>
  <c r="BH130"/>
  <c r="BG130"/>
  <c r="BF130"/>
  <c r="AA130"/>
  <c r="Y130"/>
  <c r="W130"/>
  <c r="BK130"/>
  <c r="N130"/>
  <c r="BE130"/>
  <c r="BI128"/>
  <c r="BH128"/>
  <c r="BG128"/>
  <c r="BF128"/>
  <c r="AA128"/>
  <c r="AA127"/>
  <c r="AA126"/>
  <c r="Y128"/>
  <c r="Y127"/>
  <c r="Y126"/>
  <c r="W128"/>
  <c r="W127"/>
  <c r="W126"/>
  <c i="1" r="AU97"/>
  <c i="11" r="BK128"/>
  <c r="BK127"/>
  <c r="N127"/>
  <c r="BK126"/>
  <c r="N126"/>
  <c r="N88"/>
  <c r="N128"/>
  <c r="BE128"/>
  <c r="N89"/>
  <c r="M123"/>
  <c r="F122"/>
  <c r="F120"/>
  <c r="F118"/>
  <c r="BI107"/>
  <c r="BH107"/>
  <c r="BG107"/>
  <c r="BF107"/>
  <c r="N107"/>
  <c r="BE107"/>
  <c r="BI106"/>
  <c r="BH106"/>
  <c r="BG106"/>
  <c r="BF106"/>
  <c r="N106"/>
  <c r="BE106"/>
  <c r="BI105"/>
  <c r="BH105"/>
  <c r="BG105"/>
  <c r="BF105"/>
  <c r="N105"/>
  <c r="BE105"/>
  <c r="BI104"/>
  <c r="BH104"/>
  <c r="BG104"/>
  <c r="BF104"/>
  <c r="N104"/>
  <c r="BE104"/>
  <c r="BI103"/>
  <c r="BH103"/>
  <c r="BG103"/>
  <c r="BF103"/>
  <c r="N103"/>
  <c r="BE103"/>
  <c r="BI102"/>
  <c r="H36"/>
  <c i="1" r="BD97"/>
  <c i="11" r="BH102"/>
  <c r="H35"/>
  <c i="1" r="BC97"/>
  <c i="11" r="BG102"/>
  <c r="H34"/>
  <c i="1" r="BB97"/>
  <c i="11" r="BF102"/>
  <c r="M33"/>
  <c i="1" r="AW97"/>
  <c i="11" r="H33"/>
  <c i="1" r="BA97"/>
  <c i="11" r="N102"/>
  <c r="N101"/>
  <c r="L109"/>
  <c r="BE102"/>
  <c r="M32"/>
  <c i="1" r="AV97"/>
  <c i="11" r="H32"/>
  <c i="1" r="AZ97"/>
  <c i="11" r="M28"/>
  <c i="1" r="AS97"/>
  <c i="11" r="M27"/>
  <c r="M84"/>
  <c r="F83"/>
  <c r="F81"/>
  <c r="F79"/>
  <c r="M30"/>
  <c i="1" r="AG97"/>
  <c i="11" r="L38"/>
  <c r="O18"/>
  <c r="E18"/>
  <c r="M122"/>
  <c r="M83"/>
  <c r="O17"/>
  <c r="O15"/>
  <c r="E15"/>
  <c r="F123"/>
  <c r="F84"/>
  <c r="O14"/>
  <c r="O9"/>
  <c r="M120"/>
  <c r="M81"/>
  <c r="F6"/>
  <c r="F117"/>
  <c r="F78"/>
  <c i="10" r="N136"/>
  <c i="1" r="AY96"/>
  <c r="AX96"/>
  <c i="10" r="BI134"/>
  <c r="BH134"/>
  <c r="BG134"/>
  <c r="BF134"/>
  <c r="AA134"/>
  <c r="AA133"/>
  <c r="Y134"/>
  <c r="Y133"/>
  <c r="W134"/>
  <c r="W133"/>
  <c r="BK134"/>
  <c r="BK133"/>
  <c r="N133"/>
  <c r="N134"/>
  <c r="BE134"/>
  <c r="N90"/>
  <c r="BI130"/>
  <c r="BH130"/>
  <c r="BG130"/>
  <c r="BF130"/>
  <c r="AA130"/>
  <c r="Y130"/>
  <c r="W130"/>
  <c r="BK130"/>
  <c r="N130"/>
  <c r="BE130"/>
  <c r="BI127"/>
  <c r="BH127"/>
  <c r="BG127"/>
  <c r="BF127"/>
  <c r="AA127"/>
  <c r="Y127"/>
  <c r="W127"/>
  <c r="BK127"/>
  <c r="N127"/>
  <c r="BE127"/>
  <c r="BI125"/>
  <c r="BH125"/>
  <c r="BG125"/>
  <c r="BF125"/>
  <c r="AA125"/>
  <c r="Y125"/>
  <c r="W125"/>
  <c r="BK125"/>
  <c r="N125"/>
  <c r="BE125"/>
  <c r="BI123"/>
  <c r="BH123"/>
  <c r="BG123"/>
  <c r="BF123"/>
  <c r="AA123"/>
  <c r="Y123"/>
  <c r="W123"/>
  <c r="BK123"/>
  <c r="N123"/>
  <c r="BE123"/>
  <c r="BI121"/>
  <c r="BH121"/>
  <c r="BG121"/>
  <c r="BF121"/>
  <c r="AA121"/>
  <c r="Y121"/>
  <c r="W121"/>
  <c r="BK121"/>
  <c r="N121"/>
  <c r="BE121"/>
  <c r="BI119"/>
  <c r="BH119"/>
  <c r="BG119"/>
  <c r="BF119"/>
  <c r="AA119"/>
  <c r="AA118"/>
  <c r="AA117"/>
  <c r="Y119"/>
  <c r="Y118"/>
  <c r="Y117"/>
  <c r="W119"/>
  <c r="W118"/>
  <c r="W117"/>
  <c i="1" r="AU96"/>
  <c i="10" r="BK119"/>
  <c r="BK118"/>
  <c r="N118"/>
  <c r="BK117"/>
  <c r="N117"/>
  <c r="N88"/>
  <c r="N119"/>
  <c r="BE119"/>
  <c r="N89"/>
  <c r="M114"/>
  <c r="F113"/>
  <c r="F111"/>
  <c r="F109"/>
  <c r="BI98"/>
  <c r="BH98"/>
  <c r="BG98"/>
  <c r="BF98"/>
  <c r="N98"/>
  <c r="BE98"/>
  <c r="BI97"/>
  <c r="BH97"/>
  <c r="BG97"/>
  <c r="BF97"/>
  <c r="N97"/>
  <c r="BE97"/>
  <c r="BI96"/>
  <c r="BH96"/>
  <c r="BG96"/>
  <c r="BF96"/>
  <c r="N96"/>
  <c r="BE96"/>
  <c r="BI95"/>
  <c r="BH95"/>
  <c r="BG95"/>
  <c r="BF95"/>
  <c r="N95"/>
  <c r="BE95"/>
  <c r="BI94"/>
  <c r="BH94"/>
  <c r="BG94"/>
  <c r="BF94"/>
  <c r="N94"/>
  <c r="BE94"/>
  <c r="BI93"/>
  <c r="H36"/>
  <c i="1" r="BD96"/>
  <c i="10" r="BH93"/>
  <c r="H35"/>
  <c i="1" r="BC96"/>
  <c i="10" r="BG93"/>
  <c r="H34"/>
  <c i="1" r="BB96"/>
  <c i="10" r="BF93"/>
  <c r="M33"/>
  <c i="1" r="AW96"/>
  <c i="10" r="H33"/>
  <c i="1" r="BA96"/>
  <c i="10" r="N93"/>
  <c r="N92"/>
  <c r="L100"/>
  <c r="BE93"/>
  <c r="M32"/>
  <c i="1" r="AV96"/>
  <c i="10" r="H32"/>
  <c i="1" r="AZ96"/>
  <c i="10" r="M28"/>
  <c i="1" r="AS96"/>
  <c i="10" r="M27"/>
  <c r="M84"/>
  <c r="F83"/>
  <c r="F81"/>
  <c r="F79"/>
  <c r="M30"/>
  <c i="1" r="AG96"/>
  <c i="10" r="L38"/>
  <c r="O18"/>
  <c r="E18"/>
  <c r="M113"/>
  <c r="M83"/>
  <c r="O17"/>
  <c r="O15"/>
  <c r="E15"/>
  <c r="F114"/>
  <c r="F84"/>
  <c r="O14"/>
  <c r="O9"/>
  <c r="M111"/>
  <c r="M81"/>
  <c r="F6"/>
  <c r="F108"/>
  <c r="F78"/>
  <c i="9" r="N145"/>
  <c i="1" r="AY95"/>
  <c r="AX95"/>
  <c i="9" r="BI142"/>
  <c r="BH142"/>
  <c r="BG142"/>
  <c r="BF142"/>
  <c r="AA142"/>
  <c r="Y142"/>
  <c r="W142"/>
  <c r="BK142"/>
  <c r="N142"/>
  <c r="BE142"/>
  <c r="BI141"/>
  <c r="BH141"/>
  <c r="BG141"/>
  <c r="BF141"/>
  <c r="AA141"/>
  <c r="AA140"/>
  <c r="Y141"/>
  <c r="Y140"/>
  <c r="W141"/>
  <c r="W140"/>
  <c r="BK141"/>
  <c r="BK140"/>
  <c r="N140"/>
  <c r="N141"/>
  <c r="BE141"/>
  <c r="N91"/>
  <c r="BI139"/>
  <c r="BH139"/>
  <c r="BG139"/>
  <c r="BF139"/>
  <c r="AA139"/>
  <c r="Y139"/>
  <c r="W139"/>
  <c r="BK139"/>
  <c r="N139"/>
  <c r="BE139"/>
  <c r="BI138"/>
  <c r="BH138"/>
  <c r="BG138"/>
  <c r="BF138"/>
  <c r="AA138"/>
  <c r="Y138"/>
  <c r="W138"/>
  <c r="BK138"/>
  <c r="N138"/>
  <c r="BE138"/>
  <c r="BI135"/>
  <c r="BH135"/>
  <c r="BG135"/>
  <c r="BF135"/>
  <c r="AA135"/>
  <c r="Y135"/>
  <c r="W135"/>
  <c r="BK135"/>
  <c r="N135"/>
  <c r="BE135"/>
  <c r="BI133"/>
  <c r="BH133"/>
  <c r="BG133"/>
  <c r="BF133"/>
  <c r="AA133"/>
  <c r="Y133"/>
  <c r="W133"/>
  <c r="BK133"/>
  <c r="N133"/>
  <c r="BE133"/>
  <c r="BI130"/>
  <c r="BH130"/>
  <c r="BG130"/>
  <c r="BF130"/>
  <c r="AA130"/>
  <c r="Y130"/>
  <c r="W130"/>
  <c r="BK130"/>
  <c r="N130"/>
  <c r="BE130"/>
  <c r="BI127"/>
  <c r="BH127"/>
  <c r="BG127"/>
  <c r="BF127"/>
  <c r="AA127"/>
  <c r="Y127"/>
  <c r="W127"/>
  <c r="BK127"/>
  <c r="N127"/>
  <c r="BE127"/>
  <c r="BI124"/>
  <c r="BH124"/>
  <c r="BG124"/>
  <c r="BF124"/>
  <c r="AA124"/>
  <c r="Y124"/>
  <c r="W124"/>
  <c r="BK124"/>
  <c r="N124"/>
  <c r="BE124"/>
  <c r="BI121"/>
  <c r="BH121"/>
  <c r="BG121"/>
  <c r="BF121"/>
  <c r="AA121"/>
  <c r="AA120"/>
  <c r="AA119"/>
  <c r="AA118"/>
  <c r="Y121"/>
  <c r="Y120"/>
  <c r="Y119"/>
  <c r="Y118"/>
  <c r="W121"/>
  <c r="W120"/>
  <c r="W119"/>
  <c r="W118"/>
  <c i="1" r="AU95"/>
  <c i="9" r="BK121"/>
  <c r="BK120"/>
  <c r="N120"/>
  <c r="BK119"/>
  <c r="N119"/>
  <c r="BK118"/>
  <c r="N118"/>
  <c r="N88"/>
  <c r="N121"/>
  <c r="BE121"/>
  <c r="N90"/>
  <c r="N89"/>
  <c r="M115"/>
  <c r="F114"/>
  <c r="F112"/>
  <c r="F110"/>
  <c r="BI99"/>
  <c r="BH99"/>
  <c r="BG99"/>
  <c r="BF99"/>
  <c r="N99"/>
  <c r="BE99"/>
  <c r="BI98"/>
  <c r="BH98"/>
  <c r="BG98"/>
  <c r="BF98"/>
  <c r="N98"/>
  <c r="BE98"/>
  <c r="BI97"/>
  <c r="BH97"/>
  <c r="BG97"/>
  <c r="BF97"/>
  <c r="N97"/>
  <c r="BE97"/>
  <c r="BI96"/>
  <c r="BH96"/>
  <c r="BG96"/>
  <c r="BF96"/>
  <c r="N96"/>
  <c r="BE96"/>
  <c r="BI95"/>
  <c r="BH95"/>
  <c r="BG95"/>
  <c r="BF95"/>
  <c r="N95"/>
  <c r="BE95"/>
  <c r="BI94"/>
  <c r="H36"/>
  <c i="1" r="BD95"/>
  <c i="9" r="BH94"/>
  <c r="H35"/>
  <c i="1" r="BC95"/>
  <c i="9" r="BG94"/>
  <c r="H34"/>
  <c i="1" r="BB95"/>
  <c i="9" r="BF94"/>
  <c r="M33"/>
  <c i="1" r="AW95"/>
  <c i="9" r="H33"/>
  <c i="1" r="BA95"/>
  <c i="9" r="N94"/>
  <c r="N93"/>
  <c r="L101"/>
  <c r="BE94"/>
  <c r="M32"/>
  <c i="1" r="AV95"/>
  <c i="9" r="H32"/>
  <c i="1" r="AZ95"/>
  <c i="9" r="M28"/>
  <c i="1" r="AS95"/>
  <c i="9" r="M27"/>
  <c r="M84"/>
  <c r="F83"/>
  <c r="F81"/>
  <c r="F79"/>
  <c r="M30"/>
  <c i="1" r="AG95"/>
  <c i="9" r="L38"/>
  <c r="O18"/>
  <c r="E18"/>
  <c r="M114"/>
  <c r="M83"/>
  <c r="O17"/>
  <c r="O15"/>
  <c r="E15"/>
  <c r="F115"/>
  <c r="F84"/>
  <c r="O14"/>
  <c r="O9"/>
  <c r="M112"/>
  <c r="M81"/>
  <c r="F6"/>
  <c r="F109"/>
  <c r="F78"/>
  <c i="8" r="N202"/>
  <c i="1" r="AY94"/>
  <c r="AX94"/>
  <c i="8" r="BI201"/>
  <c r="BH201"/>
  <c r="BG201"/>
  <c r="BF201"/>
  <c r="AA201"/>
  <c r="AA200"/>
  <c r="Y201"/>
  <c r="Y200"/>
  <c r="W201"/>
  <c r="W200"/>
  <c r="BK201"/>
  <c r="BK200"/>
  <c r="N200"/>
  <c r="N201"/>
  <c r="BE201"/>
  <c r="N92"/>
  <c r="BI197"/>
  <c r="BH197"/>
  <c r="BG197"/>
  <c r="BF197"/>
  <c r="AA197"/>
  <c r="Y197"/>
  <c r="W197"/>
  <c r="BK197"/>
  <c r="N197"/>
  <c r="BE197"/>
  <c r="BI196"/>
  <c r="BH196"/>
  <c r="BG196"/>
  <c r="BF196"/>
  <c r="AA196"/>
  <c r="Y196"/>
  <c r="W196"/>
  <c r="BK196"/>
  <c r="N196"/>
  <c r="BE196"/>
  <c r="BI195"/>
  <c r="BH195"/>
  <c r="BG195"/>
  <c r="BF195"/>
  <c r="AA195"/>
  <c r="Y195"/>
  <c r="W195"/>
  <c r="BK195"/>
  <c r="N195"/>
  <c r="BE195"/>
  <c r="BI194"/>
  <c r="BH194"/>
  <c r="BG194"/>
  <c r="BF194"/>
  <c r="AA194"/>
  <c r="Y194"/>
  <c r="W194"/>
  <c r="BK194"/>
  <c r="N194"/>
  <c r="BE194"/>
  <c r="BI193"/>
  <c r="BH193"/>
  <c r="BG193"/>
  <c r="BF193"/>
  <c r="AA193"/>
  <c r="Y193"/>
  <c r="W193"/>
  <c r="BK193"/>
  <c r="N193"/>
  <c r="BE193"/>
  <c r="BI192"/>
  <c r="BH192"/>
  <c r="BG192"/>
  <c r="BF192"/>
  <c r="AA192"/>
  <c r="Y192"/>
  <c r="W192"/>
  <c r="BK192"/>
  <c r="N192"/>
  <c r="BE192"/>
  <c r="BI191"/>
  <c r="BH191"/>
  <c r="BG191"/>
  <c r="BF191"/>
  <c r="AA191"/>
  <c r="Y191"/>
  <c r="W191"/>
  <c r="BK191"/>
  <c r="N191"/>
  <c r="BE191"/>
  <c r="BI190"/>
  <c r="BH190"/>
  <c r="BG190"/>
  <c r="BF190"/>
  <c r="AA190"/>
  <c r="Y190"/>
  <c r="W190"/>
  <c r="BK190"/>
  <c r="N190"/>
  <c r="BE190"/>
  <c r="BI189"/>
  <c r="BH189"/>
  <c r="BG189"/>
  <c r="BF189"/>
  <c r="AA189"/>
  <c r="Y189"/>
  <c r="W189"/>
  <c r="BK189"/>
  <c r="N189"/>
  <c r="BE189"/>
  <c r="BI188"/>
  <c r="BH188"/>
  <c r="BG188"/>
  <c r="BF188"/>
  <c r="AA188"/>
  <c r="Y188"/>
  <c r="W188"/>
  <c r="BK188"/>
  <c r="N188"/>
  <c r="BE188"/>
  <c r="BI187"/>
  <c r="BH187"/>
  <c r="BG187"/>
  <c r="BF187"/>
  <c r="AA187"/>
  <c r="Y187"/>
  <c r="W187"/>
  <c r="BK187"/>
  <c r="N187"/>
  <c r="BE187"/>
  <c r="BI186"/>
  <c r="BH186"/>
  <c r="BG186"/>
  <c r="BF186"/>
  <c r="AA186"/>
  <c r="Y186"/>
  <c r="W186"/>
  <c r="BK186"/>
  <c r="N186"/>
  <c r="BE186"/>
  <c r="BI185"/>
  <c r="BH185"/>
  <c r="BG185"/>
  <c r="BF185"/>
  <c r="AA185"/>
  <c r="Y185"/>
  <c r="W185"/>
  <c r="BK185"/>
  <c r="N185"/>
  <c r="BE185"/>
  <c r="BI184"/>
  <c r="BH184"/>
  <c r="BG184"/>
  <c r="BF184"/>
  <c r="AA184"/>
  <c r="Y184"/>
  <c r="W184"/>
  <c r="BK184"/>
  <c r="N184"/>
  <c r="BE184"/>
  <c r="BI183"/>
  <c r="BH183"/>
  <c r="BG183"/>
  <c r="BF183"/>
  <c r="AA183"/>
  <c r="Y183"/>
  <c r="W183"/>
  <c r="BK183"/>
  <c r="N183"/>
  <c r="BE183"/>
  <c r="BI180"/>
  <c r="BH180"/>
  <c r="BG180"/>
  <c r="BF180"/>
  <c r="AA180"/>
  <c r="Y180"/>
  <c r="W180"/>
  <c r="BK180"/>
  <c r="N180"/>
  <c r="BE180"/>
  <c r="BI179"/>
  <c r="BH179"/>
  <c r="BG179"/>
  <c r="BF179"/>
  <c r="AA179"/>
  <c r="Y179"/>
  <c r="W179"/>
  <c r="BK179"/>
  <c r="N179"/>
  <c r="BE179"/>
  <c r="BI176"/>
  <c r="BH176"/>
  <c r="BG176"/>
  <c r="BF176"/>
  <c r="AA176"/>
  <c r="Y176"/>
  <c r="W176"/>
  <c r="BK176"/>
  <c r="N176"/>
  <c r="BE176"/>
  <c r="BI175"/>
  <c r="BH175"/>
  <c r="BG175"/>
  <c r="BF175"/>
  <c r="AA175"/>
  <c r="Y175"/>
  <c r="W175"/>
  <c r="BK175"/>
  <c r="N175"/>
  <c r="BE175"/>
  <c r="BI174"/>
  <c r="BH174"/>
  <c r="BG174"/>
  <c r="BF174"/>
  <c r="AA174"/>
  <c r="Y174"/>
  <c r="W174"/>
  <c r="BK174"/>
  <c r="N174"/>
  <c r="BE174"/>
  <c r="BI173"/>
  <c r="BH173"/>
  <c r="BG173"/>
  <c r="BF173"/>
  <c r="AA173"/>
  <c r="Y173"/>
  <c r="W173"/>
  <c r="BK173"/>
  <c r="N173"/>
  <c r="BE173"/>
  <c r="BI172"/>
  <c r="BH172"/>
  <c r="BG172"/>
  <c r="BF172"/>
  <c r="AA172"/>
  <c r="Y172"/>
  <c r="W172"/>
  <c r="BK172"/>
  <c r="N172"/>
  <c r="BE172"/>
  <c r="BI171"/>
  <c r="BH171"/>
  <c r="BG171"/>
  <c r="BF171"/>
  <c r="AA171"/>
  <c r="Y171"/>
  <c r="W171"/>
  <c r="BK171"/>
  <c r="N171"/>
  <c r="BE171"/>
  <c r="BI170"/>
  <c r="BH170"/>
  <c r="BG170"/>
  <c r="BF170"/>
  <c r="AA170"/>
  <c r="Y170"/>
  <c r="W170"/>
  <c r="BK170"/>
  <c r="N170"/>
  <c r="BE170"/>
  <c r="BI167"/>
  <c r="BH167"/>
  <c r="BG167"/>
  <c r="BF167"/>
  <c r="AA167"/>
  <c r="Y167"/>
  <c r="W167"/>
  <c r="BK167"/>
  <c r="N167"/>
  <c r="BE167"/>
  <c r="BI164"/>
  <c r="BH164"/>
  <c r="BG164"/>
  <c r="BF164"/>
  <c r="AA164"/>
  <c r="Y164"/>
  <c r="W164"/>
  <c r="BK164"/>
  <c r="N164"/>
  <c r="BE164"/>
  <c r="BI163"/>
  <c r="BH163"/>
  <c r="BG163"/>
  <c r="BF163"/>
  <c r="AA163"/>
  <c r="AA162"/>
  <c r="Y163"/>
  <c r="Y162"/>
  <c r="W163"/>
  <c r="W162"/>
  <c r="BK163"/>
  <c r="BK162"/>
  <c r="N162"/>
  <c r="N163"/>
  <c r="BE163"/>
  <c r="N91"/>
  <c r="BI161"/>
  <c r="BH161"/>
  <c r="BG161"/>
  <c r="BF161"/>
  <c r="AA161"/>
  <c r="Y161"/>
  <c r="W161"/>
  <c r="BK161"/>
  <c r="N161"/>
  <c r="BE161"/>
  <c r="BI160"/>
  <c r="BH160"/>
  <c r="BG160"/>
  <c r="BF160"/>
  <c r="AA160"/>
  <c r="AA159"/>
  <c r="Y160"/>
  <c r="Y159"/>
  <c r="W160"/>
  <c r="W159"/>
  <c r="BK160"/>
  <c r="BK159"/>
  <c r="N159"/>
  <c r="N160"/>
  <c r="BE160"/>
  <c r="N90"/>
  <c r="BI156"/>
  <c r="BH156"/>
  <c r="BG156"/>
  <c r="BF156"/>
  <c r="AA156"/>
  <c r="Y156"/>
  <c r="W156"/>
  <c r="BK156"/>
  <c r="N156"/>
  <c r="BE156"/>
  <c r="BI153"/>
  <c r="BH153"/>
  <c r="BG153"/>
  <c r="BF153"/>
  <c r="AA153"/>
  <c r="Y153"/>
  <c r="W153"/>
  <c r="BK153"/>
  <c r="N153"/>
  <c r="BE153"/>
  <c r="BI150"/>
  <c r="BH150"/>
  <c r="BG150"/>
  <c r="BF150"/>
  <c r="AA150"/>
  <c r="Y150"/>
  <c r="W150"/>
  <c r="BK150"/>
  <c r="N150"/>
  <c r="BE150"/>
  <c r="BI147"/>
  <c r="BH147"/>
  <c r="BG147"/>
  <c r="BF147"/>
  <c r="AA147"/>
  <c r="Y147"/>
  <c r="W147"/>
  <c r="BK147"/>
  <c r="N147"/>
  <c r="BE147"/>
  <c r="BI146"/>
  <c r="BH146"/>
  <c r="BG146"/>
  <c r="BF146"/>
  <c r="AA146"/>
  <c r="Y146"/>
  <c r="W146"/>
  <c r="BK146"/>
  <c r="N146"/>
  <c r="BE146"/>
  <c r="BI144"/>
  <c r="BH144"/>
  <c r="BG144"/>
  <c r="BF144"/>
  <c r="AA144"/>
  <c r="Y144"/>
  <c r="W144"/>
  <c r="BK144"/>
  <c r="N144"/>
  <c r="BE144"/>
  <c r="BI142"/>
  <c r="BH142"/>
  <c r="BG142"/>
  <c r="BF142"/>
  <c r="AA142"/>
  <c r="Y142"/>
  <c r="W142"/>
  <c r="BK142"/>
  <c r="N142"/>
  <c r="BE142"/>
  <c r="BI139"/>
  <c r="BH139"/>
  <c r="BG139"/>
  <c r="BF139"/>
  <c r="AA139"/>
  <c r="Y139"/>
  <c r="W139"/>
  <c r="BK139"/>
  <c r="N139"/>
  <c r="BE139"/>
  <c r="BI136"/>
  <c r="BH136"/>
  <c r="BG136"/>
  <c r="BF136"/>
  <c r="AA136"/>
  <c r="Y136"/>
  <c r="W136"/>
  <c r="BK136"/>
  <c r="N136"/>
  <c r="BE136"/>
  <c r="BI133"/>
  <c r="BH133"/>
  <c r="BG133"/>
  <c r="BF133"/>
  <c r="AA133"/>
  <c r="Y133"/>
  <c r="W133"/>
  <c r="BK133"/>
  <c r="N133"/>
  <c r="BE133"/>
  <c r="BI132"/>
  <c r="BH132"/>
  <c r="BG132"/>
  <c r="BF132"/>
  <c r="AA132"/>
  <c r="Y132"/>
  <c r="W132"/>
  <c r="BK132"/>
  <c r="N132"/>
  <c r="BE132"/>
  <c r="BI129"/>
  <c r="BH129"/>
  <c r="BG129"/>
  <c r="BF129"/>
  <c r="AA129"/>
  <c r="Y129"/>
  <c r="W129"/>
  <c r="BK129"/>
  <c r="N129"/>
  <c r="BE129"/>
  <c r="BI128"/>
  <c r="BH128"/>
  <c r="BG128"/>
  <c r="BF128"/>
  <c r="AA128"/>
  <c r="Y128"/>
  <c r="W128"/>
  <c r="BK128"/>
  <c r="N128"/>
  <c r="BE128"/>
  <c r="BI124"/>
  <c r="BH124"/>
  <c r="BG124"/>
  <c r="BF124"/>
  <c r="AA124"/>
  <c r="Y124"/>
  <c r="W124"/>
  <c r="BK124"/>
  <c r="N124"/>
  <c r="BE124"/>
  <c r="BI121"/>
  <c r="BH121"/>
  <c r="BG121"/>
  <c r="BF121"/>
  <c r="AA121"/>
  <c r="AA120"/>
  <c r="AA119"/>
  <c r="Y121"/>
  <c r="Y120"/>
  <c r="Y119"/>
  <c r="W121"/>
  <c r="W120"/>
  <c r="W119"/>
  <c i="1" r="AU94"/>
  <c i="8" r="BK121"/>
  <c r="BK120"/>
  <c r="N120"/>
  <c r="BK119"/>
  <c r="N119"/>
  <c r="N88"/>
  <c r="N121"/>
  <c r="BE121"/>
  <c r="N89"/>
  <c r="M116"/>
  <c r="F115"/>
  <c r="F113"/>
  <c r="F111"/>
  <c r="BI100"/>
  <c r="BH100"/>
  <c r="BG100"/>
  <c r="BF100"/>
  <c r="N100"/>
  <c r="BE100"/>
  <c r="BI99"/>
  <c r="BH99"/>
  <c r="BG99"/>
  <c r="BF99"/>
  <c r="N99"/>
  <c r="BE99"/>
  <c r="BI98"/>
  <c r="BH98"/>
  <c r="BG98"/>
  <c r="BF98"/>
  <c r="N98"/>
  <c r="BE98"/>
  <c r="BI97"/>
  <c r="BH97"/>
  <c r="BG97"/>
  <c r="BF97"/>
  <c r="N97"/>
  <c r="BE97"/>
  <c r="BI96"/>
  <c r="BH96"/>
  <c r="BG96"/>
  <c r="BF96"/>
  <c r="N96"/>
  <c r="BE96"/>
  <c r="BI95"/>
  <c r="H36"/>
  <c i="1" r="BD94"/>
  <c i="8" r="BH95"/>
  <c r="H35"/>
  <c i="1" r="BC94"/>
  <c i="8" r="BG95"/>
  <c r="H34"/>
  <c i="1" r="BB94"/>
  <c i="8" r="BF95"/>
  <c r="M33"/>
  <c i="1" r="AW94"/>
  <c i="8" r="H33"/>
  <c i="1" r="BA94"/>
  <c i="8" r="N95"/>
  <c r="N94"/>
  <c r="L102"/>
  <c r="BE95"/>
  <c r="M32"/>
  <c i="1" r="AV94"/>
  <c i="8" r="H32"/>
  <c i="1" r="AZ94"/>
  <c i="8" r="M28"/>
  <c i="1" r="AS94"/>
  <c i="8" r="M27"/>
  <c r="M84"/>
  <c r="F83"/>
  <c r="F81"/>
  <c r="F79"/>
  <c r="M30"/>
  <c i="1" r="AG94"/>
  <c i="8" r="L38"/>
  <c r="O18"/>
  <c r="E18"/>
  <c r="M115"/>
  <c r="M83"/>
  <c r="O17"/>
  <c r="O15"/>
  <c r="E15"/>
  <c r="F116"/>
  <c r="F84"/>
  <c r="O14"/>
  <c r="O9"/>
  <c r="M113"/>
  <c r="M81"/>
  <c r="F6"/>
  <c r="F110"/>
  <c r="F78"/>
  <c i="7" r="N172"/>
  <c i="1" r="AY93"/>
  <c r="AX93"/>
  <c i="7" r="BI170"/>
  <c r="BH170"/>
  <c r="BG170"/>
  <c r="BF170"/>
  <c r="AA170"/>
  <c r="Y170"/>
  <c r="W170"/>
  <c r="BK170"/>
  <c r="N170"/>
  <c r="BE170"/>
  <c r="BI168"/>
  <c r="BH168"/>
  <c r="BG168"/>
  <c r="BF168"/>
  <c r="AA168"/>
  <c r="Y168"/>
  <c r="W168"/>
  <c r="BK168"/>
  <c r="N168"/>
  <c r="BE168"/>
  <c r="BI166"/>
  <c r="BH166"/>
  <c r="BG166"/>
  <c r="BF166"/>
  <c r="AA166"/>
  <c r="Y166"/>
  <c r="W166"/>
  <c r="BK166"/>
  <c r="N166"/>
  <c r="BE166"/>
  <c r="BI164"/>
  <c r="BH164"/>
  <c r="BG164"/>
  <c r="BF164"/>
  <c r="AA164"/>
  <c r="Y164"/>
  <c r="W164"/>
  <c r="BK164"/>
  <c r="N164"/>
  <c r="BE164"/>
  <c r="BI162"/>
  <c r="BH162"/>
  <c r="BG162"/>
  <c r="BF162"/>
  <c r="AA162"/>
  <c r="Y162"/>
  <c r="W162"/>
  <c r="BK162"/>
  <c r="N162"/>
  <c r="BE162"/>
  <c r="BI160"/>
  <c r="BH160"/>
  <c r="BG160"/>
  <c r="BF160"/>
  <c r="AA160"/>
  <c r="Y160"/>
  <c r="W160"/>
  <c r="BK160"/>
  <c r="N160"/>
  <c r="BE160"/>
  <c r="BI158"/>
  <c r="BH158"/>
  <c r="BG158"/>
  <c r="BF158"/>
  <c r="AA158"/>
  <c r="Y158"/>
  <c r="W158"/>
  <c r="BK158"/>
  <c r="N158"/>
  <c r="BE158"/>
  <c r="BI156"/>
  <c r="BH156"/>
  <c r="BG156"/>
  <c r="BF156"/>
  <c r="AA156"/>
  <c r="Y156"/>
  <c r="W156"/>
  <c r="BK156"/>
  <c r="N156"/>
  <c r="BE156"/>
  <c r="BI154"/>
  <c r="BH154"/>
  <c r="BG154"/>
  <c r="BF154"/>
  <c r="AA154"/>
  <c r="Y154"/>
  <c r="W154"/>
  <c r="BK154"/>
  <c r="N154"/>
  <c r="BE154"/>
  <c r="BI152"/>
  <c r="BH152"/>
  <c r="BG152"/>
  <c r="BF152"/>
  <c r="AA152"/>
  <c r="Y152"/>
  <c r="W152"/>
  <c r="BK152"/>
  <c r="N152"/>
  <c r="BE152"/>
  <c r="BI150"/>
  <c r="BH150"/>
  <c r="BG150"/>
  <c r="BF150"/>
  <c r="AA150"/>
  <c r="Y150"/>
  <c r="W150"/>
  <c r="BK150"/>
  <c r="N150"/>
  <c r="BE150"/>
  <c r="BI148"/>
  <c r="BH148"/>
  <c r="BG148"/>
  <c r="BF148"/>
  <c r="AA148"/>
  <c r="Y148"/>
  <c r="W148"/>
  <c r="BK148"/>
  <c r="N148"/>
  <c r="BE148"/>
  <c r="BI146"/>
  <c r="BH146"/>
  <c r="BG146"/>
  <c r="BF146"/>
  <c r="AA146"/>
  <c r="Y146"/>
  <c r="W146"/>
  <c r="BK146"/>
  <c r="N146"/>
  <c r="BE146"/>
  <c r="BI144"/>
  <c r="BH144"/>
  <c r="BG144"/>
  <c r="BF144"/>
  <c r="AA144"/>
  <c r="Y144"/>
  <c r="W144"/>
  <c r="BK144"/>
  <c r="N144"/>
  <c r="BE144"/>
  <c r="BI142"/>
  <c r="BH142"/>
  <c r="BG142"/>
  <c r="BF142"/>
  <c r="AA142"/>
  <c r="Y142"/>
  <c r="W142"/>
  <c r="BK142"/>
  <c r="N142"/>
  <c r="BE142"/>
  <c r="BI140"/>
  <c r="BH140"/>
  <c r="BG140"/>
  <c r="BF140"/>
  <c r="AA140"/>
  <c r="Y140"/>
  <c r="W140"/>
  <c r="BK140"/>
  <c r="N140"/>
  <c r="BE140"/>
  <c r="BI138"/>
  <c r="BH138"/>
  <c r="BG138"/>
  <c r="BF138"/>
  <c r="AA138"/>
  <c r="Y138"/>
  <c r="W138"/>
  <c r="BK138"/>
  <c r="N138"/>
  <c r="BE138"/>
  <c r="BI136"/>
  <c r="BH136"/>
  <c r="BG136"/>
  <c r="BF136"/>
  <c r="AA136"/>
  <c r="Y136"/>
  <c r="W136"/>
  <c r="BK136"/>
  <c r="N136"/>
  <c r="BE136"/>
  <c r="BI134"/>
  <c r="BH134"/>
  <c r="BG134"/>
  <c r="BF134"/>
  <c r="AA134"/>
  <c r="Y134"/>
  <c r="W134"/>
  <c r="BK134"/>
  <c r="N134"/>
  <c r="BE134"/>
  <c r="BI132"/>
  <c r="BH132"/>
  <c r="BG132"/>
  <c r="BF132"/>
  <c r="AA132"/>
  <c r="Y132"/>
  <c r="W132"/>
  <c r="BK132"/>
  <c r="N132"/>
  <c r="BE132"/>
  <c r="BI130"/>
  <c r="BH130"/>
  <c r="BG130"/>
  <c r="BF130"/>
  <c r="AA130"/>
  <c r="Y130"/>
  <c r="W130"/>
  <c r="BK130"/>
  <c r="N130"/>
  <c r="BE130"/>
  <c r="BI128"/>
  <c r="BH128"/>
  <c r="BG128"/>
  <c r="BF128"/>
  <c r="AA128"/>
  <c r="Y128"/>
  <c r="W128"/>
  <c r="BK128"/>
  <c r="N128"/>
  <c r="BE128"/>
  <c r="BI126"/>
  <c r="BH126"/>
  <c r="BG126"/>
  <c r="BF126"/>
  <c r="AA126"/>
  <c r="Y126"/>
  <c r="W126"/>
  <c r="BK126"/>
  <c r="N126"/>
  <c r="BE126"/>
  <c r="BI124"/>
  <c r="BH124"/>
  <c r="BG124"/>
  <c r="BF124"/>
  <c r="AA124"/>
  <c r="Y124"/>
  <c r="W124"/>
  <c r="BK124"/>
  <c r="N124"/>
  <c r="BE124"/>
  <c r="BI122"/>
  <c r="BH122"/>
  <c r="BG122"/>
  <c r="BF122"/>
  <c r="AA122"/>
  <c r="Y122"/>
  <c r="W122"/>
  <c r="BK122"/>
  <c r="N122"/>
  <c r="BE122"/>
  <c r="BI120"/>
  <c r="BH120"/>
  <c r="BG120"/>
  <c r="BF120"/>
  <c r="AA120"/>
  <c r="Y120"/>
  <c r="W120"/>
  <c r="BK120"/>
  <c r="N120"/>
  <c r="BE120"/>
  <c r="BI118"/>
  <c r="BH118"/>
  <c r="BG118"/>
  <c r="BF118"/>
  <c r="AA118"/>
  <c r="Y118"/>
  <c r="W118"/>
  <c r="BK118"/>
  <c r="N118"/>
  <c r="BE118"/>
  <c r="BI116"/>
  <c r="BH116"/>
  <c r="BG116"/>
  <c r="BF116"/>
  <c r="AA116"/>
  <c r="AA115"/>
  <c r="Y116"/>
  <c r="Y115"/>
  <c r="W116"/>
  <c r="W115"/>
  <c i="1" r="AU93"/>
  <c i="7" r="BK116"/>
  <c r="BK115"/>
  <c r="N115"/>
  <c r="N88"/>
  <c r="N116"/>
  <c r="BE116"/>
  <c r="M112"/>
  <c r="F111"/>
  <c r="F109"/>
  <c r="F107"/>
  <c r="BI96"/>
  <c r="BH96"/>
  <c r="BG96"/>
  <c r="BF96"/>
  <c r="N96"/>
  <c r="BE96"/>
  <c r="BI95"/>
  <c r="BH95"/>
  <c r="BG95"/>
  <c r="BF95"/>
  <c r="N95"/>
  <c r="BE95"/>
  <c r="BI94"/>
  <c r="BH94"/>
  <c r="BG94"/>
  <c r="BF94"/>
  <c r="N94"/>
  <c r="BE94"/>
  <c r="BI93"/>
  <c r="BH93"/>
  <c r="BG93"/>
  <c r="BF93"/>
  <c r="N93"/>
  <c r="BE93"/>
  <c r="BI92"/>
  <c r="BH92"/>
  <c r="BG92"/>
  <c r="BF92"/>
  <c r="N92"/>
  <c r="BE92"/>
  <c r="BI91"/>
  <c r="H36"/>
  <c i="1" r="BD93"/>
  <c i="7" r="BH91"/>
  <c r="H35"/>
  <c i="1" r="BC93"/>
  <c i="7" r="BG91"/>
  <c r="H34"/>
  <c i="1" r="BB93"/>
  <c i="7" r="BF91"/>
  <c r="M33"/>
  <c i="1" r="AW93"/>
  <c i="7" r="H33"/>
  <c i="1" r="BA93"/>
  <c i="7" r="N91"/>
  <c r="N90"/>
  <c r="L98"/>
  <c r="BE91"/>
  <c r="M32"/>
  <c i="1" r="AV93"/>
  <c i="7" r="H32"/>
  <c i="1" r="AZ93"/>
  <c i="7" r="M28"/>
  <c i="1" r="AS93"/>
  <c i="7" r="M27"/>
  <c r="M84"/>
  <c r="F83"/>
  <c r="F81"/>
  <c r="F79"/>
  <c r="M30"/>
  <c i="1" r="AG93"/>
  <c i="7" r="L38"/>
  <c r="O18"/>
  <c r="E18"/>
  <c r="M111"/>
  <c r="M83"/>
  <c r="O17"/>
  <c r="O15"/>
  <c r="E15"/>
  <c r="F112"/>
  <c r="F84"/>
  <c r="O14"/>
  <c r="O9"/>
  <c r="M109"/>
  <c r="M81"/>
  <c r="F6"/>
  <c r="F106"/>
  <c r="F78"/>
  <c i="6" r="N466"/>
  <c r="N465"/>
  <c r="AA464"/>
  <c r="Y464"/>
  <c r="W464"/>
  <c r="BK464"/>
  <c r="N464"/>
  <c r="N424"/>
  <c r="N372"/>
  <c i="1" r="AY92"/>
  <c r="AX92"/>
  <c i="6" r="N138"/>
  <c r="N137"/>
  <c r="BI462"/>
  <c r="BH462"/>
  <c r="BG462"/>
  <c r="BF462"/>
  <c r="AA462"/>
  <c r="Y462"/>
  <c r="W462"/>
  <c r="BK462"/>
  <c r="N462"/>
  <c r="BE462"/>
  <c r="BI460"/>
  <c r="BH460"/>
  <c r="BG460"/>
  <c r="BF460"/>
  <c r="AA460"/>
  <c r="Y460"/>
  <c r="W460"/>
  <c r="BK460"/>
  <c r="N460"/>
  <c r="BE460"/>
  <c r="BI458"/>
  <c r="BH458"/>
  <c r="BG458"/>
  <c r="BF458"/>
  <c r="AA458"/>
  <c r="Y458"/>
  <c r="W458"/>
  <c r="BK458"/>
  <c r="N458"/>
  <c r="BE458"/>
  <c r="BI456"/>
  <c r="BH456"/>
  <c r="BG456"/>
  <c r="BF456"/>
  <c r="AA456"/>
  <c r="Y456"/>
  <c r="W456"/>
  <c r="BK456"/>
  <c r="N456"/>
  <c r="BE456"/>
  <c r="BI454"/>
  <c r="BH454"/>
  <c r="BG454"/>
  <c r="BF454"/>
  <c r="AA454"/>
  <c r="Y454"/>
  <c r="W454"/>
  <c r="BK454"/>
  <c r="N454"/>
  <c r="BE454"/>
  <c r="BI452"/>
  <c r="BH452"/>
  <c r="BG452"/>
  <c r="BF452"/>
  <c r="AA452"/>
  <c r="Y452"/>
  <c r="W452"/>
  <c r="BK452"/>
  <c r="N452"/>
  <c r="BE452"/>
  <c r="BI450"/>
  <c r="BH450"/>
  <c r="BG450"/>
  <c r="BF450"/>
  <c r="AA450"/>
  <c r="Y450"/>
  <c r="W450"/>
  <c r="BK450"/>
  <c r="N450"/>
  <c r="BE450"/>
  <c r="BI448"/>
  <c r="BH448"/>
  <c r="BG448"/>
  <c r="BF448"/>
  <c r="AA448"/>
  <c r="AA447"/>
  <c r="Y448"/>
  <c r="Y447"/>
  <c r="W448"/>
  <c r="W447"/>
  <c r="BK448"/>
  <c r="BK447"/>
  <c r="N447"/>
  <c r="N448"/>
  <c r="BE448"/>
  <c r="N136"/>
  <c r="BI445"/>
  <c r="BH445"/>
  <c r="BG445"/>
  <c r="BF445"/>
  <c r="AA445"/>
  <c r="AA444"/>
  <c r="Y445"/>
  <c r="Y444"/>
  <c r="W445"/>
  <c r="W444"/>
  <c r="BK445"/>
  <c r="BK444"/>
  <c r="N444"/>
  <c r="N445"/>
  <c r="BE445"/>
  <c r="N135"/>
  <c r="BI442"/>
  <c r="BH442"/>
  <c r="BG442"/>
  <c r="BF442"/>
  <c r="AA442"/>
  <c r="Y442"/>
  <c r="W442"/>
  <c r="BK442"/>
  <c r="N442"/>
  <c r="BE442"/>
  <c r="BI440"/>
  <c r="BH440"/>
  <c r="BG440"/>
  <c r="BF440"/>
  <c r="AA440"/>
  <c r="AA439"/>
  <c r="Y440"/>
  <c r="Y439"/>
  <c r="W440"/>
  <c r="W439"/>
  <c r="BK440"/>
  <c r="BK439"/>
  <c r="N439"/>
  <c r="N440"/>
  <c r="BE440"/>
  <c r="N134"/>
  <c r="BI437"/>
  <c r="BH437"/>
  <c r="BG437"/>
  <c r="BF437"/>
  <c r="AA437"/>
  <c r="Y437"/>
  <c r="W437"/>
  <c r="BK437"/>
  <c r="N437"/>
  <c r="BE437"/>
  <c r="BI435"/>
  <c r="BH435"/>
  <c r="BG435"/>
  <c r="BF435"/>
  <c r="AA435"/>
  <c r="Y435"/>
  <c r="W435"/>
  <c r="BK435"/>
  <c r="N435"/>
  <c r="BE435"/>
  <c r="BI433"/>
  <c r="BH433"/>
  <c r="BG433"/>
  <c r="BF433"/>
  <c r="AA433"/>
  <c r="AA432"/>
  <c r="Y433"/>
  <c r="Y432"/>
  <c r="W433"/>
  <c r="W432"/>
  <c r="BK433"/>
  <c r="BK432"/>
  <c r="N432"/>
  <c r="N433"/>
  <c r="BE433"/>
  <c r="N133"/>
  <c r="BI430"/>
  <c r="BH430"/>
  <c r="BG430"/>
  <c r="BF430"/>
  <c r="AA430"/>
  <c r="AA429"/>
  <c r="AA428"/>
  <c r="Y430"/>
  <c r="Y429"/>
  <c r="Y428"/>
  <c r="W430"/>
  <c r="W429"/>
  <c r="W428"/>
  <c r="BK430"/>
  <c r="BK429"/>
  <c r="N429"/>
  <c r="BK428"/>
  <c r="N428"/>
  <c r="N430"/>
  <c r="BE430"/>
  <c r="N132"/>
  <c r="N131"/>
  <c r="BI426"/>
  <c r="BH426"/>
  <c r="BG426"/>
  <c r="BF426"/>
  <c r="AA426"/>
  <c r="AA425"/>
  <c r="Y426"/>
  <c r="Y425"/>
  <c r="W426"/>
  <c r="W425"/>
  <c r="BK426"/>
  <c r="BK425"/>
  <c r="N425"/>
  <c r="N426"/>
  <c r="BE426"/>
  <c r="N130"/>
  <c r="N129"/>
  <c r="BI422"/>
  <c r="BH422"/>
  <c r="BG422"/>
  <c r="BF422"/>
  <c r="AA422"/>
  <c r="Y422"/>
  <c r="W422"/>
  <c r="BK422"/>
  <c r="N422"/>
  <c r="BE422"/>
  <c r="BI419"/>
  <c r="BH419"/>
  <c r="BG419"/>
  <c r="BF419"/>
  <c r="AA419"/>
  <c r="Y419"/>
  <c r="W419"/>
  <c r="BK419"/>
  <c r="N419"/>
  <c r="BE419"/>
  <c r="BI417"/>
  <c r="BH417"/>
  <c r="BG417"/>
  <c r="BF417"/>
  <c r="AA417"/>
  <c r="Y417"/>
  <c r="W417"/>
  <c r="BK417"/>
  <c r="N417"/>
  <c r="BE417"/>
  <c r="BI415"/>
  <c r="BH415"/>
  <c r="BG415"/>
  <c r="BF415"/>
  <c r="AA415"/>
  <c r="AA414"/>
  <c r="Y415"/>
  <c r="Y414"/>
  <c r="W415"/>
  <c r="W414"/>
  <c r="BK415"/>
  <c r="BK414"/>
  <c r="N414"/>
  <c r="N415"/>
  <c r="BE415"/>
  <c r="N128"/>
  <c r="BI412"/>
  <c r="BH412"/>
  <c r="BG412"/>
  <c r="BF412"/>
  <c r="AA412"/>
  <c r="Y412"/>
  <c r="W412"/>
  <c r="BK412"/>
  <c r="N412"/>
  <c r="BE412"/>
  <c r="BI409"/>
  <c r="BH409"/>
  <c r="BG409"/>
  <c r="BF409"/>
  <c r="AA409"/>
  <c r="Y409"/>
  <c r="W409"/>
  <c r="BK409"/>
  <c r="N409"/>
  <c r="BE409"/>
  <c r="BI407"/>
  <c r="BH407"/>
  <c r="BG407"/>
  <c r="BF407"/>
  <c r="AA407"/>
  <c r="Y407"/>
  <c r="W407"/>
  <c r="BK407"/>
  <c r="N407"/>
  <c r="BE407"/>
  <c r="BI405"/>
  <c r="BH405"/>
  <c r="BG405"/>
  <c r="BF405"/>
  <c r="AA405"/>
  <c r="Y405"/>
  <c r="W405"/>
  <c r="BK405"/>
  <c r="N405"/>
  <c r="BE405"/>
  <c r="BI402"/>
  <c r="BH402"/>
  <c r="BG402"/>
  <c r="BF402"/>
  <c r="AA402"/>
  <c r="Y402"/>
  <c r="W402"/>
  <c r="BK402"/>
  <c r="N402"/>
  <c r="BE402"/>
  <c r="BI400"/>
  <c r="BH400"/>
  <c r="BG400"/>
  <c r="BF400"/>
  <c r="AA400"/>
  <c r="AA399"/>
  <c r="Y400"/>
  <c r="Y399"/>
  <c r="W400"/>
  <c r="W399"/>
  <c r="BK400"/>
  <c r="BK399"/>
  <c r="N399"/>
  <c r="N400"/>
  <c r="BE400"/>
  <c r="N127"/>
  <c r="BI397"/>
  <c r="BH397"/>
  <c r="BG397"/>
  <c r="BF397"/>
  <c r="AA397"/>
  <c r="Y397"/>
  <c r="W397"/>
  <c r="BK397"/>
  <c r="N397"/>
  <c r="BE397"/>
  <c r="BI395"/>
  <c r="BH395"/>
  <c r="BG395"/>
  <c r="BF395"/>
  <c r="AA395"/>
  <c r="AA394"/>
  <c r="Y395"/>
  <c r="Y394"/>
  <c r="W395"/>
  <c r="W394"/>
  <c r="BK395"/>
  <c r="BK394"/>
  <c r="N394"/>
  <c r="N395"/>
  <c r="BE395"/>
  <c r="N126"/>
  <c r="BI392"/>
  <c r="BH392"/>
  <c r="BG392"/>
  <c r="BF392"/>
  <c r="AA392"/>
  <c r="Y392"/>
  <c r="W392"/>
  <c r="BK392"/>
  <c r="N392"/>
  <c r="BE392"/>
  <c r="BI390"/>
  <c r="BH390"/>
  <c r="BG390"/>
  <c r="BF390"/>
  <c r="AA390"/>
  <c r="AA389"/>
  <c r="Y390"/>
  <c r="Y389"/>
  <c r="W390"/>
  <c r="W389"/>
  <c r="BK390"/>
  <c r="BK389"/>
  <c r="N389"/>
  <c r="N390"/>
  <c r="BE390"/>
  <c r="N125"/>
  <c r="BI387"/>
  <c r="BH387"/>
  <c r="BG387"/>
  <c r="BF387"/>
  <c r="AA387"/>
  <c r="AA386"/>
  <c r="Y387"/>
  <c r="Y386"/>
  <c r="W387"/>
  <c r="W386"/>
  <c r="BK387"/>
  <c r="BK386"/>
  <c r="N386"/>
  <c r="N387"/>
  <c r="BE387"/>
  <c r="N124"/>
  <c r="BI384"/>
  <c r="BH384"/>
  <c r="BG384"/>
  <c r="BF384"/>
  <c r="AA384"/>
  <c r="AA383"/>
  <c r="Y384"/>
  <c r="Y383"/>
  <c r="W384"/>
  <c r="W383"/>
  <c r="BK384"/>
  <c r="BK383"/>
  <c r="N383"/>
  <c r="N384"/>
  <c r="BE384"/>
  <c r="N123"/>
  <c r="BI381"/>
  <c r="BH381"/>
  <c r="BG381"/>
  <c r="BF381"/>
  <c r="AA381"/>
  <c r="AA380"/>
  <c r="Y381"/>
  <c r="Y380"/>
  <c r="W381"/>
  <c r="W380"/>
  <c r="BK381"/>
  <c r="BK380"/>
  <c r="N380"/>
  <c r="N381"/>
  <c r="BE381"/>
  <c r="N122"/>
  <c r="BI378"/>
  <c r="BH378"/>
  <c r="BG378"/>
  <c r="BF378"/>
  <c r="AA378"/>
  <c r="AA377"/>
  <c r="AA376"/>
  <c r="Y378"/>
  <c r="Y377"/>
  <c r="Y376"/>
  <c r="W378"/>
  <c r="W377"/>
  <c r="W376"/>
  <c r="BK378"/>
  <c r="BK377"/>
  <c r="N377"/>
  <c r="BK376"/>
  <c r="N376"/>
  <c r="N378"/>
  <c r="BE378"/>
  <c r="N121"/>
  <c r="N120"/>
  <c r="BI374"/>
  <c r="BH374"/>
  <c r="BG374"/>
  <c r="BF374"/>
  <c r="AA374"/>
  <c r="AA373"/>
  <c r="Y374"/>
  <c r="Y373"/>
  <c r="W374"/>
  <c r="W373"/>
  <c r="BK374"/>
  <c r="BK373"/>
  <c r="N373"/>
  <c r="N374"/>
  <c r="BE374"/>
  <c r="N119"/>
  <c r="N118"/>
  <c r="BI370"/>
  <c r="BH370"/>
  <c r="BG370"/>
  <c r="BF370"/>
  <c r="AA370"/>
  <c r="AA369"/>
  <c r="Y370"/>
  <c r="Y369"/>
  <c r="W370"/>
  <c r="W369"/>
  <c r="BK370"/>
  <c r="BK369"/>
  <c r="N369"/>
  <c r="N370"/>
  <c r="BE370"/>
  <c r="N117"/>
  <c r="BI367"/>
  <c r="BH367"/>
  <c r="BG367"/>
  <c r="BF367"/>
  <c r="AA367"/>
  <c r="Y367"/>
  <c r="W367"/>
  <c r="BK367"/>
  <c r="N367"/>
  <c r="BE367"/>
  <c r="BI365"/>
  <c r="BH365"/>
  <c r="BG365"/>
  <c r="BF365"/>
  <c r="AA365"/>
  <c r="Y365"/>
  <c r="W365"/>
  <c r="BK365"/>
  <c r="N365"/>
  <c r="BE365"/>
  <c r="BI363"/>
  <c r="BH363"/>
  <c r="BG363"/>
  <c r="BF363"/>
  <c r="AA363"/>
  <c r="Y363"/>
  <c r="W363"/>
  <c r="BK363"/>
  <c r="N363"/>
  <c r="BE363"/>
  <c r="BI361"/>
  <c r="BH361"/>
  <c r="BG361"/>
  <c r="BF361"/>
  <c r="AA361"/>
  <c r="Y361"/>
  <c r="W361"/>
  <c r="BK361"/>
  <c r="N361"/>
  <c r="BE361"/>
  <c r="BI359"/>
  <c r="BH359"/>
  <c r="BG359"/>
  <c r="BF359"/>
  <c r="AA359"/>
  <c r="Y359"/>
  <c r="W359"/>
  <c r="BK359"/>
  <c r="N359"/>
  <c r="BE359"/>
  <c r="BI357"/>
  <c r="BH357"/>
  <c r="BG357"/>
  <c r="BF357"/>
  <c r="AA357"/>
  <c r="Y357"/>
  <c r="W357"/>
  <c r="BK357"/>
  <c r="N357"/>
  <c r="BE357"/>
  <c r="BI355"/>
  <c r="BH355"/>
  <c r="BG355"/>
  <c r="BF355"/>
  <c r="AA355"/>
  <c r="AA354"/>
  <c r="Y355"/>
  <c r="Y354"/>
  <c r="W355"/>
  <c r="W354"/>
  <c r="BK355"/>
  <c r="BK354"/>
  <c r="N354"/>
  <c r="N355"/>
  <c r="BE355"/>
  <c r="N116"/>
  <c r="BI352"/>
  <c r="BH352"/>
  <c r="BG352"/>
  <c r="BF352"/>
  <c r="AA352"/>
  <c r="Y352"/>
  <c r="W352"/>
  <c r="BK352"/>
  <c r="N352"/>
  <c r="BE352"/>
  <c r="BI350"/>
  <c r="BH350"/>
  <c r="BG350"/>
  <c r="BF350"/>
  <c r="AA350"/>
  <c r="AA349"/>
  <c r="Y350"/>
  <c r="Y349"/>
  <c r="W350"/>
  <c r="W349"/>
  <c r="BK350"/>
  <c r="BK349"/>
  <c r="N349"/>
  <c r="N350"/>
  <c r="BE350"/>
  <c r="N115"/>
  <c r="BI347"/>
  <c r="BH347"/>
  <c r="BG347"/>
  <c r="BF347"/>
  <c r="AA347"/>
  <c r="AA346"/>
  <c r="Y347"/>
  <c r="Y346"/>
  <c r="W347"/>
  <c r="W346"/>
  <c r="BK347"/>
  <c r="BK346"/>
  <c r="N346"/>
  <c r="N347"/>
  <c r="BE347"/>
  <c r="N114"/>
  <c r="BI344"/>
  <c r="BH344"/>
  <c r="BG344"/>
  <c r="BF344"/>
  <c r="AA344"/>
  <c r="Y344"/>
  <c r="W344"/>
  <c r="BK344"/>
  <c r="N344"/>
  <c r="BE344"/>
  <c r="BI342"/>
  <c r="BH342"/>
  <c r="BG342"/>
  <c r="BF342"/>
  <c r="AA342"/>
  <c r="Y342"/>
  <c r="W342"/>
  <c r="BK342"/>
  <c r="N342"/>
  <c r="BE342"/>
  <c r="BI340"/>
  <c r="BH340"/>
  <c r="BG340"/>
  <c r="BF340"/>
  <c r="AA340"/>
  <c r="AA339"/>
  <c r="Y340"/>
  <c r="Y339"/>
  <c r="W340"/>
  <c r="W339"/>
  <c r="BK340"/>
  <c r="BK339"/>
  <c r="N339"/>
  <c r="N340"/>
  <c r="BE340"/>
  <c r="N113"/>
  <c r="BI337"/>
  <c r="BH337"/>
  <c r="BG337"/>
  <c r="BF337"/>
  <c r="AA337"/>
  <c r="AA336"/>
  <c r="Y337"/>
  <c r="Y336"/>
  <c r="W337"/>
  <c r="W336"/>
  <c r="BK337"/>
  <c r="BK336"/>
  <c r="N336"/>
  <c r="N337"/>
  <c r="BE337"/>
  <c r="N112"/>
  <c r="BI334"/>
  <c r="BH334"/>
  <c r="BG334"/>
  <c r="BF334"/>
  <c r="AA334"/>
  <c r="AA333"/>
  <c r="Y334"/>
  <c r="Y333"/>
  <c r="W334"/>
  <c r="W333"/>
  <c r="BK334"/>
  <c r="BK333"/>
  <c r="N333"/>
  <c r="N334"/>
  <c r="BE334"/>
  <c r="N111"/>
  <c r="BI331"/>
  <c r="BH331"/>
  <c r="BG331"/>
  <c r="BF331"/>
  <c r="AA331"/>
  <c r="AA330"/>
  <c r="Y331"/>
  <c r="Y330"/>
  <c r="W331"/>
  <c r="W330"/>
  <c r="BK331"/>
  <c r="BK330"/>
  <c r="N330"/>
  <c r="N331"/>
  <c r="BE331"/>
  <c r="N110"/>
  <c r="BI328"/>
  <c r="BH328"/>
  <c r="BG328"/>
  <c r="BF328"/>
  <c r="AA328"/>
  <c r="AA327"/>
  <c r="Y328"/>
  <c r="Y327"/>
  <c r="W328"/>
  <c r="W327"/>
  <c r="BK328"/>
  <c r="BK327"/>
  <c r="N327"/>
  <c r="N328"/>
  <c r="BE328"/>
  <c r="N109"/>
  <c r="BI325"/>
  <c r="BH325"/>
  <c r="BG325"/>
  <c r="BF325"/>
  <c r="AA325"/>
  <c r="Y325"/>
  <c r="W325"/>
  <c r="BK325"/>
  <c r="N325"/>
  <c r="BE325"/>
  <c r="BI323"/>
  <c r="BH323"/>
  <c r="BG323"/>
  <c r="BF323"/>
  <c r="AA323"/>
  <c r="AA322"/>
  <c r="Y323"/>
  <c r="Y322"/>
  <c r="W323"/>
  <c r="W322"/>
  <c r="BK323"/>
  <c r="BK322"/>
  <c r="N322"/>
  <c r="N323"/>
  <c r="BE323"/>
  <c r="N108"/>
  <c r="BI320"/>
  <c r="BH320"/>
  <c r="BG320"/>
  <c r="BF320"/>
  <c r="AA320"/>
  <c r="AA319"/>
  <c r="Y320"/>
  <c r="Y319"/>
  <c r="W320"/>
  <c r="W319"/>
  <c r="BK320"/>
  <c r="BK319"/>
  <c r="N319"/>
  <c r="N320"/>
  <c r="BE320"/>
  <c r="N107"/>
  <c r="BI317"/>
  <c r="BH317"/>
  <c r="BG317"/>
  <c r="BF317"/>
  <c r="AA317"/>
  <c r="AA316"/>
  <c r="Y317"/>
  <c r="Y316"/>
  <c r="W317"/>
  <c r="W316"/>
  <c r="BK317"/>
  <c r="BK316"/>
  <c r="N316"/>
  <c r="N317"/>
  <c r="BE317"/>
  <c r="N106"/>
  <c r="BI314"/>
  <c r="BH314"/>
  <c r="BG314"/>
  <c r="BF314"/>
  <c r="AA314"/>
  <c r="AA313"/>
  <c r="Y314"/>
  <c r="Y313"/>
  <c r="W314"/>
  <c r="W313"/>
  <c r="BK314"/>
  <c r="BK313"/>
  <c r="N313"/>
  <c r="N314"/>
  <c r="BE314"/>
  <c r="N105"/>
  <c r="BI311"/>
  <c r="BH311"/>
  <c r="BG311"/>
  <c r="BF311"/>
  <c r="AA311"/>
  <c r="AA310"/>
  <c r="Y311"/>
  <c r="Y310"/>
  <c r="W311"/>
  <c r="W310"/>
  <c r="BK311"/>
  <c r="BK310"/>
  <c r="N310"/>
  <c r="N311"/>
  <c r="BE311"/>
  <c r="N104"/>
  <c r="BI308"/>
  <c r="BH308"/>
  <c r="BG308"/>
  <c r="BF308"/>
  <c r="AA308"/>
  <c r="Y308"/>
  <c r="W308"/>
  <c r="BK308"/>
  <c r="N308"/>
  <c r="BE308"/>
  <c r="BI306"/>
  <c r="BH306"/>
  <c r="BG306"/>
  <c r="BF306"/>
  <c r="AA306"/>
  <c r="Y306"/>
  <c r="W306"/>
  <c r="BK306"/>
  <c r="N306"/>
  <c r="BE306"/>
  <c r="BI304"/>
  <c r="BH304"/>
  <c r="BG304"/>
  <c r="BF304"/>
  <c r="AA304"/>
  <c r="Y304"/>
  <c r="W304"/>
  <c r="BK304"/>
  <c r="N304"/>
  <c r="BE304"/>
  <c r="BI302"/>
  <c r="BH302"/>
  <c r="BG302"/>
  <c r="BF302"/>
  <c r="AA302"/>
  <c r="AA301"/>
  <c r="Y302"/>
  <c r="Y301"/>
  <c r="W302"/>
  <c r="W301"/>
  <c r="BK302"/>
  <c r="BK301"/>
  <c r="N301"/>
  <c r="N302"/>
  <c r="BE302"/>
  <c r="N103"/>
  <c r="BI299"/>
  <c r="BH299"/>
  <c r="BG299"/>
  <c r="BF299"/>
  <c r="AA299"/>
  <c r="Y299"/>
  <c r="W299"/>
  <c r="BK299"/>
  <c r="N299"/>
  <c r="BE299"/>
  <c r="BI297"/>
  <c r="BH297"/>
  <c r="BG297"/>
  <c r="BF297"/>
  <c r="AA297"/>
  <c r="Y297"/>
  <c r="W297"/>
  <c r="BK297"/>
  <c r="N297"/>
  <c r="BE297"/>
  <c r="BI295"/>
  <c r="BH295"/>
  <c r="BG295"/>
  <c r="BF295"/>
  <c r="AA295"/>
  <c r="Y295"/>
  <c r="W295"/>
  <c r="BK295"/>
  <c r="N295"/>
  <c r="BE295"/>
  <c r="BI293"/>
  <c r="BH293"/>
  <c r="BG293"/>
  <c r="BF293"/>
  <c r="AA293"/>
  <c r="Y293"/>
  <c r="W293"/>
  <c r="BK293"/>
  <c r="N293"/>
  <c r="BE293"/>
  <c r="BI291"/>
  <c r="BH291"/>
  <c r="BG291"/>
  <c r="BF291"/>
  <c r="AA291"/>
  <c r="Y291"/>
  <c r="W291"/>
  <c r="BK291"/>
  <c r="N291"/>
  <c r="BE291"/>
  <c r="BI289"/>
  <c r="BH289"/>
  <c r="BG289"/>
  <c r="BF289"/>
  <c r="AA289"/>
  <c r="Y289"/>
  <c r="W289"/>
  <c r="BK289"/>
  <c r="N289"/>
  <c r="BE289"/>
  <c r="BI287"/>
  <c r="BH287"/>
  <c r="BG287"/>
  <c r="BF287"/>
  <c r="AA287"/>
  <c r="AA286"/>
  <c r="Y287"/>
  <c r="Y286"/>
  <c r="W287"/>
  <c r="W286"/>
  <c r="BK287"/>
  <c r="BK286"/>
  <c r="N286"/>
  <c r="N287"/>
  <c r="BE287"/>
  <c r="N102"/>
  <c r="BI284"/>
  <c r="BH284"/>
  <c r="BG284"/>
  <c r="BF284"/>
  <c r="AA284"/>
  <c r="Y284"/>
  <c r="W284"/>
  <c r="BK284"/>
  <c r="N284"/>
  <c r="BE284"/>
  <c r="BI282"/>
  <c r="BH282"/>
  <c r="BG282"/>
  <c r="BF282"/>
  <c r="AA282"/>
  <c r="AA281"/>
  <c r="Y282"/>
  <c r="Y281"/>
  <c r="W282"/>
  <c r="W281"/>
  <c r="BK282"/>
  <c r="BK281"/>
  <c r="N281"/>
  <c r="N282"/>
  <c r="BE282"/>
  <c r="N101"/>
  <c r="BI279"/>
  <c r="BH279"/>
  <c r="BG279"/>
  <c r="BF279"/>
  <c r="AA279"/>
  <c r="Y279"/>
  <c r="W279"/>
  <c r="BK279"/>
  <c r="N279"/>
  <c r="BE279"/>
  <c r="BI277"/>
  <c r="BH277"/>
  <c r="BG277"/>
  <c r="BF277"/>
  <c r="AA277"/>
  <c r="Y277"/>
  <c r="W277"/>
  <c r="BK277"/>
  <c r="N277"/>
  <c r="BE277"/>
  <c r="BI275"/>
  <c r="BH275"/>
  <c r="BG275"/>
  <c r="BF275"/>
  <c r="AA275"/>
  <c r="AA274"/>
  <c r="Y275"/>
  <c r="Y274"/>
  <c r="W275"/>
  <c r="W274"/>
  <c r="BK275"/>
  <c r="BK274"/>
  <c r="N274"/>
  <c r="N275"/>
  <c r="BE275"/>
  <c r="N100"/>
  <c r="BI272"/>
  <c r="BH272"/>
  <c r="BG272"/>
  <c r="BF272"/>
  <c r="AA272"/>
  <c r="Y272"/>
  <c r="W272"/>
  <c r="BK272"/>
  <c r="N272"/>
  <c r="BE272"/>
  <c r="BI270"/>
  <c r="BH270"/>
  <c r="BG270"/>
  <c r="BF270"/>
  <c r="AA270"/>
  <c r="Y270"/>
  <c r="W270"/>
  <c r="BK270"/>
  <c r="N270"/>
  <c r="BE270"/>
  <c r="BI268"/>
  <c r="BH268"/>
  <c r="BG268"/>
  <c r="BF268"/>
  <c r="AA268"/>
  <c r="Y268"/>
  <c r="W268"/>
  <c r="BK268"/>
  <c r="N268"/>
  <c r="BE268"/>
  <c r="BI266"/>
  <c r="BH266"/>
  <c r="BG266"/>
  <c r="BF266"/>
  <c r="AA266"/>
  <c r="Y266"/>
  <c r="W266"/>
  <c r="BK266"/>
  <c r="N266"/>
  <c r="BE266"/>
  <c r="BI264"/>
  <c r="BH264"/>
  <c r="BG264"/>
  <c r="BF264"/>
  <c r="AA264"/>
  <c r="AA263"/>
  <c r="Y264"/>
  <c r="Y263"/>
  <c r="W264"/>
  <c r="W263"/>
  <c r="BK264"/>
  <c r="BK263"/>
  <c r="N263"/>
  <c r="N264"/>
  <c r="BE264"/>
  <c r="N99"/>
  <c r="BI261"/>
  <c r="BH261"/>
  <c r="BG261"/>
  <c r="BF261"/>
  <c r="AA261"/>
  <c r="Y261"/>
  <c r="W261"/>
  <c r="BK261"/>
  <c r="N261"/>
  <c r="BE261"/>
  <c r="BI259"/>
  <c r="BH259"/>
  <c r="BG259"/>
  <c r="BF259"/>
  <c r="AA259"/>
  <c r="AA258"/>
  <c r="Y259"/>
  <c r="Y258"/>
  <c r="W259"/>
  <c r="W258"/>
  <c r="BK259"/>
  <c r="BK258"/>
  <c r="N258"/>
  <c r="N259"/>
  <c r="BE259"/>
  <c r="N98"/>
  <c r="BI256"/>
  <c r="BH256"/>
  <c r="BG256"/>
  <c r="BF256"/>
  <c r="AA256"/>
  <c r="Y256"/>
  <c r="W256"/>
  <c r="BK256"/>
  <c r="N256"/>
  <c r="BE256"/>
  <c r="BI254"/>
  <c r="BH254"/>
  <c r="BG254"/>
  <c r="BF254"/>
  <c r="AA254"/>
  <c r="Y254"/>
  <c r="W254"/>
  <c r="BK254"/>
  <c r="N254"/>
  <c r="BE254"/>
  <c r="BI252"/>
  <c r="BH252"/>
  <c r="BG252"/>
  <c r="BF252"/>
  <c r="AA252"/>
  <c r="AA251"/>
  <c r="Y252"/>
  <c r="Y251"/>
  <c r="W252"/>
  <c r="W251"/>
  <c r="BK252"/>
  <c r="BK251"/>
  <c r="N251"/>
  <c r="N252"/>
  <c r="BE252"/>
  <c r="N97"/>
  <c r="BI249"/>
  <c r="BH249"/>
  <c r="BG249"/>
  <c r="BF249"/>
  <c r="AA249"/>
  <c r="Y249"/>
  <c r="W249"/>
  <c r="BK249"/>
  <c r="N249"/>
  <c r="BE249"/>
  <c r="BI247"/>
  <c r="BH247"/>
  <c r="BG247"/>
  <c r="BF247"/>
  <c r="AA247"/>
  <c r="AA246"/>
  <c r="Y247"/>
  <c r="Y246"/>
  <c r="W247"/>
  <c r="W246"/>
  <c r="BK247"/>
  <c r="BK246"/>
  <c r="N246"/>
  <c r="N247"/>
  <c r="BE247"/>
  <c r="N96"/>
  <c r="BI244"/>
  <c r="BH244"/>
  <c r="BG244"/>
  <c r="BF244"/>
  <c r="AA244"/>
  <c r="Y244"/>
  <c r="W244"/>
  <c r="BK244"/>
  <c r="N244"/>
  <c r="BE244"/>
  <c r="BI242"/>
  <c r="BH242"/>
  <c r="BG242"/>
  <c r="BF242"/>
  <c r="AA242"/>
  <c r="Y242"/>
  <c r="W242"/>
  <c r="BK242"/>
  <c r="N242"/>
  <c r="BE242"/>
  <c r="BI240"/>
  <c r="BH240"/>
  <c r="BG240"/>
  <c r="BF240"/>
  <c r="AA240"/>
  <c r="Y240"/>
  <c r="W240"/>
  <c r="BK240"/>
  <c r="N240"/>
  <c r="BE240"/>
  <c r="BI238"/>
  <c r="BH238"/>
  <c r="BG238"/>
  <c r="BF238"/>
  <c r="AA238"/>
  <c r="Y238"/>
  <c r="W238"/>
  <c r="BK238"/>
  <c r="N238"/>
  <c r="BE238"/>
  <c r="BI236"/>
  <c r="BH236"/>
  <c r="BG236"/>
  <c r="BF236"/>
  <c r="AA236"/>
  <c r="Y236"/>
  <c r="W236"/>
  <c r="BK236"/>
  <c r="N236"/>
  <c r="BE236"/>
  <c r="BI234"/>
  <c r="BH234"/>
  <c r="BG234"/>
  <c r="BF234"/>
  <c r="AA234"/>
  <c r="Y234"/>
  <c r="W234"/>
  <c r="BK234"/>
  <c r="N234"/>
  <c r="BE234"/>
  <c r="BI232"/>
  <c r="BH232"/>
  <c r="BG232"/>
  <c r="BF232"/>
  <c r="AA232"/>
  <c r="Y232"/>
  <c r="W232"/>
  <c r="BK232"/>
  <c r="N232"/>
  <c r="BE232"/>
  <c r="BI230"/>
  <c r="BH230"/>
  <c r="BG230"/>
  <c r="BF230"/>
  <c r="AA230"/>
  <c r="Y230"/>
  <c r="W230"/>
  <c r="BK230"/>
  <c r="N230"/>
  <c r="BE230"/>
  <c r="BI228"/>
  <c r="BH228"/>
  <c r="BG228"/>
  <c r="BF228"/>
  <c r="AA228"/>
  <c r="AA227"/>
  <c r="Y228"/>
  <c r="Y227"/>
  <c r="W228"/>
  <c r="W227"/>
  <c r="BK228"/>
  <c r="BK227"/>
  <c r="N227"/>
  <c r="N228"/>
  <c r="BE228"/>
  <c r="N95"/>
  <c r="BI225"/>
  <c r="BH225"/>
  <c r="BG225"/>
  <c r="BF225"/>
  <c r="AA225"/>
  <c r="AA224"/>
  <c r="Y225"/>
  <c r="Y224"/>
  <c r="W225"/>
  <c r="W224"/>
  <c r="BK225"/>
  <c r="BK224"/>
  <c r="N224"/>
  <c r="N225"/>
  <c r="BE225"/>
  <c r="N94"/>
  <c r="BI223"/>
  <c r="BH223"/>
  <c r="BG223"/>
  <c r="BF223"/>
  <c r="AA223"/>
  <c r="Y223"/>
  <c r="W223"/>
  <c r="BK223"/>
  <c r="N223"/>
  <c r="BE223"/>
  <c r="BI222"/>
  <c r="BH222"/>
  <c r="BG222"/>
  <c r="BF222"/>
  <c r="AA222"/>
  <c r="Y222"/>
  <c r="W222"/>
  <c r="BK222"/>
  <c r="N222"/>
  <c r="BE222"/>
  <c r="BI221"/>
  <c r="BH221"/>
  <c r="BG221"/>
  <c r="BF221"/>
  <c r="AA221"/>
  <c r="Y221"/>
  <c r="W221"/>
  <c r="BK221"/>
  <c r="N221"/>
  <c r="BE221"/>
  <c r="BI220"/>
  <c r="BH220"/>
  <c r="BG220"/>
  <c r="BF220"/>
  <c r="AA220"/>
  <c r="AA219"/>
  <c r="Y220"/>
  <c r="Y219"/>
  <c r="W220"/>
  <c r="W219"/>
  <c r="BK220"/>
  <c r="BK219"/>
  <c r="N219"/>
  <c r="N220"/>
  <c r="BE220"/>
  <c r="N93"/>
  <c r="BI218"/>
  <c r="BH218"/>
  <c r="BG218"/>
  <c r="BF218"/>
  <c r="AA218"/>
  <c r="Y218"/>
  <c r="W218"/>
  <c r="BK218"/>
  <c r="N218"/>
  <c r="BE218"/>
  <c r="BI217"/>
  <c r="BH217"/>
  <c r="BG217"/>
  <c r="BF217"/>
  <c r="AA217"/>
  <c r="Y217"/>
  <c r="W217"/>
  <c r="BK217"/>
  <c r="N217"/>
  <c r="BE217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/>
  <c r="BI214"/>
  <c r="BH214"/>
  <c r="BG214"/>
  <c r="BF214"/>
  <c r="AA214"/>
  <c r="AA213"/>
  <c r="Y214"/>
  <c r="Y213"/>
  <c r="W214"/>
  <c r="W213"/>
  <c r="BK214"/>
  <c r="BK213"/>
  <c r="N213"/>
  <c r="N214"/>
  <c r="BE214"/>
  <c r="N92"/>
  <c r="BI212"/>
  <c r="BH212"/>
  <c r="BG212"/>
  <c r="BF212"/>
  <c r="AA212"/>
  <c r="Y212"/>
  <c r="W212"/>
  <c r="BK212"/>
  <c r="N212"/>
  <c r="BE212"/>
  <c r="BI211"/>
  <c r="BH211"/>
  <c r="BG211"/>
  <c r="BF211"/>
  <c r="AA211"/>
  <c r="Y211"/>
  <c r="W211"/>
  <c r="BK211"/>
  <c r="N211"/>
  <c r="BE211"/>
  <c r="BI210"/>
  <c r="BH210"/>
  <c r="BG210"/>
  <c r="BF210"/>
  <c r="AA210"/>
  <c r="Y210"/>
  <c r="W210"/>
  <c r="BK210"/>
  <c r="N210"/>
  <c r="BE210"/>
  <c r="BI209"/>
  <c r="BH209"/>
  <c r="BG209"/>
  <c r="BF209"/>
  <c r="AA209"/>
  <c r="Y209"/>
  <c r="W209"/>
  <c r="BK209"/>
  <c r="N209"/>
  <c r="BE209"/>
  <c r="BI208"/>
  <c r="BH208"/>
  <c r="BG208"/>
  <c r="BF208"/>
  <c r="AA208"/>
  <c r="Y208"/>
  <c r="W208"/>
  <c r="BK208"/>
  <c r="N208"/>
  <c r="BE208"/>
  <c r="BI207"/>
  <c r="BH207"/>
  <c r="BG207"/>
  <c r="BF207"/>
  <c r="AA207"/>
  <c r="Y207"/>
  <c r="W207"/>
  <c r="BK207"/>
  <c r="N207"/>
  <c r="BE207"/>
  <c r="BI206"/>
  <c r="BH206"/>
  <c r="BG206"/>
  <c r="BF206"/>
  <c r="AA206"/>
  <c r="Y206"/>
  <c r="W206"/>
  <c r="BK206"/>
  <c r="N206"/>
  <c r="BE206"/>
  <c r="BI205"/>
  <c r="BH205"/>
  <c r="BG205"/>
  <c r="BF205"/>
  <c r="AA205"/>
  <c r="Y205"/>
  <c r="W205"/>
  <c r="BK205"/>
  <c r="N205"/>
  <c r="BE205"/>
  <c r="BI204"/>
  <c r="BH204"/>
  <c r="BG204"/>
  <c r="BF204"/>
  <c r="AA204"/>
  <c r="Y204"/>
  <c r="W204"/>
  <c r="BK204"/>
  <c r="N204"/>
  <c r="BE204"/>
  <c r="BI203"/>
  <c r="BH203"/>
  <c r="BG203"/>
  <c r="BF203"/>
  <c r="AA203"/>
  <c r="Y203"/>
  <c r="W203"/>
  <c r="BK203"/>
  <c r="N203"/>
  <c r="BE203"/>
  <c r="BI202"/>
  <c r="BH202"/>
  <c r="BG202"/>
  <c r="BF202"/>
  <c r="AA202"/>
  <c r="Y202"/>
  <c r="W202"/>
  <c r="BK202"/>
  <c r="N202"/>
  <c r="BE202"/>
  <c r="BI201"/>
  <c r="BH201"/>
  <c r="BG201"/>
  <c r="BF201"/>
  <c r="AA201"/>
  <c r="Y201"/>
  <c r="W201"/>
  <c r="BK201"/>
  <c r="N201"/>
  <c r="BE201"/>
  <c r="BI200"/>
  <c r="BH200"/>
  <c r="BG200"/>
  <c r="BF200"/>
  <c r="AA200"/>
  <c r="Y200"/>
  <c r="W200"/>
  <c r="BK200"/>
  <c r="N200"/>
  <c r="BE200"/>
  <c r="BI199"/>
  <c r="BH199"/>
  <c r="BG199"/>
  <c r="BF199"/>
  <c r="AA199"/>
  <c r="Y199"/>
  <c r="W199"/>
  <c r="BK199"/>
  <c r="N199"/>
  <c r="BE199"/>
  <c r="BI198"/>
  <c r="BH198"/>
  <c r="BG198"/>
  <c r="BF198"/>
  <c r="AA198"/>
  <c r="Y198"/>
  <c r="W198"/>
  <c r="BK198"/>
  <c r="N198"/>
  <c r="BE198"/>
  <c r="BI197"/>
  <c r="BH197"/>
  <c r="BG197"/>
  <c r="BF197"/>
  <c r="AA197"/>
  <c r="Y197"/>
  <c r="W197"/>
  <c r="BK197"/>
  <c r="N197"/>
  <c r="BE197"/>
  <c r="BI196"/>
  <c r="BH196"/>
  <c r="BG196"/>
  <c r="BF196"/>
  <c r="AA196"/>
  <c r="AA195"/>
  <c r="Y196"/>
  <c r="Y195"/>
  <c r="W196"/>
  <c r="W195"/>
  <c r="BK196"/>
  <c r="BK195"/>
  <c r="N195"/>
  <c r="N196"/>
  <c r="BE196"/>
  <c r="N91"/>
  <c r="BI194"/>
  <c r="BH194"/>
  <c r="BG194"/>
  <c r="BF194"/>
  <c r="AA194"/>
  <c r="Y194"/>
  <c r="W194"/>
  <c r="BK194"/>
  <c r="N194"/>
  <c r="BE194"/>
  <c r="BI193"/>
  <c r="BH193"/>
  <c r="BG193"/>
  <c r="BF193"/>
  <c r="AA193"/>
  <c r="Y193"/>
  <c r="W193"/>
  <c r="BK193"/>
  <c r="N193"/>
  <c r="BE193"/>
  <c r="BI192"/>
  <c r="BH192"/>
  <c r="BG192"/>
  <c r="BF192"/>
  <c r="AA192"/>
  <c r="Y192"/>
  <c r="W192"/>
  <c r="BK192"/>
  <c r="N192"/>
  <c r="BE192"/>
  <c r="BI191"/>
  <c r="BH191"/>
  <c r="BG191"/>
  <c r="BF191"/>
  <c r="AA191"/>
  <c r="Y191"/>
  <c r="W191"/>
  <c r="BK191"/>
  <c r="N191"/>
  <c r="BE191"/>
  <c r="BI190"/>
  <c r="BH190"/>
  <c r="BG190"/>
  <c r="BF190"/>
  <c r="AA190"/>
  <c r="Y190"/>
  <c r="W190"/>
  <c r="BK190"/>
  <c r="N190"/>
  <c r="BE190"/>
  <c r="BI189"/>
  <c r="BH189"/>
  <c r="BG189"/>
  <c r="BF189"/>
  <c r="AA189"/>
  <c r="Y189"/>
  <c r="W189"/>
  <c r="BK189"/>
  <c r="N189"/>
  <c r="BE189"/>
  <c r="BI188"/>
  <c r="BH188"/>
  <c r="BG188"/>
  <c r="BF188"/>
  <c r="AA188"/>
  <c r="Y188"/>
  <c r="W188"/>
  <c r="BK188"/>
  <c r="N188"/>
  <c r="BE188"/>
  <c r="BI187"/>
  <c r="BH187"/>
  <c r="BG187"/>
  <c r="BF187"/>
  <c r="AA187"/>
  <c r="Y187"/>
  <c r="W187"/>
  <c r="BK187"/>
  <c r="N187"/>
  <c r="BE187"/>
  <c r="BI186"/>
  <c r="BH186"/>
  <c r="BG186"/>
  <c r="BF186"/>
  <c r="AA186"/>
  <c r="Y186"/>
  <c r="W186"/>
  <c r="BK186"/>
  <c r="N186"/>
  <c r="BE186"/>
  <c r="BI185"/>
  <c r="BH185"/>
  <c r="BG185"/>
  <c r="BF185"/>
  <c r="AA185"/>
  <c r="Y185"/>
  <c r="W185"/>
  <c r="BK185"/>
  <c r="N185"/>
  <c r="BE185"/>
  <c r="BI184"/>
  <c r="BH184"/>
  <c r="BG184"/>
  <c r="BF184"/>
  <c r="AA184"/>
  <c r="Y184"/>
  <c r="W184"/>
  <c r="BK184"/>
  <c r="N184"/>
  <c r="BE184"/>
  <c r="BI183"/>
  <c r="BH183"/>
  <c r="BG183"/>
  <c r="BF183"/>
  <c r="AA183"/>
  <c r="AA182"/>
  <c r="Y183"/>
  <c r="Y182"/>
  <c r="W183"/>
  <c r="W182"/>
  <c r="BK183"/>
  <c r="BK182"/>
  <c r="N182"/>
  <c r="N183"/>
  <c r="BE183"/>
  <c r="N90"/>
  <c r="BI181"/>
  <c r="BH181"/>
  <c r="BG181"/>
  <c r="BF181"/>
  <c r="AA181"/>
  <c r="Y181"/>
  <c r="W181"/>
  <c r="BK181"/>
  <c r="N181"/>
  <c r="BE181"/>
  <c r="BI180"/>
  <c r="BH180"/>
  <c r="BG180"/>
  <c r="BF180"/>
  <c r="AA180"/>
  <c r="Y180"/>
  <c r="W180"/>
  <c r="BK180"/>
  <c r="N180"/>
  <c r="BE180"/>
  <c r="BI179"/>
  <c r="BH179"/>
  <c r="BG179"/>
  <c r="BF179"/>
  <c r="AA179"/>
  <c r="Y179"/>
  <c r="W179"/>
  <c r="BK179"/>
  <c r="N179"/>
  <c r="BE179"/>
  <c r="BI178"/>
  <c r="BH178"/>
  <c r="BG178"/>
  <c r="BF178"/>
  <c r="AA178"/>
  <c r="Y178"/>
  <c r="W178"/>
  <c r="BK178"/>
  <c r="N178"/>
  <c r="BE178"/>
  <c r="BI177"/>
  <c r="BH177"/>
  <c r="BG177"/>
  <c r="BF177"/>
  <c r="AA177"/>
  <c r="Y177"/>
  <c r="W177"/>
  <c r="BK177"/>
  <c r="N177"/>
  <c r="BE177"/>
  <c r="BI176"/>
  <c r="BH176"/>
  <c r="BG176"/>
  <c r="BF176"/>
  <c r="AA176"/>
  <c r="Y176"/>
  <c r="W176"/>
  <c r="BK176"/>
  <c r="N176"/>
  <c r="BE176"/>
  <c r="BI175"/>
  <c r="BH175"/>
  <c r="BG175"/>
  <c r="BF175"/>
  <c r="AA175"/>
  <c r="Y175"/>
  <c r="W175"/>
  <c r="BK175"/>
  <c r="N175"/>
  <c r="BE175"/>
  <c r="BI174"/>
  <c r="BH174"/>
  <c r="BG174"/>
  <c r="BF174"/>
  <c r="AA174"/>
  <c r="Y174"/>
  <c r="W174"/>
  <c r="BK174"/>
  <c r="N174"/>
  <c r="BE174"/>
  <c r="BI173"/>
  <c r="BH173"/>
  <c r="BG173"/>
  <c r="BF173"/>
  <c r="AA173"/>
  <c r="Y173"/>
  <c r="W173"/>
  <c r="BK173"/>
  <c r="N173"/>
  <c r="BE173"/>
  <c r="BI172"/>
  <c r="BH172"/>
  <c r="BG172"/>
  <c r="BF172"/>
  <c r="AA172"/>
  <c r="Y172"/>
  <c r="W172"/>
  <c r="BK172"/>
  <c r="N172"/>
  <c r="BE172"/>
  <c r="BI171"/>
  <c r="BH171"/>
  <c r="BG171"/>
  <c r="BF171"/>
  <c r="AA171"/>
  <c r="Y171"/>
  <c r="W171"/>
  <c r="BK171"/>
  <c r="N171"/>
  <c r="BE171"/>
  <c r="BI170"/>
  <c r="BH170"/>
  <c r="BG170"/>
  <c r="BF170"/>
  <c r="AA170"/>
  <c r="Y170"/>
  <c r="W170"/>
  <c r="BK170"/>
  <c r="N170"/>
  <c r="BE170"/>
  <c r="BI169"/>
  <c r="BH169"/>
  <c r="BG169"/>
  <c r="BF169"/>
  <c r="AA169"/>
  <c r="Y169"/>
  <c r="W169"/>
  <c r="BK169"/>
  <c r="N169"/>
  <c r="BE169"/>
  <c r="BI168"/>
  <c r="BH168"/>
  <c r="BG168"/>
  <c r="BF168"/>
  <c r="AA168"/>
  <c r="AA167"/>
  <c r="Y168"/>
  <c r="Y167"/>
  <c r="W168"/>
  <c r="W167"/>
  <c r="BK168"/>
  <c r="BK167"/>
  <c r="N167"/>
  <c r="N168"/>
  <c r="BE168"/>
  <c r="N89"/>
  <c r="BI166"/>
  <c r="BH166"/>
  <c r="BG166"/>
  <c r="BF166"/>
  <c r="AA166"/>
  <c r="AA165"/>
  <c r="Y166"/>
  <c r="Y165"/>
  <c r="W166"/>
  <c r="W165"/>
  <c i="1" r="AU92"/>
  <c i="6" r="BK166"/>
  <c r="BK165"/>
  <c r="N165"/>
  <c r="N88"/>
  <c r="N166"/>
  <c r="BE166"/>
  <c r="M162"/>
  <c r="F161"/>
  <c r="F159"/>
  <c r="F157"/>
  <c r="BI146"/>
  <c r="BH146"/>
  <c r="BG146"/>
  <c r="BF146"/>
  <c r="N146"/>
  <c r="BE146"/>
  <c r="BI145"/>
  <c r="BH145"/>
  <c r="BG145"/>
  <c r="BF145"/>
  <c r="N145"/>
  <c r="BE145"/>
  <c r="BI144"/>
  <c r="BH144"/>
  <c r="BG144"/>
  <c r="BF144"/>
  <c r="N144"/>
  <c r="BE144"/>
  <c r="BI143"/>
  <c r="BH143"/>
  <c r="BG143"/>
  <c r="BF143"/>
  <c r="N143"/>
  <c r="BE143"/>
  <c r="BI142"/>
  <c r="BH142"/>
  <c r="BG142"/>
  <c r="BF142"/>
  <c r="N142"/>
  <c r="BE142"/>
  <c r="BI141"/>
  <c r="H36"/>
  <c i="1" r="BD92"/>
  <c i="6" r="BH141"/>
  <c r="H35"/>
  <c i="1" r="BC92"/>
  <c i="6" r="BG141"/>
  <c r="H34"/>
  <c i="1" r="BB92"/>
  <c i="6" r="BF141"/>
  <c r="M33"/>
  <c i="1" r="AW92"/>
  <c i="6" r="H33"/>
  <c i="1" r="BA92"/>
  <c i="6" r="N141"/>
  <c r="N140"/>
  <c r="L148"/>
  <c r="BE141"/>
  <c r="M32"/>
  <c i="1" r="AV92"/>
  <c i="6" r="H32"/>
  <c i="1" r="AZ92"/>
  <c i="6" r="M28"/>
  <c i="1" r="AS92"/>
  <c i="6" r="M27"/>
  <c r="M84"/>
  <c r="F83"/>
  <c r="F81"/>
  <c r="F79"/>
  <c r="M30"/>
  <c i="1" r="AG92"/>
  <c i="6" r="L38"/>
  <c r="O18"/>
  <c r="E18"/>
  <c r="M161"/>
  <c r="M83"/>
  <c r="O17"/>
  <c r="O15"/>
  <c r="E15"/>
  <c r="F162"/>
  <c r="F84"/>
  <c r="O14"/>
  <c r="O9"/>
  <c r="M159"/>
  <c r="M81"/>
  <c r="F6"/>
  <c r="F156"/>
  <c r="F78"/>
  <c i="5" r="N310"/>
  <c i="1" r="AY91"/>
  <c r="AX91"/>
  <c i="5" r="BI309"/>
  <c r="BH309"/>
  <c r="BG309"/>
  <c r="BF309"/>
  <c r="AA309"/>
  <c r="Y309"/>
  <c r="W309"/>
  <c r="BK309"/>
  <c r="N309"/>
  <c r="BE309"/>
  <c r="BI308"/>
  <c r="BH308"/>
  <c r="BG308"/>
  <c r="BF308"/>
  <c r="AA308"/>
  <c r="Y308"/>
  <c r="W308"/>
  <c r="BK308"/>
  <c r="N308"/>
  <c r="BE308"/>
  <c r="BI307"/>
  <c r="BH307"/>
  <c r="BG307"/>
  <c r="BF307"/>
  <c r="AA307"/>
  <c r="Y307"/>
  <c r="W307"/>
  <c r="BK307"/>
  <c r="N307"/>
  <c r="BE307"/>
  <c r="BI306"/>
  <c r="BH306"/>
  <c r="BG306"/>
  <c r="BF306"/>
  <c r="AA306"/>
  <c r="Y306"/>
  <c r="W306"/>
  <c r="BK306"/>
  <c r="N306"/>
  <c r="BE306"/>
  <c r="BI305"/>
  <c r="BH305"/>
  <c r="BG305"/>
  <c r="BF305"/>
  <c r="AA305"/>
  <c r="Y305"/>
  <c r="W305"/>
  <c r="BK305"/>
  <c r="N305"/>
  <c r="BE305"/>
  <c r="BI304"/>
  <c r="BH304"/>
  <c r="BG304"/>
  <c r="BF304"/>
  <c r="AA304"/>
  <c r="Y304"/>
  <c r="W304"/>
  <c r="BK304"/>
  <c r="N304"/>
  <c r="BE304"/>
  <c r="BI303"/>
  <c r="BH303"/>
  <c r="BG303"/>
  <c r="BF303"/>
  <c r="AA303"/>
  <c r="Y303"/>
  <c r="W303"/>
  <c r="BK303"/>
  <c r="N303"/>
  <c r="BE303"/>
  <c r="BI302"/>
  <c r="BH302"/>
  <c r="BG302"/>
  <c r="BF302"/>
  <c r="AA302"/>
  <c r="Y302"/>
  <c r="W302"/>
  <c r="BK302"/>
  <c r="N302"/>
  <c r="BE302"/>
  <c r="BI301"/>
  <c r="BH301"/>
  <c r="BG301"/>
  <c r="BF301"/>
  <c r="AA301"/>
  <c r="Y301"/>
  <c r="W301"/>
  <c r="BK301"/>
  <c r="N301"/>
  <c r="BE301"/>
  <c r="BI300"/>
  <c r="BH300"/>
  <c r="BG300"/>
  <c r="BF300"/>
  <c r="AA300"/>
  <c r="Y300"/>
  <c r="W300"/>
  <c r="BK300"/>
  <c r="N300"/>
  <c r="BE300"/>
  <c r="BI299"/>
  <c r="BH299"/>
  <c r="BG299"/>
  <c r="BF299"/>
  <c r="AA299"/>
  <c r="Y299"/>
  <c r="W299"/>
  <c r="BK299"/>
  <c r="N299"/>
  <c r="BE299"/>
  <c r="BI298"/>
  <c r="BH298"/>
  <c r="BG298"/>
  <c r="BF298"/>
  <c r="AA298"/>
  <c r="Y298"/>
  <c r="W298"/>
  <c r="BK298"/>
  <c r="N298"/>
  <c r="BE298"/>
  <c r="BI297"/>
  <c r="BH297"/>
  <c r="BG297"/>
  <c r="BF297"/>
  <c r="AA297"/>
  <c r="Y297"/>
  <c r="W297"/>
  <c r="BK297"/>
  <c r="N297"/>
  <c r="BE297"/>
  <c r="BI296"/>
  <c r="BH296"/>
  <c r="BG296"/>
  <c r="BF296"/>
  <c r="AA296"/>
  <c r="Y296"/>
  <c r="W296"/>
  <c r="BK296"/>
  <c r="N296"/>
  <c r="BE296"/>
  <c r="BI295"/>
  <c r="BH295"/>
  <c r="BG295"/>
  <c r="BF295"/>
  <c r="AA295"/>
  <c r="Y295"/>
  <c r="W295"/>
  <c r="BK295"/>
  <c r="N295"/>
  <c r="BE295"/>
  <c r="BI294"/>
  <c r="BH294"/>
  <c r="BG294"/>
  <c r="BF294"/>
  <c r="AA294"/>
  <c r="Y294"/>
  <c r="W294"/>
  <c r="BK294"/>
  <c r="N294"/>
  <c r="BE294"/>
  <c r="BI293"/>
  <c r="BH293"/>
  <c r="BG293"/>
  <c r="BF293"/>
  <c r="AA293"/>
  <c r="Y293"/>
  <c r="W293"/>
  <c r="BK293"/>
  <c r="N293"/>
  <c r="BE293"/>
  <c r="BI292"/>
  <c r="BH292"/>
  <c r="BG292"/>
  <c r="BF292"/>
  <c r="AA292"/>
  <c r="Y292"/>
  <c r="W292"/>
  <c r="BK292"/>
  <c r="N292"/>
  <c r="BE292"/>
  <c r="BI291"/>
  <c r="BH291"/>
  <c r="BG291"/>
  <c r="BF291"/>
  <c r="AA291"/>
  <c r="Y291"/>
  <c r="W291"/>
  <c r="BK291"/>
  <c r="N291"/>
  <c r="BE291"/>
  <c r="BI290"/>
  <c r="BH290"/>
  <c r="BG290"/>
  <c r="BF290"/>
  <c r="AA290"/>
  <c r="Y290"/>
  <c r="W290"/>
  <c r="BK290"/>
  <c r="N290"/>
  <c r="BE290"/>
  <c r="BI289"/>
  <c r="BH289"/>
  <c r="BG289"/>
  <c r="BF289"/>
  <c r="AA289"/>
  <c r="Y289"/>
  <c r="W289"/>
  <c r="BK289"/>
  <c r="N289"/>
  <c r="BE289"/>
  <c r="BI288"/>
  <c r="BH288"/>
  <c r="BG288"/>
  <c r="BF288"/>
  <c r="AA288"/>
  <c r="Y288"/>
  <c r="W288"/>
  <c r="BK288"/>
  <c r="N288"/>
  <c r="BE288"/>
  <c r="BI287"/>
  <c r="BH287"/>
  <c r="BG287"/>
  <c r="BF287"/>
  <c r="AA287"/>
  <c r="Y287"/>
  <c r="W287"/>
  <c r="BK287"/>
  <c r="N287"/>
  <c r="BE287"/>
  <c r="BI286"/>
  <c r="BH286"/>
  <c r="BG286"/>
  <c r="BF286"/>
  <c r="AA286"/>
  <c r="Y286"/>
  <c r="W286"/>
  <c r="BK286"/>
  <c r="N286"/>
  <c r="BE286"/>
  <c r="BI285"/>
  <c r="BH285"/>
  <c r="BG285"/>
  <c r="BF285"/>
  <c r="AA285"/>
  <c r="Y285"/>
  <c r="W285"/>
  <c r="BK285"/>
  <c r="N285"/>
  <c r="BE285"/>
  <c r="BI284"/>
  <c r="BH284"/>
  <c r="BG284"/>
  <c r="BF284"/>
  <c r="AA284"/>
  <c r="Y284"/>
  <c r="W284"/>
  <c r="BK284"/>
  <c r="N284"/>
  <c r="BE284"/>
  <c r="BI283"/>
  <c r="BH283"/>
  <c r="BG283"/>
  <c r="BF283"/>
  <c r="AA283"/>
  <c r="Y283"/>
  <c r="W283"/>
  <c r="BK283"/>
  <c r="N283"/>
  <c r="BE283"/>
  <c r="BI282"/>
  <c r="BH282"/>
  <c r="BG282"/>
  <c r="BF282"/>
  <c r="AA282"/>
  <c r="Y282"/>
  <c r="W282"/>
  <c r="BK282"/>
  <c r="N282"/>
  <c r="BE282"/>
  <c r="BI281"/>
  <c r="BH281"/>
  <c r="BG281"/>
  <c r="BF281"/>
  <c r="AA281"/>
  <c r="Y281"/>
  <c r="W281"/>
  <c r="BK281"/>
  <c r="N281"/>
  <c r="BE281"/>
  <c r="BI280"/>
  <c r="BH280"/>
  <c r="BG280"/>
  <c r="BF280"/>
  <c r="AA280"/>
  <c r="Y280"/>
  <c r="W280"/>
  <c r="BK280"/>
  <c r="N280"/>
  <c r="BE280"/>
  <c r="BI279"/>
  <c r="BH279"/>
  <c r="BG279"/>
  <c r="BF279"/>
  <c r="AA279"/>
  <c r="Y279"/>
  <c r="W279"/>
  <c r="BK279"/>
  <c r="N279"/>
  <c r="BE279"/>
  <c r="BI278"/>
  <c r="BH278"/>
  <c r="BG278"/>
  <c r="BF278"/>
  <c r="AA278"/>
  <c r="Y278"/>
  <c r="W278"/>
  <c r="BK278"/>
  <c r="N278"/>
  <c r="BE278"/>
  <c r="BI277"/>
  <c r="BH277"/>
  <c r="BG277"/>
  <c r="BF277"/>
  <c r="AA277"/>
  <c r="Y277"/>
  <c r="W277"/>
  <c r="BK277"/>
  <c r="N277"/>
  <c r="BE277"/>
  <c r="BI276"/>
  <c r="BH276"/>
  <c r="BG276"/>
  <c r="BF276"/>
  <c r="AA276"/>
  <c r="Y276"/>
  <c r="W276"/>
  <c r="BK276"/>
  <c r="N276"/>
  <c r="BE276"/>
  <c r="BI275"/>
  <c r="BH275"/>
  <c r="BG275"/>
  <c r="BF275"/>
  <c r="AA275"/>
  <c r="Y275"/>
  <c r="W275"/>
  <c r="BK275"/>
  <c r="N275"/>
  <c r="BE275"/>
  <c r="BI274"/>
  <c r="BH274"/>
  <c r="BG274"/>
  <c r="BF274"/>
  <c r="AA274"/>
  <c r="Y274"/>
  <c r="W274"/>
  <c r="BK274"/>
  <c r="N274"/>
  <c r="BE274"/>
  <c r="BI273"/>
  <c r="BH273"/>
  <c r="BG273"/>
  <c r="BF273"/>
  <c r="AA273"/>
  <c r="Y273"/>
  <c r="W273"/>
  <c r="BK273"/>
  <c r="N273"/>
  <c r="BE273"/>
  <c r="BI272"/>
  <c r="BH272"/>
  <c r="BG272"/>
  <c r="BF272"/>
  <c r="AA272"/>
  <c r="Y272"/>
  <c r="W272"/>
  <c r="BK272"/>
  <c r="N272"/>
  <c r="BE272"/>
  <c r="BI271"/>
  <c r="BH271"/>
  <c r="BG271"/>
  <c r="BF271"/>
  <c r="AA271"/>
  <c r="Y271"/>
  <c r="W271"/>
  <c r="BK271"/>
  <c r="N271"/>
  <c r="BE271"/>
  <c r="BI270"/>
  <c r="BH270"/>
  <c r="BG270"/>
  <c r="BF270"/>
  <c r="AA270"/>
  <c r="Y270"/>
  <c r="W270"/>
  <c r="BK270"/>
  <c r="N270"/>
  <c r="BE270"/>
  <c r="BI269"/>
  <c r="BH269"/>
  <c r="BG269"/>
  <c r="BF269"/>
  <c r="AA269"/>
  <c r="Y269"/>
  <c r="W269"/>
  <c r="BK269"/>
  <c r="N269"/>
  <c r="BE269"/>
  <c r="BI268"/>
  <c r="BH268"/>
  <c r="BG268"/>
  <c r="BF268"/>
  <c r="AA268"/>
  <c r="Y268"/>
  <c r="W268"/>
  <c r="BK268"/>
  <c r="N268"/>
  <c r="BE268"/>
  <c r="BI267"/>
  <c r="BH267"/>
  <c r="BG267"/>
  <c r="BF267"/>
  <c r="AA267"/>
  <c r="Y267"/>
  <c r="W267"/>
  <c r="BK267"/>
  <c r="N267"/>
  <c r="BE267"/>
  <c r="BI266"/>
  <c r="BH266"/>
  <c r="BG266"/>
  <c r="BF266"/>
  <c r="AA266"/>
  <c r="Y266"/>
  <c r="W266"/>
  <c r="BK266"/>
  <c r="N266"/>
  <c r="BE266"/>
  <c r="BI265"/>
  <c r="BH265"/>
  <c r="BG265"/>
  <c r="BF265"/>
  <c r="AA265"/>
  <c r="Y265"/>
  <c r="W265"/>
  <c r="BK265"/>
  <c r="N265"/>
  <c r="BE265"/>
  <c r="BI264"/>
  <c r="BH264"/>
  <c r="BG264"/>
  <c r="BF264"/>
  <c r="AA264"/>
  <c r="Y264"/>
  <c r="W264"/>
  <c r="BK264"/>
  <c r="N264"/>
  <c r="BE264"/>
  <c r="BI263"/>
  <c r="BH263"/>
  <c r="BG263"/>
  <c r="BF263"/>
  <c r="AA263"/>
  <c r="Y263"/>
  <c r="W263"/>
  <c r="BK263"/>
  <c r="N263"/>
  <c r="BE263"/>
  <c r="BI262"/>
  <c r="BH262"/>
  <c r="BG262"/>
  <c r="BF262"/>
  <c r="AA262"/>
  <c r="Y262"/>
  <c r="W262"/>
  <c r="BK262"/>
  <c r="N262"/>
  <c r="BE262"/>
  <c r="BI261"/>
  <c r="BH261"/>
  <c r="BG261"/>
  <c r="BF261"/>
  <c r="AA261"/>
  <c r="Y261"/>
  <c r="W261"/>
  <c r="BK261"/>
  <c r="N261"/>
  <c r="BE261"/>
  <c r="BI260"/>
  <c r="BH260"/>
  <c r="BG260"/>
  <c r="BF260"/>
  <c r="AA260"/>
  <c r="Y260"/>
  <c r="W260"/>
  <c r="BK260"/>
  <c r="N260"/>
  <c r="BE260"/>
  <c r="BI259"/>
  <c r="BH259"/>
  <c r="BG259"/>
  <c r="BF259"/>
  <c r="AA259"/>
  <c r="Y259"/>
  <c r="W259"/>
  <c r="BK259"/>
  <c r="N259"/>
  <c r="BE259"/>
  <c r="BI258"/>
  <c r="BH258"/>
  <c r="BG258"/>
  <c r="BF258"/>
  <c r="AA258"/>
  <c r="Y258"/>
  <c r="W258"/>
  <c r="BK258"/>
  <c r="N258"/>
  <c r="BE258"/>
  <c r="BI257"/>
  <c r="BH257"/>
  <c r="BG257"/>
  <c r="BF257"/>
  <c r="AA257"/>
  <c r="Y257"/>
  <c r="W257"/>
  <c r="BK257"/>
  <c r="N257"/>
  <c r="BE257"/>
  <c r="BI256"/>
  <c r="BH256"/>
  <c r="BG256"/>
  <c r="BF256"/>
  <c r="AA256"/>
  <c r="Y256"/>
  <c r="W256"/>
  <c r="BK256"/>
  <c r="N256"/>
  <c r="BE256"/>
  <c r="BI255"/>
  <c r="BH255"/>
  <c r="BG255"/>
  <c r="BF255"/>
  <c r="AA255"/>
  <c r="Y255"/>
  <c r="W255"/>
  <c r="BK255"/>
  <c r="N255"/>
  <c r="BE255"/>
  <c r="BI254"/>
  <c r="BH254"/>
  <c r="BG254"/>
  <c r="BF254"/>
  <c r="AA254"/>
  <c r="Y254"/>
  <c r="W254"/>
  <c r="BK254"/>
  <c r="N254"/>
  <c r="BE254"/>
  <c r="BI253"/>
  <c r="BH253"/>
  <c r="BG253"/>
  <c r="BF253"/>
  <c r="AA253"/>
  <c r="Y253"/>
  <c r="W253"/>
  <c r="BK253"/>
  <c r="N253"/>
  <c r="BE253"/>
  <c r="BI252"/>
  <c r="BH252"/>
  <c r="BG252"/>
  <c r="BF252"/>
  <c r="AA252"/>
  <c r="Y252"/>
  <c r="W252"/>
  <c r="BK252"/>
  <c r="N252"/>
  <c r="BE252"/>
  <c r="BI251"/>
  <c r="BH251"/>
  <c r="BG251"/>
  <c r="BF251"/>
  <c r="AA251"/>
  <c r="Y251"/>
  <c r="W251"/>
  <c r="BK251"/>
  <c r="N251"/>
  <c r="BE251"/>
  <c r="BI250"/>
  <c r="BH250"/>
  <c r="BG250"/>
  <c r="BF250"/>
  <c r="AA250"/>
  <c r="Y250"/>
  <c r="W250"/>
  <c r="BK250"/>
  <c r="N250"/>
  <c r="BE250"/>
  <c r="BI249"/>
  <c r="BH249"/>
  <c r="BG249"/>
  <c r="BF249"/>
  <c r="AA249"/>
  <c r="Y249"/>
  <c r="W249"/>
  <c r="BK249"/>
  <c r="N249"/>
  <c r="BE249"/>
  <c r="BI248"/>
  <c r="BH248"/>
  <c r="BG248"/>
  <c r="BF248"/>
  <c r="AA248"/>
  <c r="Y248"/>
  <c r="W248"/>
  <c r="BK248"/>
  <c r="N248"/>
  <c r="BE248"/>
  <c r="BI247"/>
  <c r="BH247"/>
  <c r="BG247"/>
  <c r="BF247"/>
  <c r="AA247"/>
  <c r="Y247"/>
  <c r="W247"/>
  <c r="BK247"/>
  <c r="N247"/>
  <c r="BE247"/>
  <c r="BI246"/>
  <c r="BH246"/>
  <c r="BG246"/>
  <c r="BF246"/>
  <c r="AA246"/>
  <c r="Y246"/>
  <c r="W246"/>
  <c r="BK246"/>
  <c r="N246"/>
  <c r="BE246"/>
  <c r="BI245"/>
  <c r="BH245"/>
  <c r="BG245"/>
  <c r="BF245"/>
  <c r="AA245"/>
  <c r="Y245"/>
  <c r="W245"/>
  <c r="BK245"/>
  <c r="N245"/>
  <c r="BE245"/>
  <c r="BI244"/>
  <c r="BH244"/>
  <c r="BG244"/>
  <c r="BF244"/>
  <c r="AA244"/>
  <c r="Y244"/>
  <c r="W244"/>
  <c r="BK244"/>
  <c r="N244"/>
  <c r="BE244"/>
  <c r="BI242"/>
  <c r="BH242"/>
  <c r="BG242"/>
  <c r="BF242"/>
  <c r="AA242"/>
  <c r="Y242"/>
  <c r="W242"/>
  <c r="BK242"/>
  <c r="N242"/>
  <c r="BE242"/>
  <c r="BI241"/>
  <c r="BH241"/>
  <c r="BG241"/>
  <c r="BF241"/>
  <c r="AA241"/>
  <c r="Y241"/>
  <c r="W241"/>
  <c r="BK241"/>
  <c r="N241"/>
  <c r="BE241"/>
  <c r="BI239"/>
  <c r="BH239"/>
  <c r="BG239"/>
  <c r="BF239"/>
  <c r="AA239"/>
  <c r="Y239"/>
  <c r="W239"/>
  <c r="BK239"/>
  <c r="N239"/>
  <c r="BE239"/>
  <c r="BI238"/>
  <c r="BH238"/>
  <c r="BG238"/>
  <c r="BF238"/>
  <c r="AA238"/>
  <c r="Y238"/>
  <c r="W238"/>
  <c r="BK238"/>
  <c r="N238"/>
  <c r="BE238"/>
  <c r="BI237"/>
  <c r="BH237"/>
  <c r="BG237"/>
  <c r="BF237"/>
  <c r="AA237"/>
  <c r="Y237"/>
  <c r="W237"/>
  <c r="BK237"/>
  <c r="N237"/>
  <c r="BE237"/>
  <c r="BI236"/>
  <c r="BH236"/>
  <c r="BG236"/>
  <c r="BF236"/>
  <c r="AA236"/>
  <c r="Y236"/>
  <c r="W236"/>
  <c r="BK236"/>
  <c r="N236"/>
  <c r="BE236"/>
  <c r="BI235"/>
  <c r="BH235"/>
  <c r="BG235"/>
  <c r="BF235"/>
  <c r="AA235"/>
  <c r="Y235"/>
  <c r="W235"/>
  <c r="BK235"/>
  <c r="N235"/>
  <c r="BE235"/>
  <c r="BI234"/>
  <c r="BH234"/>
  <c r="BG234"/>
  <c r="BF234"/>
  <c r="AA234"/>
  <c r="Y234"/>
  <c r="W234"/>
  <c r="BK234"/>
  <c r="N234"/>
  <c r="BE234"/>
  <c r="BI232"/>
  <c r="BH232"/>
  <c r="BG232"/>
  <c r="BF232"/>
  <c r="AA232"/>
  <c r="Y232"/>
  <c r="W232"/>
  <c r="BK232"/>
  <c r="N232"/>
  <c r="BE232"/>
  <c r="BI231"/>
  <c r="BH231"/>
  <c r="BG231"/>
  <c r="BF231"/>
  <c r="AA231"/>
  <c r="Y231"/>
  <c r="W231"/>
  <c r="BK231"/>
  <c r="N231"/>
  <c r="BE231"/>
  <c r="BI230"/>
  <c r="BH230"/>
  <c r="BG230"/>
  <c r="BF230"/>
  <c r="AA230"/>
  <c r="Y230"/>
  <c r="W230"/>
  <c r="BK230"/>
  <c r="N230"/>
  <c r="BE230"/>
  <c r="BI229"/>
  <c r="BH229"/>
  <c r="BG229"/>
  <c r="BF229"/>
  <c r="AA229"/>
  <c r="Y229"/>
  <c r="W229"/>
  <c r="BK229"/>
  <c r="N229"/>
  <c r="BE229"/>
  <c r="BI228"/>
  <c r="BH228"/>
  <c r="BG228"/>
  <c r="BF228"/>
  <c r="AA228"/>
  <c r="Y228"/>
  <c r="W228"/>
  <c r="BK228"/>
  <c r="N228"/>
  <c r="BE228"/>
  <c r="BI227"/>
  <c r="BH227"/>
  <c r="BG227"/>
  <c r="BF227"/>
  <c r="AA227"/>
  <c r="Y227"/>
  <c r="W227"/>
  <c r="BK227"/>
  <c r="N227"/>
  <c r="BE227"/>
  <c r="BI226"/>
  <c r="BH226"/>
  <c r="BG226"/>
  <c r="BF226"/>
  <c r="AA226"/>
  <c r="Y226"/>
  <c r="W226"/>
  <c r="BK226"/>
  <c r="N226"/>
  <c r="BE226"/>
  <c r="BI225"/>
  <c r="BH225"/>
  <c r="BG225"/>
  <c r="BF225"/>
  <c r="AA225"/>
  <c r="Y225"/>
  <c r="W225"/>
  <c r="BK225"/>
  <c r="N225"/>
  <c r="BE225"/>
  <c r="BI224"/>
  <c r="BH224"/>
  <c r="BG224"/>
  <c r="BF224"/>
  <c r="AA224"/>
  <c r="Y224"/>
  <c r="W224"/>
  <c r="BK224"/>
  <c r="N224"/>
  <c r="BE224"/>
  <c r="BI223"/>
  <c r="BH223"/>
  <c r="BG223"/>
  <c r="BF223"/>
  <c r="AA223"/>
  <c r="Y223"/>
  <c r="W223"/>
  <c r="BK223"/>
  <c r="N223"/>
  <c r="BE223"/>
  <c r="BI222"/>
  <c r="BH222"/>
  <c r="BG222"/>
  <c r="BF222"/>
  <c r="AA222"/>
  <c r="Y222"/>
  <c r="W222"/>
  <c r="BK222"/>
  <c r="N222"/>
  <c r="BE222"/>
  <c r="BI221"/>
  <c r="BH221"/>
  <c r="BG221"/>
  <c r="BF221"/>
  <c r="AA221"/>
  <c r="Y221"/>
  <c r="W221"/>
  <c r="BK221"/>
  <c r="N221"/>
  <c r="BE221"/>
  <c r="BI220"/>
  <c r="BH220"/>
  <c r="BG220"/>
  <c r="BF220"/>
  <c r="AA220"/>
  <c r="Y220"/>
  <c r="W220"/>
  <c r="BK220"/>
  <c r="N220"/>
  <c r="BE220"/>
  <c r="BI219"/>
  <c r="BH219"/>
  <c r="BG219"/>
  <c r="BF219"/>
  <c r="AA219"/>
  <c r="Y219"/>
  <c r="W219"/>
  <c r="BK219"/>
  <c r="N219"/>
  <c r="BE219"/>
  <c r="BI218"/>
  <c r="BH218"/>
  <c r="BG218"/>
  <c r="BF218"/>
  <c r="AA218"/>
  <c r="Y218"/>
  <c r="W218"/>
  <c r="BK218"/>
  <c r="N218"/>
  <c r="BE218"/>
  <c r="BI217"/>
  <c r="BH217"/>
  <c r="BG217"/>
  <c r="BF217"/>
  <c r="AA217"/>
  <c r="Y217"/>
  <c r="W217"/>
  <c r="BK217"/>
  <c r="N217"/>
  <c r="BE217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/>
  <c r="BI214"/>
  <c r="BH214"/>
  <c r="BG214"/>
  <c r="BF214"/>
  <c r="AA214"/>
  <c r="Y214"/>
  <c r="W214"/>
  <c r="BK214"/>
  <c r="N214"/>
  <c r="BE214"/>
  <c r="BI213"/>
  <c r="BH213"/>
  <c r="BG213"/>
  <c r="BF213"/>
  <c r="AA213"/>
  <c r="Y213"/>
  <c r="W213"/>
  <c r="BK213"/>
  <c r="N213"/>
  <c r="BE213"/>
  <c r="BI212"/>
  <c r="BH212"/>
  <c r="BG212"/>
  <c r="BF212"/>
  <c r="AA212"/>
  <c r="Y212"/>
  <c r="W212"/>
  <c r="BK212"/>
  <c r="N212"/>
  <c r="BE212"/>
  <c r="BI211"/>
  <c r="BH211"/>
  <c r="BG211"/>
  <c r="BF211"/>
  <c r="AA211"/>
  <c r="Y211"/>
  <c r="W211"/>
  <c r="BK211"/>
  <c r="N211"/>
  <c r="BE211"/>
  <c r="BI210"/>
  <c r="BH210"/>
  <c r="BG210"/>
  <c r="BF210"/>
  <c r="AA210"/>
  <c r="Y210"/>
  <c r="W210"/>
  <c r="BK210"/>
  <c r="N210"/>
  <c r="BE210"/>
  <c r="BI209"/>
  <c r="BH209"/>
  <c r="BG209"/>
  <c r="BF209"/>
  <c r="AA209"/>
  <c r="Y209"/>
  <c r="W209"/>
  <c r="BK209"/>
  <c r="N209"/>
  <c r="BE209"/>
  <c r="BI208"/>
  <c r="BH208"/>
  <c r="BG208"/>
  <c r="BF208"/>
  <c r="AA208"/>
  <c r="Y208"/>
  <c r="W208"/>
  <c r="BK208"/>
  <c r="N208"/>
  <c r="BE208"/>
  <c r="BI207"/>
  <c r="BH207"/>
  <c r="BG207"/>
  <c r="BF207"/>
  <c r="AA207"/>
  <c r="Y207"/>
  <c r="W207"/>
  <c r="BK207"/>
  <c r="N207"/>
  <c r="BE207"/>
  <c r="BI206"/>
  <c r="BH206"/>
  <c r="BG206"/>
  <c r="BF206"/>
  <c r="AA206"/>
  <c r="Y206"/>
  <c r="W206"/>
  <c r="BK206"/>
  <c r="N206"/>
  <c r="BE206"/>
  <c r="BI205"/>
  <c r="BH205"/>
  <c r="BG205"/>
  <c r="BF205"/>
  <c r="AA205"/>
  <c r="Y205"/>
  <c r="W205"/>
  <c r="BK205"/>
  <c r="N205"/>
  <c r="BE205"/>
  <c r="BI204"/>
  <c r="BH204"/>
  <c r="BG204"/>
  <c r="BF204"/>
  <c r="AA204"/>
  <c r="Y204"/>
  <c r="W204"/>
  <c r="BK204"/>
  <c r="N204"/>
  <c r="BE204"/>
  <c r="BI203"/>
  <c r="BH203"/>
  <c r="BG203"/>
  <c r="BF203"/>
  <c r="AA203"/>
  <c r="Y203"/>
  <c r="W203"/>
  <c r="BK203"/>
  <c r="N203"/>
  <c r="BE203"/>
  <c r="BI202"/>
  <c r="BH202"/>
  <c r="BG202"/>
  <c r="BF202"/>
  <c r="AA202"/>
  <c r="Y202"/>
  <c r="W202"/>
  <c r="BK202"/>
  <c r="N202"/>
  <c r="BE202"/>
  <c r="BI201"/>
  <c r="BH201"/>
  <c r="BG201"/>
  <c r="BF201"/>
  <c r="AA201"/>
  <c r="Y201"/>
  <c r="W201"/>
  <c r="BK201"/>
  <c r="N201"/>
  <c r="BE201"/>
  <c r="BI200"/>
  <c r="BH200"/>
  <c r="BG200"/>
  <c r="BF200"/>
  <c r="AA200"/>
  <c r="Y200"/>
  <c r="W200"/>
  <c r="BK200"/>
  <c r="N200"/>
  <c r="BE200"/>
  <c r="BI199"/>
  <c r="BH199"/>
  <c r="BG199"/>
  <c r="BF199"/>
  <c r="AA199"/>
  <c r="Y199"/>
  <c r="W199"/>
  <c r="BK199"/>
  <c r="N199"/>
  <c r="BE199"/>
  <c r="BI198"/>
  <c r="BH198"/>
  <c r="BG198"/>
  <c r="BF198"/>
  <c r="AA198"/>
  <c r="Y198"/>
  <c r="W198"/>
  <c r="BK198"/>
  <c r="N198"/>
  <c r="BE198"/>
  <c r="BI197"/>
  <c r="BH197"/>
  <c r="BG197"/>
  <c r="BF197"/>
  <c r="AA197"/>
  <c r="Y197"/>
  <c r="W197"/>
  <c r="BK197"/>
  <c r="N197"/>
  <c r="BE197"/>
  <c r="BI196"/>
  <c r="BH196"/>
  <c r="BG196"/>
  <c r="BF196"/>
  <c r="AA196"/>
  <c r="Y196"/>
  <c r="W196"/>
  <c r="BK196"/>
  <c r="N196"/>
  <c r="BE196"/>
  <c r="BI195"/>
  <c r="BH195"/>
  <c r="BG195"/>
  <c r="BF195"/>
  <c r="AA195"/>
  <c r="Y195"/>
  <c r="W195"/>
  <c r="BK195"/>
  <c r="N195"/>
  <c r="BE195"/>
  <c r="BI194"/>
  <c r="BH194"/>
  <c r="BG194"/>
  <c r="BF194"/>
  <c r="AA194"/>
  <c r="Y194"/>
  <c r="W194"/>
  <c r="BK194"/>
  <c r="N194"/>
  <c r="BE194"/>
  <c r="BI193"/>
  <c r="BH193"/>
  <c r="BG193"/>
  <c r="BF193"/>
  <c r="AA193"/>
  <c r="Y193"/>
  <c r="W193"/>
  <c r="BK193"/>
  <c r="N193"/>
  <c r="BE193"/>
  <c r="BI192"/>
  <c r="BH192"/>
  <c r="BG192"/>
  <c r="BF192"/>
  <c r="AA192"/>
  <c r="Y192"/>
  <c r="W192"/>
  <c r="BK192"/>
  <c r="N192"/>
  <c r="BE192"/>
  <c r="BI191"/>
  <c r="BH191"/>
  <c r="BG191"/>
  <c r="BF191"/>
  <c r="AA191"/>
  <c r="Y191"/>
  <c r="W191"/>
  <c r="BK191"/>
  <c r="N191"/>
  <c r="BE191"/>
  <c r="BI190"/>
  <c r="BH190"/>
  <c r="BG190"/>
  <c r="BF190"/>
  <c r="AA190"/>
  <c r="Y190"/>
  <c r="W190"/>
  <c r="BK190"/>
  <c r="N190"/>
  <c r="BE190"/>
  <c r="BI189"/>
  <c r="BH189"/>
  <c r="BG189"/>
  <c r="BF189"/>
  <c r="AA189"/>
  <c r="Y189"/>
  <c r="W189"/>
  <c r="BK189"/>
  <c r="N189"/>
  <c r="BE189"/>
  <c r="BI188"/>
  <c r="BH188"/>
  <c r="BG188"/>
  <c r="BF188"/>
  <c r="AA188"/>
  <c r="Y188"/>
  <c r="W188"/>
  <c r="BK188"/>
  <c r="N188"/>
  <c r="BE188"/>
  <c r="BI187"/>
  <c r="BH187"/>
  <c r="BG187"/>
  <c r="BF187"/>
  <c r="AA187"/>
  <c r="Y187"/>
  <c r="W187"/>
  <c r="BK187"/>
  <c r="N187"/>
  <c r="BE187"/>
  <c r="BI186"/>
  <c r="BH186"/>
  <c r="BG186"/>
  <c r="BF186"/>
  <c r="AA186"/>
  <c r="Y186"/>
  <c r="W186"/>
  <c r="BK186"/>
  <c r="N186"/>
  <c r="BE186"/>
  <c r="BI185"/>
  <c r="BH185"/>
  <c r="BG185"/>
  <c r="BF185"/>
  <c r="AA185"/>
  <c r="Y185"/>
  <c r="W185"/>
  <c r="BK185"/>
  <c r="N185"/>
  <c r="BE185"/>
  <c r="BI184"/>
  <c r="BH184"/>
  <c r="BG184"/>
  <c r="BF184"/>
  <c r="AA184"/>
  <c r="Y184"/>
  <c r="W184"/>
  <c r="BK184"/>
  <c r="N184"/>
  <c r="BE184"/>
  <c r="BI183"/>
  <c r="BH183"/>
  <c r="BG183"/>
  <c r="BF183"/>
  <c r="AA183"/>
  <c r="Y183"/>
  <c r="W183"/>
  <c r="BK183"/>
  <c r="N183"/>
  <c r="BE183"/>
  <c r="BI181"/>
  <c r="BH181"/>
  <c r="BG181"/>
  <c r="BF181"/>
  <c r="AA181"/>
  <c r="Y181"/>
  <c r="W181"/>
  <c r="BK181"/>
  <c r="N181"/>
  <c r="BE181"/>
  <c r="BI180"/>
  <c r="BH180"/>
  <c r="BG180"/>
  <c r="BF180"/>
  <c r="AA180"/>
  <c r="Y180"/>
  <c r="W180"/>
  <c r="BK180"/>
  <c r="N180"/>
  <c r="BE180"/>
  <c r="BI179"/>
  <c r="BH179"/>
  <c r="BG179"/>
  <c r="BF179"/>
  <c r="AA179"/>
  <c r="Y179"/>
  <c r="W179"/>
  <c r="BK179"/>
  <c r="N179"/>
  <c r="BE179"/>
  <c r="BI177"/>
  <c r="BH177"/>
  <c r="BG177"/>
  <c r="BF177"/>
  <c r="AA177"/>
  <c r="Y177"/>
  <c r="W177"/>
  <c r="BK177"/>
  <c r="N177"/>
  <c r="BE177"/>
  <c r="BI176"/>
  <c r="BH176"/>
  <c r="BG176"/>
  <c r="BF176"/>
  <c r="AA176"/>
  <c r="Y176"/>
  <c r="W176"/>
  <c r="BK176"/>
  <c r="N176"/>
  <c r="BE176"/>
  <c r="BI175"/>
  <c r="BH175"/>
  <c r="BG175"/>
  <c r="BF175"/>
  <c r="AA175"/>
  <c r="Y175"/>
  <c r="W175"/>
  <c r="BK175"/>
  <c r="N175"/>
  <c r="BE175"/>
  <c r="BI174"/>
  <c r="BH174"/>
  <c r="BG174"/>
  <c r="BF174"/>
  <c r="AA174"/>
  <c r="Y174"/>
  <c r="W174"/>
  <c r="BK174"/>
  <c r="N174"/>
  <c r="BE174"/>
  <c r="BI173"/>
  <c r="BH173"/>
  <c r="BG173"/>
  <c r="BF173"/>
  <c r="AA173"/>
  <c r="Y173"/>
  <c r="W173"/>
  <c r="BK173"/>
  <c r="N173"/>
  <c r="BE173"/>
  <c r="BI172"/>
  <c r="BH172"/>
  <c r="BG172"/>
  <c r="BF172"/>
  <c r="AA172"/>
  <c r="Y172"/>
  <c r="W172"/>
  <c r="BK172"/>
  <c r="N172"/>
  <c r="BE172"/>
  <c r="BI171"/>
  <c r="BH171"/>
  <c r="BG171"/>
  <c r="BF171"/>
  <c r="AA171"/>
  <c r="Y171"/>
  <c r="W171"/>
  <c r="BK171"/>
  <c r="N171"/>
  <c r="BE171"/>
  <c r="BI170"/>
  <c r="BH170"/>
  <c r="BG170"/>
  <c r="BF170"/>
  <c r="AA170"/>
  <c r="Y170"/>
  <c r="W170"/>
  <c r="BK170"/>
  <c r="N170"/>
  <c r="BE170"/>
  <c r="BI169"/>
  <c r="BH169"/>
  <c r="BG169"/>
  <c r="BF169"/>
  <c r="AA169"/>
  <c r="Y169"/>
  <c r="W169"/>
  <c r="BK169"/>
  <c r="N169"/>
  <c r="BE169"/>
  <c r="BI168"/>
  <c r="BH168"/>
  <c r="BG168"/>
  <c r="BF168"/>
  <c r="AA168"/>
  <c r="Y168"/>
  <c r="W168"/>
  <c r="BK168"/>
  <c r="N168"/>
  <c r="BE168"/>
  <c r="BI167"/>
  <c r="BH167"/>
  <c r="BG167"/>
  <c r="BF167"/>
  <c r="AA167"/>
  <c r="Y167"/>
  <c r="W167"/>
  <c r="BK167"/>
  <c r="N167"/>
  <c r="BE167"/>
  <c r="BI166"/>
  <c r="BH166"/>
  <c r="BG166"/>
  <c r="BF166"/>
  <c r="AA166"/>
  <c r="Y166"/>
  <c r="W166"/>
  <c r="BK166"/>
  <c r="N166"/>
  <c r="BE166"/>
  <c r="BI165"/>
  <c r="BH165"/>
  <c r="BG165"/>
  <c r="BF165"/>
  <c r="AA165"/>
  <c r="Y165"/>
  <c r="W165"/>
  <c r="BK165"/>
  <c r="N165"/>
  <c r="BE165"/>
  <c r="BI164"/>
  <c r="BH164"/>
  <c r="BG164"/>
  <c r="BF164"/>
  <c r="AA164"/>
  <c r="Y164"/>
  <c r="W164"/>
  <c r="BK164"/>
  <c r="N164"/>
  <c r="BE164"/>
  <c r="BI163"/>
  <c r="BH163"/>
  <c r="BG163"/>
  <c r="BF163"/>
  <c r="AA163"/>
  <c r="Y163"/>
  <c r="W163"/>
  <c r="BK163"/>
  <c r="N163"/>
  <c r="BE163"/>
  <c r="BI162"/>
  <c r="BH162"/>
  <c r="BG162"/>
  <c r="BF162"/>
  <c r="AA162"/>
  <c r="Y162"/>
  <c r="W162"/>
  <c r="BK162"/>
  <c r="N162"/>
  <c r="BE162"/>
  <c r="BI161"/>
  <c r="BH161"/>
  <c r="BG161"/>
  <c r="BF161"/>
  <c r="AA161"/>
  <c r="Y161"/>
  <c r="W161"/>
  <c r="BK161"/>
  <c r="N161"/>
  <c r="BE161"/>
  <c r="BI160"/>
  <c r="BH160"/>
  <c r="BG160"/>
  <c r="BF160"/>
  <c r="AA160"/>
  <c r="Y160"/>
  <c r="W160"/>
  <c r="BK160"/>
  <c r="N160"/>
  <c r="BE160"/>
  <c r="BI159"/>
  <c r="BH159"/>
  <c r="BG159"/>
  <c r="BF159"/>
  <c r="AA159"/>
  <c r="Y159"/>
  <c r="W159"/>
  <c r="BK159"/>
  <c r="N159"/>
  <c r="BE159"/>
  <c r="BI158"/>
  <c r="BH158"/>
  <c r="BG158"/>
  <c r="BF158"/>
  <c r="AA158"/>
  <c r="Y158"/>
  <c r="W158"/>
  <c r="BK158"/>
  <c r="N158"/>
  <c r="BE158"/>
  <c r="BI157"/>
  <c r="BH157"/>
  <c r="BG157"/>
  <c r="BF157"/>
  <c r="AA157"/>
  <c r="Y157"/>
  <c r="W157"/>
  <c r="BK157"/>
  <c r="N157"/>
  <c r="BE157"/>
  <c r="BI156"/>
  <c r="BH156"/>
  <c r="BG156"/>
  <c r="BF156"/>
  <c r="AA156"/>
  <c r="Y156"/>
  <c r="W156"/>
  <c r="BK156"/>
  <c r="N156"/>
  <c r="BE156"/>
  <c r="BI155"/>
  <c r="BH155"/>
  <c r="BG155"/>
  <c r="BF155"/>
  <c r="AA155"/>
  <c r="Y155"/>
  <c r="W155"/>
  <c r="BK155"/>
  <c r="N155"/>
  <c r="BE155"/>
  <c r="BI154"/>
  <c r="BH154"/>
  <c r="BG154"/>
  <c r="BF154"/>
  <c r="AA154"/>
  <c r="Y154"/>
  <c r="W154"/>
  <c r="BK154"/>
  <c r="N154"/>
  <c r="BE154"/>
  <c r="BI153"/>
  <c r="BH153"/>
  <c r="BG153"/>
  <c r="BF153"/>
  <c r="AA153"/>
  <c r="Y153"/>
  <c r="W153"/>
  <c r="BK153"/>
  <c r="N153"/>
  <c r="BE153"/>
  <c r="BI152"/>
  <c r="BH152"/>
  <c r="BG152"/>
  <c r="BF152"/>
  <c r="AA152"/>
  <c r="Y152"/>
  <c r="W152"/>
  <c r="BK152"/>
  <c r="N152"/>
  <c r="BE152"/>
  <c r="BI151"/>
  <c r="BH151"/>
  <c r="BG151"/>
  <c r="BF151"/>
  <c r="AA151"/>
  <c r="Y151"/>
  <c r="W151"/>
  <c r="BK151"/>
  <c r="N151"/>
  <c r="BE151"/>
  <c r="BI150"/>
  <c r="BH150"/>
  <c r="BG150"/>
  <c r="BF150"/>
  <c r="AA150"/>
  <c r="Y150"/>
  <c r="W150"/>
  <c r="BK150"/>
  <c r="N150"/>
  <c r="BE150"/>
  <c r="BI149"/>
  <c r="BH149"/>
  <c r="BG149"/>
  <c r="BF149"/>
  <c r="AA149"/>
  <c r="Y149"/>
  <c r="W149"/>
  <c r="BK149"/>
  <c r="N149"/>
  <c r="BE149"/>
  <c r="BI148"/>
  <c r="BH148"/>
  <c r="BG148"/>
  <c r="BF148"/>
  <c r="AA148"/>
  <c r="Y148"/>
  <c r="W148"/>
  <c r="BK148"/>
  <c r="N148"/>
  <c r="BE148"/>
  <c r="BI147"/>
  <c r="BH147"/>
  <c r="BG147"/>
  <c r="BF147"/>
  <c r="AA147"/>
  <c r="Y147"/>
  <c r="W147"/>
  <c r="BK147"/>
  <c r="N147"/>
  <c r="BE147"/>
  <c r="BI146"/>
  <c r="BH146"/>
  <c r="BG146"/>
  <c r="BF146"/>
  <c r="AA146"/>
  <c r="Y146"/>
  <c r="W146"/>
  <c r="BK146"/>
  <c r="N146"/>
  <c r="BE146"/>
  <c r="BI145"/>
  <c r="BH145"/>
  <c r="BG145"/>
  <c r="BF145"/>
  <c r="AA145"/>
  <c r="Y145"/>
  <c r="W145"/>
  <c r="BK145"/>
  <c r="N145"/>
  <c r="BE145"/>
  <c r="BI144"/>
  <c r="BH144"/>
  <c r="BG144"/>
  <c r="BF144"/>
  <c r="AA144"/>
  <c r="Y144"/>
  <c r="W144"/>
  <c r="BK144"/>
  <c r="N144"/>
  <c r="BE144"/>
  <c r="BI143"/>
  <c r="BH143"/>
  <c r="BG143"/>
  <c r="BF143"/>
  <c r="AA143"/>
  <c r="Y143"/>
  <c r="W143"/>
  <c r="BK143"/>
  <c r="N143"/>
  <c r="BE143"/>
  <c r="BI142"/>
  <c r="BH142"/>
  <c r="BG142"/>
  <c r="BF142"/>
  <c r="AA142"/>
  <c r="Y142"/>
  <c r="W142"/>
  <c r="BK142"/>
  <c r="N142"/>
  <c r="BE142"/>
  <c r="BI141"/>
  <c r="BH141"/>
  <c r="BG141"/>
  <c r="BF141"/>
  <c r="AA141"/>
  <c r="Y141"/>
  <c r="W141"/>
  <c r="BK141"/>
  <c r="N141"/>
  <c r="BE141"/>
  <c r="BI140"/>
  <c r="BH140"/>
  <c r="BG140"/>
  <c r="BF140"/>
  <c r="AA140"/>
  <c r="Y140"/>
  <c r="W140"/>
  <c r="BK140"/>
  <c r="N140"/>
  <c r="BE140"/>
  <c r="BI139"/>
  <c r="BH139"/>
  <c r="BG139"/>
  <c r="BF139"/>
  <c r="AA139"/>
  <c r="Y139"/>
  <c r="W139"/>
  <c r="BK139"/>
  <c r="N139"/>
  <c r="BE139"/>
  <c r="BI138"/>
  <c r="BH138"/>
  <c r="BG138"/>
  <c r="BF138"/>
  <c r="AA138"/>
  <c r="Y138"/>
  <c r="W138"/>
  <c r="BK138"/>
  <c r="N138"/>
  <c r="BE138"/>
  <c r="BI137"/>
  <c r="BH137"/>
  <c r="BG137"/>
  <c r="BF137"/>
  <c r="AA137"/>
  <c r="Y137"/>
  <c r="W137"/>
  <c r="BK137"/>
  <c r="N137"/>
  <c r="BE137"/>
  <c r="BI136"/>
  <c r="BH136"/>
  <c r="BG136"/>
  <c r="BF136"/>
  <c r="AA136"/>
  <c r="Y136"/>
  <c r="W136"/>
  <c r="BK136"/>
  <c r="N136"/>
  <c r="BE136"/>
  <c r="BI135"/>
  <c r="BH135"/>
  <c r="BG135"/>
  <c r="BF135"/>
  <c r="AA135"/>
  <c r="Y135"/>
  <c r="W135"/>
  <c r="BK135"/>
  <c r="N135"/>
  <c r="BE135"/>
  <c r="BI134"/>
  <c r="BH134"/>
  <c r="BG134"/>
  <c r="BF134"/>
  <c r="AA134"/>
  <c r="Y134"/>
  <c r="W134"/>
  <c r="BK134"/>
  <c r="N134"/>
  <c r="BE134"/>
  <c r="BI133"/>
  <c r="BH133"/>
  <c r="BG133"/>
  <c r="BF133"/>
  <c r="AA133"/>
  <c r="Y133"/>
  <c r="W133"/>
  <c r="BK133"/>
  <c r="N133"/>
  <c r="BE133"/>
  <c r="BI132"/>
  <c r="BH132"/>
  <c r="BG132"/>
  <c r="BF132"/>
  <c r="AA132"/>
  <c r="Y132"/>
  <c r="W132"/>
  <c r="BK132"/>
  <c r="N132"/>
  <c r="BE132"/>
  <c r="BI131"/>
  <c r="BH131"/>
  <c r="BG131"/>
  <c r="BF131"/>
  <c r="AA131"/>
  <c r="Y131"/>
  <c r="W131"/>
  <c r="BK131"/>
  <c r="N131"/>
  <c r="BE131"/>
  <c r="BI130"/>
  <c r="BH130"/>
  <c r="BG130"/>
  <c r="BF130"/>
  <c r="AA130"/>
  <c r="Y130"/>
  <c r="W130"/>
  <c r="BK130"/>
  <c r="N130"/>
  <c r="BE130"/>
  <c r="BI129"/>
  <c r="BH129"/>
  <c r="BG129"/>
  <c r="BF129"/>
  <c r="AA129"/>
  <c r="Y129"/>
  <c r="W129"/>
  <c r="BK129"/>
  <c r="N129"/>
  <c r="BE129"/>
  <c r="BI128"/>
  <c r="BH128"/>
  <c r="BG128"/>
  <c r="BF128"/>
  <c r="AA128"/>
  <c r="Y128"/>
  <c r="W128"/>
  <c r="BK128"/>
  <c r="N128"/>
  <c r="BE128"/>
  <c r="BI127"/>
  <c r="BH127"/>
  <c r="BG127"/>
  <c r="BF127"/>
  <c r="AA127"/>
  <c r="Y127"/>
  <c r="W127"/>
  <c r="BK127"/>
  <c r="N127"/>
  <c r="BE127"/>
  <c r="BI126"/>
  <c r="BH126"/>
  <c r="BG126"/>
  <c r="BF126"/>
  <c r="AA126"/>
  <c r="Y126"/>
  <c r="W126"/>
  <c r="BK126"/>
  <c r="N126"/>
  <c r="BE126"/>
  <c r="BI125"/>
  <c r="BH125"/>
  <c r="BG125"/>
  <c r="BF125"/>
  <c r="AA125"/>
  <c r="Y125"/>
  <c r="W125"/>
  <c r="BK125"/>
  <c r="N125"/>
  <c r="BE125"/>
  <c r="BI124"/>
  <c r="BH124"/>
  <c r="BG124"/>
  <c r="BF124"/>
  <c r="AA124"/>
  <c r="Y124"/>
  <c r="W124"/>
  <c r="BK124"/>
  <c r="N124"/>
  <c r="BE124"/>
  <c r="BI123"/>
  <c r="BH123"/>
  <c r="BG123"/>
  <c r="BF123"/>
  <c r="AA123"/>
  <c r="Y123"/>
  <c r="W123"/>
  <c r="BK123"/>
  <c r="N123"/>
  <c r="BE123"/>
  <c r="BI122"/>
  <c r="BH122"/>
  <c r="BG122"/>
  <c r="BF122"/>
  <c r="AA122"/>
  <c r="Y122"/>
  <c r="W122"/>
  <c r="BK122"/>
  <c r="N122"/>
  <c r="BE122"/>
  <c r="BI121"/>
  <c r="BH121"/>
  <c r="BG121"/>
  <c r="BF121"/>
  <c r="AA121"/>
  <c r="Y121"/>
  <c r="W121"/>
  <c r="BK121"/>
  <c r="N121"/>
  <c r="BE121"/>
  <c r="BI120"/>
  <c r="BH120"/>
  <c r="BG120"/>
  <c r="BF120"/>
  <c r="AA120"/>
  <c r="Y120"/>
  <c r="W120"/>
  <c r="BK120"/>
  <c r="N120"/>
  <c r="BE120"/>
  <c r="BI119"/>
  <c r="BH119"/>
  <c r="BG119"/>
  <c r="BF119"/>
  <c r="AA119"/>
  <c r="Y119"/>
  <c r="W119"/>
  <c r="BK119"/>
  <c r="N119"/>
  <c r="BE119"/>
  <c r="BI118"/>
  <c r="BH118"/>
  <c r="BG118"/>
  <c r="BF118"/>
  <c r="AA118"/>
  <c r="Y118"/>
  <c r="W118"/>
  <c r="BK118"/>
  <c r="N118"/>
  <c r="BE118"/>
  <c r="BI116"/>
  <c r="BH116"/>
  <c r="BG116"/>
  <c r="BF116"/>
  <c r="AA116"/>
  <c r="AA115"/>
  <c r="Y116"/>
  <c r="Y115"/>
  <c r="W116"/>
  <c r="W115"/>
  <c i="1" r="AU91"/>
  <c i="5" r="BK116"/>
  <c r="BK115"/>
  <c r="N115"/>
  <c r="N88"/>
  <c r="N116"/>
  <c r="BE116"/>
  <c r="M112"/>
  <c r="F111"/>
  <c r="F109"/>
  <c r="F107"/>
  <c r="BI96"/>
  <c r="BH96"/>
  <c r="BG96"/>
  <c r="BF96"/>
  <c r="N96"/>
  <c r="BE96"/>
  <c r="BI95"/>
  <c r="BH95"/>
  <c r="BG95"/>
  <c r="BF95"/>
  <c r="N95"/>
  <c r="BE95"/>
  <c r="BI94"/>
  <c r="BH94"/>
  <c r="BG94"/>
  <c r="BF94"/>
  <c r="N94"/>
  <c r="BE94"/>
  <c r="BI93"/>
  <c r="BH93"/>
  <c r="BG93"/>
  <c r="BF93"/>
  <c r="N93"/>
  <c r="BE93"/>
  <c r="BI92"/>
  <c r="BH92"/>
  <c r="BG92"/>
  <c r="BF92"/>
  <c r="N92"/>
  <c r="BE92"/>
  <c r="BI91"/>
  <c r="H36"/>
  <c i="1" r="BD91"/>
  <c i="5" r="BH91"/>
  <c r="H35"/>
  <c i="1" r="BC91"/>
  <c i="5" r="BG91"/>
  <c r="H34"/>
  <c i="1" r="BB91"/>
  <c i="5" r="BF91"/>
  <c r="M33"/>
  <c i="1" r="AW91"/>
  <c i="5" r="H33"/>
  <c i="1" r="BA91"/>
  <c i="5" r="N91"/>
  <c r="N90"/>
  <c r="L98"/>
  <c r="BE91"/>
  <c r="M32"/>
  <c i="1" r="AV91"/>
  <c i="5" r="H32"/>
  <c i="1" r="AZ91"/>
  <c i="5" r="M28"/>
  <c i="1" r="AS91"/>
  <c i="5" r="M27"/>
  <c r="M84"/>
  <c r="F83"/>
  <c r="F81"/>
  <c r="F79"/>
  <c r="M30"/>
  <c i="1" r="AG91"/>
  <c i="5" r="L38"/>
  <c r="O18"/>
  <c r="E18"/>
  <c r="M111"/>
  <c r="M83"/>
  <c r="O17"/>
  <c r="O15"/>
  <c r="E15"/>
  <c r="F112"/>
  <c r="F84"/>
  <c r="O14"/>
  <c r="O9"/>
  <c r="M109"/>
  <c r="M81"/>
  <c r="F6"/>
  <c r="F106"/>
  <c r="F78"/>
  <c i="4" r="N223"/>
  <c i="1" r="AY90"/>
  <c r="AX90"/>
  <c i="4" r="BI222"/>
  <c r="BH222"/>
  <c r="BG222"/>
  <c r="BF222"/>
  <c r="AA222"/>
  <c r="Y222"/>
  <c r="W222"/>
  <c r="BK222"/>
  <c r="N222"/>
  <c r="BE222"/>
  <c r="BI221"/>
  <c r="BH221"/>
  <c r="BG221"/>
  <c r="BF221"/>
  <c r="AA221"/>
  <c r="Y221"/>
  <c r="W221"/>
  <c r="BK221"/>
  <c r="N221"/>
  <c r="BE221"/>
  <c r="BI220"/>
  <c r="BH220"/>
  <c r="BG220"/>
  <c r="BF220"/>
  <c r="AA220"/>
  <c r="Y220"/>
  <c r="W220"/>
  <c r="BK220"/>
  <c r="N220"/>
  <c r="BE220"/>
  <c r="BI219"/>
  <c r="BH219"/>
  <c r="BG219"/>
  <c r="BF219"/>
  <c r="AA219"/>
  <c r="Y219"/>
  <c r="W219"/>
  <c r="BK219"/>
  <c r="N219"/>
  <c r="BE219"/>
  <c r="BI218"/>
  <c r="BH218"/>
  <c r="BG218"/>
  <c r="BF218"/>
  <c r="AA218"/>
  <c r="Y218"/>
  <c r="W218"/>
  <c r="BK218"/>
  <c r="N218"/>
  <c r="BE218"/>
  <c r="BI217"/>
  <c r="BH217"/>
  <c r="BG217"/>
  <c r="BF217"/>
  <c r="AA217"/>
  <c r="Y217"/>
  <c r="W217"/>
  <c r="BK217"/>
  <c r="N217"/>
  <c r="BE217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/>
  <c r="BI214"/>
  <c r="BH214"/>
  <c r="BG214"/>
  <c r="BF214"/>
  <c r="AA214"/>
  <c r="Y214"/>
  <c r="W214"/>
  <c r="BK214"/>
  <c r="N214"/>
  <c r="BE214"/>
  <c r="BI213"/>
  <c r="BH213"/>
  <c r="BG213"/>
  <c r="BF213"/>
  <c r="AA213"/>
  <c r="Y213"/>
  <c r="W213"/>
  <c r="BK213"/>
  <c r="N213"/>
  <c r="BE213"/>
  <c r="BI212"/>
  <c r="BH212"/>
  <c r="BG212"/>
  <c r="BF212"/>
  <c r="AA212"/>
  <c r="Y212"/>
  <c r="W212"/>
  <c r="BK212"/>
  <c r="N212"/>
  <c r="BE212"/>
  <c r="BI211"/>
  <c r="BH211"/>
  <c r="BG211"/>
  <c r="BF211"/>
  <c r="AA211"/>
  <c r="Y211"/>
  <c r="W211"/>
  <c r="BK211"/>
  <c r="N211"/>
  <c r="BE211"/>
  <c r="BI210"/>
  <c r="BH210"/>
  <c r="BG210"/>
  <c r="BF210"/>
  <c r="AA210"/>
  <c r="Y210"/>
  <c r="W210"/>
  <c r="BK210"/>
  <c r="N210"/>
  <c r="BE210"/>
  <c r="BI209"/>
  <c r="BH209"/>
  <c r="BG209"/>
  <c r="BF209"/>
  <c r="AA209"/>
  <c r="Y209"/>
  <c r="W209"/>
  <c r="BK209"/>
  <c r="N209"/>
  <c r="BE209"/>
  <c r="BI208"/>
  <c r="BH208"/>
  <c r="BG208"/>
  <c r="BF208"/>
  <c r="AA208"/>
  <c r="Y208"/>
  <c r="W208"/>
  <c r="BK208"/>
  <c r="N208"/>
  <c r="BE208"/>
  <c r="BI207"/>
  <c r="BH207"/>
  <c r="BG207"/>
  <c r="BF207"/>
  <c r="AA207"/>
  <c r="Y207"/>
  <c r="W207"/>
  <c r="BK207"/>
  <c r="N207"/>
  <c r="BE207"/>
  <c r="BI206"/>
  <c r="BH206"/>
  <c r="BG206"/>
  <c r="BF206"/>
  <c r="AA206"/>
  <c r="Y206"/>
  <c r="W206"/>
  <c r="BK206"/>
  <c r="N206"/>
  <c r="BE206"/>
  <c r="BI205"/>
  <c r="BH205"/>
  <c r="BG205"/>
  <c r="BF205"/>
  <c r="AA205"/>
  <c r="Y205"/>
  <c r="W205"/>
  <c r="BK205"/>
  <c r="N205"/>
  <c r="BE205"/>
  <c r="BI203"/>
  <c r="BH203"/>
  <c r="BG203"/>
  <c r="BF203"/>
  <c r="AA203"/>
  <c r="Y203"/>
  <c r="W203"/>
  <c r="BK203"/>
  <c r="N203"/>
  <c r="BE203"/>
  <c r="BI201"/>
  <c r="BH201"/>
  <c r="BG201"/>
  <c r="BF201"/>
  <c r="AA201"/>
  <c r="Y201"/>
  <c r="W201"/>
  <c r="BK201"/>
  <c r="N201"/>
  <c r="BE201"/>
  <c r="BI200"/>
  <c r="BH200"/>
  <c r="BG200"/>
  <c r="BF200"/>
  <c r="AA200"/>
  <c r="Y200"/>
  <c r="W200"/>
  <c r="BK200"/>
  <c r="N200"/>
  <c r="BE200"/>
  <c r="BI199"/>
  <c r="BH199"/>
  <c r="BG199"/>
  <c r="BF199"/>
  <c r="AA199"/>
  <c r="Y199"/>
  <c r="W199"/>
  <c r="BK199"/>
  <c r="N199"/>
  <c r="BE199"/>
  <c r="BI198"/>
  <c r="BH198"/>
  <c r="BG198"/>
  <c r="BF198"/>
  <c r="AA198"/>
  <c r="Y198"/>
  <c r="W198"/>
  <c r="BK198"/>
  <c r="N198"/>
  <c r="BE198"/>
  <c r="BI197"/>
  <c r="BH197"/>
  <c r="BG197"/>
  <c r="BF197"/>
  <c r="AA197"/>
  <c r="Y197"/>
  <c r="W197"/>
  <c r="BK197"/>
  <c r="N197"/>
  <c r="BE197"/>
  <c r="BI196"/>
  <c r="BH196"/>
  <c r="BG196"/>
  <c r="BF196"/>
  <c r="AA196"/>
  <c r="Y196"/>
  <c r="W196"/>
  <c r="BK196"/>
  <c r="N196"/>
  <c r="BE196"/>
  <c r="BI195"/>
  <c r="BH195"/>
  <c r="BG195"/>
  <c r="BF195"/>
  <c r="AA195"/>
  <c r="Y195"/>
  <c r="W195"/>
  <c r="BK195"/>
  <c r="N195"/>
  <c r="BE195"/>
  <c r="BI194"/>
  <c r="BH194"/>
  <c r="BG194"/>
  <c r="BF194"/>
  <c r="AA194"/>
  <c r="Y194"/>
  <c r="W194"/>
  <c r="BK194"/>
  <c r="N194"/>
  <c r="BE194"/>
  <c r="BI193"/>
  <c r="BH193"/>
  <c r="BG193"/>
  <c r="BF193"/>
  <c r="AA193"/>
  <c r="Y193"/>
  <c r="W193"/>
  <c r="BK193"/>
  <c r="N193"/>
  <c r="BE193"/>
  <c r="BI192"/>
  <c r="BH192"/>
  <c r="BG192"/>
  <c r="BF192"/>
  <c r="AA192"/>
  <c r="Y192"/>
  <c r="W192"/>
  <c r="BK192"/>
  <c r="N192"/>
  <c r="BE192"/>
  <c r="BI191"/>
  <c r="BH191"/>
  <c r="BG191"/>
  <c r="BF191"/>
  <c r="AA191"/>
  <c r="Y191"/>
  <c r="W191"/>
  <c r="BK191"/>
  <c r="N191"/>
  <c r="BE191"/>
  <c r="BI190"/>
  <c r="BH190"/>
  <c r="BG190"/>
  <c r="BF190"/>
  <c r="AA190"/>
  <c r="Y190"/>
  <c r="W190"/>
  <c r="BK190"/>
  <c r="N190"/>
  <c r="BE190"/>
  <c r="BI189"/>
  <c r="BH189"/>
  <c r="BG189"/>
  <c r="BF189"/>
  <c r="AA189"/>
  <c r="Y189"/>
  <c r="W189"/>
  <c r="BK189"/>
  <c r="N189"/>
  <c r="BE189"/>
  <c r="BI188"/>
  <c r="BH188"/>
  <c r="BG188"/>
  <c r="BF188"/>
  <c r="AA188"/>
  <c r="Y188"/>
  <c r="W188"/>
  <c r="BK188"/>
  <c r="N188"/>
  <c r="BE188"/>
  <c r="BI187"/>
  <c r="BH187"/>
  <c r="BG187"/>
  <c r="BF187"/>
  <c r="AA187"/>
  <c r="Y187"/>
  <c r="W187"/>
  <c r="BK187"/>
  <c r="N187"/>
  <c r="BE187"/>
  <c r="BI186"/>
  <c r="BH186"/>
  <c r="BG186"/>
  <c r="BF186"/>
  <c r="AA186"/>
  <c r="Y186"/>
  <c r="W186"/>
  <c r="BK186"/>
  <c r="N186"/>
  <c r="BE186"/>
  <c r="BI185"/>
  <c r="BH185"/>
  <c r="BG185"/>
  <c r="BF185"/>
  <c r="AA185"/>
  <c r="Y185"/>
  <c r="W185"/>
  <c r="BK185"/>
  <c r="N185"/>
  <c r="BE185"/>
  <c r="BI184"/>
  <c r="BH184"/>
  <c r="BG184"/>
  <c r="BF184"/>
  <c r="AA184"/>
  <c r="Y184"/>
  <c r="W184"/>
  <c r="BK184"/>
  <c r="N184"/>
  <c r="BE184"/>
  <c r="BI183"/>
  <c r="BH183"/>
  <c r="BG183"/>
  <c r="BF183"/>
  <c r="AA183"/>
  <c r="Y183"/>
  <c r="W183"/>
  <c r="BK183"/>
  <c r="N183"/>
  <c r="BE183"/>
  <c r="BI182"/>
  <c r="BH182"/>
  <c r="BG182"/>
  <c r="BF182"/>
  <c r="AA182"/>
  <c r="Y182"/>
  <c r="W182"/>
  <c r="BK182"/>
  <c r="N182"/>
  <c r="BE182"/>
  <c r="BI181"/>
  <c r="BH181"/>
  <c r="BG181"/>
  <c r="BF181"/>
  <c r="AA181"/>
  <c r="Y181"/>
  <c r="W181"/>
  <c r="BK181"/>
  <c r="N181"/>
  <c r="BE181"/>
  <c r="BI180"/>
  <c r="BH180"/>
  <c r="BG180"/>
  <c r="BF180"/>
  <c r="AA180"/>
  <c r="Y180"/>
  <c r="W180"/>
  <c r="BK180"/>
  <c r="N180"/>
  <c r="BE180"/>
  <c r="BI179"/>
  <c r="BH179"/>
  <c r="BG179"/>
  <c r="BF179"/>
  <c r="AA179"/>
  <c r="Y179"/>
  <c r="W179"/>
  <c r="BK179"/>
  <c r="N179"/>
  <c r="BE179"/>
  <c r="BI178"/>
  <c r="BH178"/>
  <c r="BG178"/>
  <c r="BF178"/>
  <c r="AA178"/>
  <c r="Y178"/>
  <c r="W178"/>
  <c r="BK178"/>
  <c r="N178"/>
  <c r="BE178"/>
  <c r="BI177"/>
  <c r="BH177"/>
  <c r="BG177"/>
  <c r="BF177"/>
  <c r="AA177"/>
  <c r="Y177"/>
  <c r="W177"/>
  <c r="BK177"/>
  <c r="N177"/>
  <c r="BE177"/>
  <c r="BI176"/>
  <c r="BH176"/>
  <c r="BG176"/>
  <c r="BF176"/>
  <c r="AA176"/>
  <c r="Y176"/>
  <c r="W176"/>
  <c r="BK176"/>
  <c r="N176"/>
  <c r="BE176"/>
  <c r="BI175"/>
  <c r="BH175"/>
  <c r="BG175"/>
  <c r="BF175"/>
  <c r="AA175"/>
  <c r="Y175"/>
  <c r="W175"/>
  <c r="BK175"/>
  <c r="N175"/>
  <c r="BE175"/>
  <c r="BI173"/>
  <c r="BH173"/>
  <c r="BG173"/>
  <c r="BF173"/>
  <c r="AA173"/>
  <c r="Y173"/>
  <c r="W173"/>
  <c r="BK173"/>
  <c r="N173"/>
  <c r="BE173"/>
  <c r="BI172"/>
  <c r="BH172"/>
  <c r="BG172"/>
  <c r="BF172"/>
  <c r="AA172"/>
  <c r="Y172"/>
  <c r="W172"/>
  <c r="BK172"/>
  <c r="N172"/>
  <c r="BE172"/>
  <c r="BI171"/>
  <c r="BH171"/>
  <c r="BG171"/>
  <c r="BF171"/>
  <c r="AA171"/>
  <c r="Y171"/>
  <c r="W171"/>
  <c r="BK171"/>
  <c r="N171"/>
  <c r="BE171"/>
  <c r="BI169"/>
  <c r="BH169"/>
  <c r="BG169"/>
  <c r="BF169"/>
  <c r="AA169"/>
  <c r="Y169"/>
  <c r="W169"/>
  <c r="BK169"/>
  <c r="N169"/>
  <c r="BE169"/>
  <c r="BI167"/>
  <c r="BH167"/>
  <c r="BG167"/>
  <c r="BF167"/>
  <c r="AA167"/>
  <c r="Y167"/>
  <c r="W167"/>
  <c r="BK167"/>
  <c r="N167"/>
  <c r="BE167"/>
  <c r="BI166"/>
  <c r="BH166"/>
  <c r="BG166"/>
  <c r="BF166"/>
  <c r="AA166"/>
  <c r="Y166"/>
  <c r="W166"/>
  <c r="BK166"/>
  <c r="N166"/>
  <c r="BE166"/>
  <c r="BI164"/>
  <c r="BH164"/>
  <c r="BG164"/>
  <c r="BF164"/>
  <c r="AA164"/>
  <c r="Y164"/>
  <c r="W164"/>
  <c r="BK164"/>
  <c r="N164"/>
  <c r="BE164"/>
  <c r="BI163"/>
  <c r="BH163"/>
  <c r="BG163"/>
  <c r="BF163"/>
  <c r="AA163"/>
  <c r="Y163"/>
  <c r="W163"/>
  <c r="BK163"/>
  <c r="N163"/>
  <c r="BE163"/>
  <c r="BI162"/>
  <c r="BH162"/>
  <c r="BG162"/>
  <c r="BF162"/>
  <c r="AA162"/>
  <c r="Y162"/>
  <c r="W162"/>
  <c r="BK162"/>
  <c r="N162"/>
  <c r="BE162"/>
  <c r="BI161"/>
  <c r="BH161"/>
  <c r="BG161"/>
  <c r="BF161"/>
  <c r="AA161"/>
  <c r="Y161"/>
  <c r="W161"/>
  <c r="BK161"/>
  <c r="N161"/>
  <c r="BE161"/>
  <c r="BI159"/>
  <c r="BH159"/>
  <c r="BG159"/>
  <c r="BF159"/>
  <c r="AA159"/>
  <c r="Y159"/>
  <c r="W159"/>
  <c r="BK159"/>
  <c r="N159"/>
  <c r="BE159"/>
  <c r="BI158"/>
  <c r="BH158"/>
  <c r="BG158"/>
  <c r="BF158"/>
  <c r="AA158"/>
  <c r="Y158"/>
  <c r="W158"/>
  <c r="BK158"/>
  <c r="N158"/>
  <c r="BE158"/>
  <c r="BI157"/>
  <c r="BH157"/>
  <c r="BG157"/>
  <c r="BF157"/>
  <c r="AA157"/>
  <c r="Y157"/>
  <c r="W157"/>
  <c r="BK157"/>
  <c r="N157"/>
  <c r="BE157"/>
  <c r="BI156"/>
  <c r="BH156"/>
  <c r="BG156"/>
  <c r="BF156"/>
  <c r="AA156"/>
  <c r="Y156"/>
  <c r="W156"/>
  <c r="BK156"/>
  <c r="N156"/>
  <c r="BE156"/>
  <c r="BI155"/>
  <c r="BH155"/>
  <c r="BG155"/>
  <c r="BF155"/>
  <c r="AA155"/>
  <c r="Y155"/>
  <c r="W155"/>
  <c r="BK155"/>
  <c r="N155"/>
  <c r="BE155"/>
  <c r="BI153"/>
  <c r="BH153"/>
  <c r="BG153"/>
  <c r="BF153"/>
  <c r="AA153"/>
  <c r="Y153"/>
  <c r="W153"/>
  <c r="BK153"/>
  <c r="N153"/>
  <c r="BE153"/>
  <c r="BI151"/>
  <c r="BH151"/>
  <c r="BG151"/>
  <c r="BF151"/>
  <c r="AA151"/>
  <c r="Y151"/>
  <c r="W151"/>
  <c r="BK151"/>
  <c r="N151"/>
  <c r="BE151"/>
  <c r="BI150"/>
  <c r="BH150"/>
  <c r="BG150"/>
  <c r="BF150"/>
  <c r="AA150"/>
  <c r="Y150"/>
  <c r="W150"/>
  <c r="BK150"/>
  <c r="N150"/>
  <c r="BE150"/>
  <c r="BI149"/>
  <c r="BH149"/>
  <c r="BG149"/>
  <c r="BF149"/>
  <c r="AA149"/>
  <c r="Y149"/>
  <c r="W149"/>
  <c r="BK149"/>
  <c r="N149"/>
  <c r="BE149"/>
  <c r="BI147"/>
  <c r="BH147"/>
  <c r="BG147"/>
  <c r="BF147"/>
  <c r="AA147"/>
  <c r="Y147"/>
  <c r="W147"/>
  <c r="BK147"/>
  <c r="N147"/>
  <c r="BE147"/>
  <c r="BI146"/>
  <c r="BH146"/>
  <c r="BG146"/>
  <c r="BF146"/>
  <c r="AA146"/>
  <c r="Y146"/>
  <c r="W146"/>
  <c r="BK146"/>
  <c r="N146"/>
  <c r="BE146"/>
  <c r="BI145"/>
  <c r="BH145"/>
  <c r="BG145"/>
  <c r="BF145"/>
  <c r="AA145"/>
  <c r="Y145"/>
  <c r="W145"/>
  <c r="BK145"/>
  <c r="N145"/>
  <c r="BE145"/>
  <c r="BI144"/>
  <c r="BH144"/>
  <c r="BG144"/>
  <c r="BF144"/>
  <c r="AA144"/>
  <c r="Y144"/>
  <c r="W144"/>
  <c r="BK144"/>
  <c r="N144"/>
  <c r="BE144"/>
  <c r="BI142"/>
  <c r="BH142"/>
  <c r="BG142"/>
  <c r="BF142"/>
  <c r="AA142"/>
  <c r="Y142"/>
  <c r="W142"/>
  <c r="BK142"/>
  <c r="N142"/>
  <c r="BE142"/>
  <c r="BI141"/>
  <c r="BH141"/>
  <c r="BG141"/>
  <c r="BF141"/>
  <c r="AA141"/>
  <c r="Y141"/>
  <c r="W141"/>
  <c r="BK141"/>
  <c r="N141"/>
  <c r="BE141"/>
  <c r="BI140"/>
  <c r="BH140"/>
  <c r="BG140"/>
  <c r="BF140"/>
  <c r="AA140"/>
  <c r="Y140"/>
  <c r="W140"/>
  <c r="BK140"/>
  <c r="N140"/>
  <c r="BE140"/>
  <c r="BI139"/>
  <c r="BH139"/>
  <c r="BG139"/>
  <c r="BF139"/>
  <c r="AA139"/>
  <c r="Y139"/>
  <c r="W139"/>
  <c r="BK139"/>
  <c r="N139"/>
  <c r="BE139"/>
  <c r="BI138"/>
  <c r="BH138"/>
  <c r="BG138"/>
  <c r="BF138"/>
  <c r="AA138"/>
  <c r="Y138"/>
  <c r="W138"/>
  <c r="BK138"/>
  <c r="N138"/>
  <c r="BE138"/>
  <c r="BI137"/>
  <c r="BH137"/>
  <c r="BG137"/>
  <c r="BF137"/>
  <c r="AA137"/>
  <c r="Y137"/>
  <c r="W137"/>
  <c r="BK137"/>
  <c r="N137"/>
  <c r="BE137"/>
  <c r="BI136"/>
  <c r="BH136"/>
  <c r="BG136"/>
  <c r="BF136"/>
  <c r="AA136"/>
  <c r="Y136"/>
  <c r="W136"/>
  <c r="BK136"/>
  <c r="N136"/>
  <c r="BE136"/>
  <c r="BI135"/>
  <c r="BH135"/>
  <c r="BG135"/>
  <c r="BF135"/>
  <c r="AA135"/>
  <c r="Y135"/>
  <c r="W135"/>
  <c r="BK135"/>
  <c r="N135"/>
  <c r="BE135"/>
  <c r="BI134"/>
  <c r="BH134"/>
  <c r="BG134"/>
  <c r="BF134"/>
  <c r="AA134"/>
  <c r="Y134"/>
  <c r="W134"/>
  <c r="BK134"/>
  <c r="N134"/>
  <c r="BE134"/>
  <c r="BI133"/>
  <c r="BH133"/>
  <c r="BG133"/>
  <c r="BF133"/>
  <c r="AA133"/>
  <c r="Y133"/>
  <c r="W133"/>
  <c r="BK133"/>
  <c r="N133"/>
  <c r="BE133"/>
  <c r="BI132"/>
  <c r="BH132"/>
  <c r="BG132"/>
  <c r="BF132"/>
  <c r="AA132"/>
  <c r="Y132"/>
  <c r="W132"/>
  <c r="BK132"/>
  <c r="N132"/>
  <c r="BE132"/>
  <c r="BI131"/>
  <c r="BH131"/>
  <c r="BG131"/>
  <c r="BF131"/>
  <c r="AA131"/>
  <c r="Y131"/>
  <c r="W131"/>
  <c r="BK131"/>
  <c r="N131"/>
  <c r="BE131"/>
  <c r="BI130"/>
  <c r="BH130"/>
  <c r="BG130"/>
  <c r="BF130"/>
  <c r="AA130"/>
  <c r="Y130"/>
  <c r="W130"/>
  <c r="BK130"/>
  <c r="N130"/>
  <c r="BE130"/>
  <c r="BI129"/>
  <c r="BH129"/>
  <c r="BG129"/>
  <c r="BF129"/>
  <c r="AA129"/>
  <c r="Y129"/>
  <c r="W129"/>
  <c r="BK129"/>
  <c r="N129"/>
  <c r="BE129"/>
  <c r="BI128"/>
  <c r="BH128"/>
  <c r="BG128"/>
  <c r="BF128"/>
  <c r="AA128"/>
  <c r="Y128"/>
  <c r="W128"/>
  <c r="BK128"/>
  <c r="N128"/>
  <c r="BE128"/>
  <c r="BI127"/>
  <c r="BH127"/>
  <c r="BG127"/>
  <c r="BF127"/>
  <c r="AA127"/>
  <c r="Y127"/>
  <c r="W127"/>
  <c r="BK127"/>
  <c r="N127"/>
  <c r="BE127"/>
  <c r="BI126"/>
  <c r="BH126"/>
  <c r="BG126"/>
  <c r="BF126"/>
  <c r="AA126"/>
  <c r="Y126"/>
  <c r="W126"/>
  <c r="BK126"/>
  <c r="N126"/>
  <c r="BE126"/>
  <c r="BI125"/>
  <c r="BH125"/>
  <c r="BG125"/>
  <c r="BF125"/>
  <c r="AA125"/>
  <c r="Y125"/>
  <c r="W125"/>
  <c r="BK125"/>
  <c r="N125"/>
  <c r="BE125"/>
  <c r="BI124"/>
  <c r="BH124"/>
  <c r="BG124"/>
  <c r="BF124"/>
  <c r="AA124"/>
  <c r="Y124"/>
  <c r="W124"/>
  <c r="BK124"/>
  <c r="N124"/>
  <c r="BE124"/>
  <c r="BI123"/>
  <c r="BH123"/>
  <c r="BG123"/>
  <c r="BF123"/>
  <c r="AA123"/>
  <c r="Y123"/>
  <c r="W123"/>
  <c r="BK123"/>
  <c r="N123"/>
  <c r="BE123"/>
  <c r="BI122"/>
  <c r="BH122"/>
  <c r="BG122"/>
  <c r="BF122"/>
  <c r="AA122"/>
  <c r="Y122"/>
  <c r="W122"/>
  <c r="BK122"/>
  <c r="N122"/>
  <c r="BE122"/>
  <c r="BI121"/>
  <c r="BH121"/>
  <c r="BG121"/>
  <c r="BF121"/>
  <c r="AA121"/>
  <c r="Y121"/>
  <c r="W121"/>
  <c r="BK121"/>
  <c r="N121"/>
  <c r="BE121"/>
  <c r="BI120"/>
  <c r="BH120"/>
  <c r="BG120"/>
  <c r="BF120"/>
  <c r="AA120"/>
  <c r="Y120"/>
  <c r="W120"/>
  <c r="BK120"/>
  <c r="N120"/>
  <c r="BE120"/>
  <c r="BI119"/>
  <c r="BH119"/>
  <c r="BG119"/>
  <c r="BF119"/>
  <c r="AA119"/>
  <c r="Y119"/>
  <c r="W119"/>
  <c r="BK119"/>
  <c r="N119"/>
  <c r="BE119"/>
  <c r="BI118"/>
  <c r="BH118"/>
  <c r="BG118"/>
  <c r="BF118"/>
  <c r="AA118"/>
  <c r="Y118"/>
  <c r="W118"/>
  <c r="BK118"/>
  <c r="N118"/>
  <c r="BE118"/>
  <c r="BI117"/>
  <c r="BH117"/>
  <c r="BG117"/>
  <c r="BF117"/>
  <c r="AA117"/>
  <c r="Y117"/>
  <c r="W117"/>
  <c r="BK117"/>
  <c r="N117"/>
  <c r="BE117"/>
  <c r="BI116"/>
  <c r="BH116"/>
  <c r="BG116"/>
  <c r="BF116"/>
  <c r="AA116"/>
  <c r="AA115"/>
  <c r="Y116"/>
  <c r="Y115"/>
  <c r="W116"/>
  <c r="W115"/>
  <c i="1" r="AU90"/>
  <c i="4" r="BK116"/>
  <c r="BK115"/>
  <c r="N115"/>
  <c r="N88"/>
  <c r="N116"/>
  <c r="BE116"/>
  <c r="M112"/>
  <c r="F111"/>
  <c r="F109"/>
  <c r="F107"/>
  <c r="BI96"/>
  <c r="BH96"/>
  <c r="BG96"/>
  <c r="BF96"/>
  <c r="N96"/>
  <c r="BE96"/>
  <c r="BI95"/>
  <c r="BH95"/>
  <c r="BG95"/>
  <c r="BF95"/>
  <c r="N95"/>
  <c r="BE95"/>
  <c r="BI94"/>
  <c r="BH94"/>
  <c r="BG94"/>
  <c r="BF94"/>
  <c r="N94"/>
  <c r="BE94"/>
  <c r="BI93"/>
  <c r="BH93"/>
  <c r="BG93"/>
  <c r="BF93"/>
  <c r="N93"/>
  <c r="BE93"/>
  <c r="BI92"/>
  <c r="BH92"/>
  <c r="BG92"/>
  <c r="BF92"/>
  <c r="N92"/>
  <c r="BE92"/>
  <c r="BI91"/>
  <c r="H36"/>
  <c i="1" r="BD90"/>
  <c i="4" r="BH91"/>
  <c r="H35"/>
  <c i="1" r="BC90"/>
  <c i="4" r="BG91"/>
  <c r="H34"/>
  <c i="1" r="BB90"/>
  <c i="4" r="BF91"/>
  <c r="M33"/>
  <c i="1" r="AW90"/>
  <c i="4" r="H33"/>
  <c i="1" r="BA90"/>
  <c i="4" r="N91"/>
  <c r="N90"/>
  <c r="L98"/>
  <c r="BE91"/>
  <c r="M32"/>
  <c i="1" r="AV90"/>
  <c i="4" r="H32"/>
  <c i="1" r="AZ90"/>
  <c i="4" r="M28"/>
  <c i="1" r="AS90"/>
  <c i="4" r="M27"/>
  <c r="M84"/>
  <c r="F83"/>
  <c r="F81"/>
  <c r="F79"/>
  <c r="M30"/>
  <c i="1" r="AG90"/>
  <c i="4" r="L38"/>
  <c r="O18"/>
  <c r="E18"/>
  <c r="M111"/>
  <c r="M83"/>
  <c r="O17"/>
  <c r="O15"/>
  <c r="E15"/>
  <c r="F112"/>
  <c r="F84"/>
  <c r="O14"/>
  <c r="O9"/>
  <c r="M109"/>
  <c r="M81"/>
  <c r="F6"/>
  <c r="F106"/>
  <c r="F78"/>
  <c i="3" r="N332"/>
  <c i="1" r="AY89"/>
  <c r="AX89"/>
  <c i="3" r="BI331"/>
  <c r="BH331"/>
  <c r="BG331"/>
  <c r="BF331"/>
  <c r="AA331"/>
  <c r="Y331"/>
  <c r="W331"/>
  <c r="BK331"/>
  <c r="N331"/>
  <c r="BE331"/>
  <c r="BI330"/>
  <c r="BH330"/>
  <c r="BG330"/>
  <c r="BF330"/>
  <c r="AA330"/>
  <c r="AA329"/>
  <c r="Y330"/>
  <c r="Y329"/>
  <c r="W330"/>
  <c r="W329"/>
  <c r="BK330"/>
  <c r="BK329"/>
  <c r="N329"/>
  <c r="N330"/>
  <c r="BE330"/>
  <c r="N95"/>
  <c r="BI328"/>
  <c r="BH328"/>
  <c r="BG328"/>
  <c r="BF328"/>
  <c r="AA328"/>
  <c r="Y328"/>
  <c r="W328"/>
  <c r="BK328"/>
  <c r="N328"/>
  <c r="BE328"/>
  <c r="BI326"/>
  <c r="BH326"/>
  <c r="BG326"/>
  <c r="BF326"/>
  <c r="AA326"/>
  <c r="Y326"/>
  <c r="W326"/>
  <c r="BK326"/>
  <c r="N326"/>
  <c r="BE326"/>
  <c r="BI324"/>
  <c r="BH324"/>
  <c r="BG324"/>
  <c r="BF324"/>
  <c r="AA324"/>
  <c r="AA323"/>
  <c r="Y324"/>
  <c r="Y323"/>
  <c r="W324"/>
  <c r="W323"/>
  <c r="BK324"/>
  <c r="BK323"/>
  <c r="N323"/>
  <c r="N324"/>
  <c r="BE324"/>
  <c r="N94"/>
  <c r="BI322"/>
  <c r="BH322"/>
  <c r="BG322"/>
  <c r="BF322"/>
  <c r="AA322"/>
  <c r="Y322"/>
  <c r="W322"/>
  <c r="BK322"/>
  <c r="N322"/>
  <c r="BE322"/>
  <c r="BI320"/>
  <c r="BH320"/>
  <c r="BG320"/>
  <c r="BF320"/>
  <c r="AA320"/>
  <c r="Y320"/>
  <c r="W320"/>
  <c r="BK320"/>
  <c r="N320"/>
  <c r="BE320"/>
  <c r="BI319"/>
  <c r="BH319"/>
  <c r="BG319"/>
  <c r="BF319"/>
  <c r="AA319"/>
  <c r="Y319"/>
  <c r="W319"/>
  <c r="BK319"/>
  <c r="N319"/>
  <c r="BE319"/>
  <c r="BI317"/>
  <c r="BH317"/>
  <c r="BG317"/>
  <c r="BF317"/>
  <c r="AA317"/>
  <c r="Y317"/>
  <c r="W317"/>
  <c r="BK317"/>
  <c r="N317"/>
  <c r="BE317"/>
  <c r="BI315"/>
  <c r="BH315"/>
  <c r="BG315"/>
  <c r="BF315"/>
  <c r="AA315"/>
  <c r="Y315"/>
  <c r="W315"/>
  <c r="BK315"/>
  <c r="N315"/>
  <c r="BE315"/>
  <c r="BI314"/>
  <c r="BH314"/>
  <c r="BG314"/>
  <c r="BF314"/>
  <c r="AA314"/>
  <c r="Y314"/>
  <c r="W314"/>
  <c r="BK314"/>
  <c r="N314"/>
  <c r="BE314"/>
  <c r="BI312"/>
  <c r="BH312"/>
  <c r="BG312"/>
  <c r="BF312"/>
  <c r="AA312"/>
  <c r="Y312"/>
  <c r="W312"/>
  <c r="BK312"/>
  <c r="N312"/>
  <c r="BE312"/>
  <c r="BI311"/>
  <c r="BH311"/>
  <c r="BG311"/>
  <c r="BF311"/>
  <c r="AA311"/>
  <c r="Y311"/>
  <c r="W311"/>
  <c r="BK311"/>
  <c r="N311"/>
  <c r="BE311"/>
  <c r="BI309"/>
  <c r="BH309"/>
  <c r="BG309"/>
  <c r="BF309"/>
  <c r="AA309"/>
  <c r="Y309"/>
  <c r="W309"/>
  <c r="BK309"/>
  <c r="N309"/>
  <c r="BE309"/>
  <c r="BI308"/>
  <c r="BH308"/>
  <c r="BG308"/>
  <c r="BF308"/>
  <c r="AA308"/>
  <c r="Y308"/>
  <c r="W308"/>
  <c r="BK308"/>
  <c r="N308"/>
  <c r="BE308"/>
  <c r="BI306"/>
  <c r="BH306"/>
  <c r="BG306"/>
  <c r="BF306"/>
  <c r="AA306"/>
  <c r="Y306"/>
  <c r="W306"/>
  <c r="BK306"/>
  <c r="N306"/>
  <c r="BE306"/>
  <c r="BI304"/>
  <c r="BH304"/>
  <c r="BG304"/>
  <c r="BF304"/>
  <c r="AA304"/>
  <c r="Y304"/>
  <c r="W304"/>
  <c r="BK304"/>
  <c r="N304"/>
  <c r="BE304"/>
  <c r="BI302"/>
  <c r="BH302"/>
  <c r="BG302"/>
  <c r="BF302"/>
  <c r="AA302"/>
  <c r="Y302"/>
  <c r="W302"/>
  <c r="BK302"/>
  <c r="N302"/>
  <c r="BE302"/>
  <c r="BI300"/>
  <c r="BH300"/>
  <c r="BG300"/>
  <c r="BF300"/>
  <c r="AA300"/>
  <c r="Y300"/>
  <c r="W300"/>
  <c r="BK300"/>
  <c r="N300"/>
  <c r="BE300"/>
  <c r="BI298"/>
  <c r="BH298"/>
  <c r="BG298"/>
  <c r="BF298"/>
  <c r="AA298"/>
  <c r="Y298"/>
  <c r="W298"/>
  <c r="BK298"/>
  <c r="N298"/>
  <c r="BE298"/>
  <c r="BI296"/>
  <c r="BH296"/>
  <c r="BG296"/>
  <c r="BF296"/>
  <c r="AA296"/>
  <c r="Y296"/>
  <c r="W296"/>
  <c r="BK296"/>
  <c r="N296"/>
  <c r="BE296"/>
  <c r="BI294"/>
  <c r="BH294"/>
  <c r="BG294"/>
  <c r="BF294"/>
  <c r="AA294"/>
  <c r="Y294"/>
  <c r="W294"/>
  <c r="BK294"/>
  <c r="N294"/>
  <c r="BE294"/>
  <c r="BI292"/>
  <c r="BH292"/>
  <c r="BG292"/>
  <c r="BF292"/>
  <c r="AA292"/>
  <c r="Y292"/>
  <c r="W292"/>
  <c r="BK292"/>
  <c r="N292"/>
  <c r="BE292"/>
  <c r="BI290"/>
  <c r="BH290"/>
  <c r="BG290"/>
  <c r="BF290"/>
  <c r="AA290"/>
  <c r="Y290"/>
  <c r="W290"/>
  <c r="BK290"/>
  <c r="N290"/>
  <c r="BE290"/>
  <c r="BI288"/>
  <c r="BH288"/>
  <c r="BG288"/>
  <c r="BF288"/>
  <c r="AA288"/>
  <c r="Y288"/>
  <c r="W288"/>
  <c r="BK288"/>
  <c r="N288"/>
  <c r="BE288"/>
  <c r="BI286"/>
  <c r="BH286"/>
  <c r="BG286"/>
  <c r="BF286"/>
  <c r="AA286"/>
  <c r="Y286"/>
  <c r="W286"/>
  <c r="BK286"/>
  <c r="N286"/>
  <c r="BE286"/>
  <c r="BI284"/>
  <c r="BH284"/>
  <c r="BG284"/>
  <c r="BF284"/>
  <c r="AA284"/>
  <c r="Y284"/>
  <c r="W284"/>
  <c r="BK284"/>
  <c r="N284"/>
  <c r="BE284"/>
  <c r="BI282"/>
  <c r="BH282"/>
  <c r="BG282"/>
  <c r="BF282"/>
  <c r="AA282"/>
  <c r="Y282"/>
  <c r="W282"/>
  <c r="BK282"/>
  <c r="N282"/>
  <c r="BE282"/>
  <c r="BI280"/>
  <c r="BH280"/>
  <c r="BG280"/>
  <c r="BF280"/>
  <c r="AA280"/>
  <c r="Y280"/>
  <c r="W280"/>
  <c r="BK280"/>
  <c r="N280"/>
  <c r="BE280"/>
  <c r="BI278"/>
  <c r="BH278"/>
  <c r="BG278"/>
  <c r="BF278"/>
  <c r="AA278"/>
  <c r="Y278"/>
  <c r="W278"/>
  <c r="BK278"/>
  <c r="N278"/>
  <c r="BE278"/>
  <c r="BI276"/>
  <c r="BH276"/>
  <c r="BG276"/>
  <c r="BF276"/>
  <c r="AA276"/>
  <c r="Y276"/>
  <c r="W276"/>
  <c r="BK276"/>
  <c r="N276"/>
  <c r="BE276"/>
  <c r="BI274"/>
  <c r="BH274"/>
  <c r="BG274"/>
  <c r="BF274"/>
  <c r="AA274"/>
  <c r="Y274"/>
  <c r="W274"/>
  <c r="BK274"/>
  <c r="N274"/>
  <c r="BE274"/>
  <c r="BI272"/>
  <c r="BH272"/>
  <c r="BG272"/>
  <c r="BF272"/>
  <c r="AA272"/>
  <c r="AA271"/>
  <c r="Y272"/>
  <c r="Y271"/>
  <c r="W272"/>
  <c r="W271"/>
  <c r="BK272"/>
  <c r="BK271"/>
  <c r="N271"/>
  <c r="N272"/>
  <c r="BE272"/>
  <c r="N93"/>
  <c r="BI270"/>
  <c r="BH270"/>
  <c r="BG270"/>
  <c r="BF270"/>
  <c r="AA270"/>
  <c r="Y270"/>
  <c r="W270"/>
  <c r="BK270"/>
  <c r="N270"/>
  <c r="BE270"/>
  <c r="BI269"/>
  <c r="BH269"/>
  <c r="BG269"/>
  <c r="BF269"/>
  <c r="AA269"/>
  <c r="AA268"/>
  <c r="Y269"/>
  <c r="Y268"/>
  <c r="W269"/>
  <c r="W268"/>
  <c r="BK269"/>
  <c r="BK268"/>
  <c r="N268"/>
  <c r="N269"/>
  <c r="BE269"/>
  <c r="N92"/>
  <c r="BI267"/>
  <c r="BH267"/>
  <c r="BG267"/>
  <c r="BF267"/>
  <c r="AA267"/>
  <c r="Y267"/>
  <c r="W267"/>
  <c r="BK267"/>
  <c r="N267"/>
  <c r="BE267"/>
  <c r="BI265"/>
  <c r="BH265"/>
  <c r="BG265"/>
  <c r="BF265"/>
  <c r="AA265"/>
  <c r="Y265"/>
  <c r="W265"/>
  <c r="BK265"/>
  <c r="N265"/>
  <c r="BE265"/>
  <c r="BI263"/>
  <c r="BH263"/>
  <c r="BG263"/>
  <c r="BF263"/>
  <c r="AA263"/>
  <c r="Y263"/>
  <c r="W263"/>
  <c r="BK263"/>
  <c r="N263"/>
  <c r="BE263"/>
  <c r="BI261"/>
  <c r="BH261"/>
  <c r="BG261"/>
  <c r="BF261"/>
  <c r="AA261"/>
  <c r="Y261"/>
  <c r="W261"/>
  <c r="BK261"/>
  <c r="N261"/>
  <c r="BE261"/>
  <c r="BI260"/>
  <c r="BH260"/>
  <c r="BG260"/>
  <c r="BF260"/>
  <c r="AA260"/>
  <c r="Y260"/>
  <c r="W260"/>
  <c r="BK260"/>
  <c r="N260"/>
  <c r="BE260"/>
  <c r="BI259"/>
  <c r="BH259"/>
  <c r="BG259"/>
  <c r="BF259"/>
  <c r="AA259"/>
  <c r="Y259"/>
  <c r="W259"/>
  <c r="BK259"/>
  <c r="N259"/>
  <c r="BE259"/>
  <c r="BI257"/>
  <c r="BH257"/>
  <c r="BG257"/>
  <c r="BF257"/>
  <c r="AA257"/>
  <c r="Y257"/>
  <c r="W257"/>
  <c r="BK257"/>
  <c r="N257"/>
  <c r="BE257"/>
  <c r="BI255"/>
  <c r="BH255"/>
  <c r="BG255"/>
  <c r="BF255"/>
  <c r="AA255"/>
  <c r="Y255"/>
  <c r="W255"/>
  <c r="BK255"/>
  <c r="N255"/>
  <c r="BE255"/>
  <c r="BI253"/>
  <c r="BH253"/>
  <c r="BG253"/>
  <c r="BF253"/>
  <c r="AA253"/>
  <c r="Y253"/>
  <c r="W253"/>
  <c r="BK253"/>
  <c r="N253"/>
  <c r="BE253"/>
  <c r="BI251"/>
  <c r="BH251"/>
  <c r="BG251"/>
  <c r="BF251"/>
  <c r="AA251"/>
  <c r="Y251"/>
  <c r="W251"/>
  <c r="BK251"/>
  <c r="N251"/>
  <c r="BE251"/>
  <c r="BI249"/>
  <c r="BH249"/>
  <c r="BG249"/>
  <c r="BF249"/>
  <c r="AA249"/>
  <c r="Y249"/>
  <c r="W249"/>
  <c r="BK249"/>
  <c r="N249"/>
  <c r="BE249"/>
  <c r="BI247"/>
  <c r="BH247"/>
  <c r="BG247"/>
  <c r="BF247"/>
  <c r="AA247"/>
  <c r="Y247"/>
  <c r="W247"/>
  <c r="BK247"/>
  <c r="N247"/>
  <c r="BE247"/>
  <c r="BI245"/>
  <c r="BH245"/>
  <c r="BG245"/>
  <c r="BF245"/>
  <c r="AA245"/>
  <c r="Y245"/>
  <c r="W245"/>
  <c r="BK245"/>
  <c r="N245"/>
  <c r="BE245"/>
  <c r="BI243"/>
  <c r="BH243"/>
  <c r="BG243"/>
  <c r="BF243"/>
  <c r="AA243"/>
  <c r="Y243"/>
  <c r="W243"/>
  <c r="BK243"/>
  <c r="N243"/>
  <c r="BE243"/>
  <c r="BI241"/>
  <c r="BH241"/>
  <c r="BG241"/>
  <c r="BF241"/>
  <c r="AA241"/>
  <c r="Y241"/>
  <c r="W241"/>
  <c r="BK241"/>
  <c r="N241"/>
  <c r="BE241"/>
  <c r="BI239"/>
  <c r="BH239"/>
  <c r="BG239"/>
  <c r="BF239"/>
  <c r="AA239"/>
  <c r="Y239"/>
  <c r="W239"/>
  <c r="BK239"/>
  <c r="N239"/>
  <c r="BE239"/>
  <c r="BI237"/>
  <c r="BH237"/>
  <c r="BG237"/>
  <c r="BF237"/>
  <c r="AA237"/>
  <c r="AA236"/>
  <c r="Y237"/>
  <c r="Y236"/>
  <c r="W237"/>
  <c r="W236"/>
  <c r="BK237"/>
  <c r="BK236"/>
  <c r="N236"/>
  <c r="N237"/>
  <c r="BE237"/>
  <c r="N91"/>
  <c r="BI235"/>
  <c r="BH235"/>
  <c r="BG235"/>
  <c r="BF235"/>
  <c r="AA235"/>
  <c r="Y235"/>
  <c r="W235"/>
  <c r="BK235"/>
  <c r="N235"/>
  <c r="BE235"/>
  <c r="BI234"/>
  <c r="BH234"/>
  <c r="BG234"/>
  <c r="BF234"/>
  <c r="AA234"/>
  <c r="Y234"/>
  <c r="W234"/>
  <c r="BK234"/>
  <c r="N234"/>
  <c r="BE234"/>
  <c r="BI233"/>
  <c r="BH233"/>
  <c r="BG233"/>
  <c r="BF233"/>
  <c r="AA233"/>
  <c r="Y233"/>
  <c r="W233"/>
  <c r="BK233"/>
  <c r="N233"/>
  <c r="BE233"/>
  <c r="BI232"/>
  <c r="BH232"/>
  <c r="BG232"/>
  <c r="BF232"/>
  <c r="AA232"/>
  <c r="Y232"/>
  <c r="W232"/>
  <c r="BK232"/>
  <c r="N232"/>
  <c r="BE232"/>
  <c r="BI231"/>
  <c r="BH231"/>
  <c r="BG231"/>
  <c r="BF231"/>
  <c r="AA231"/>
  <c r="Y231"/>
  <c r="W231"/>
  <c r="BK231"/>
  <c r="N231"/>
  <c r="BE231"/>
  <c r="BI230"/>
  <c r="BH230"/>
  <c r="BG230"/>
  <c r="BF230"/>
  <c r="AA230"/>
  <c r="Y230"/>
  <c r="W230"/>
  <c r="BK230"/>
  <c r="N230"/>
  <c r="BE230"/>
  <c r="BI228"/>
  <c r="BH228"/>
  <c r="BG228"/>
  <c r="BF228"/>
  <c r="AA228"/>
  <c r="Y228"/>
  <c r="W228"/>
  <c r="BK228"/>
  <c r="N228"/>
  <c r="BE228"/>
  <c r="BI226"/>
  <c r="BH226"/>
  <c r="BG226"/>
  <c r="BF226"/>
  <c r="AA226"/>
  <c r="Y226"/>
  <c r="W226"/>
  <c r="BK226"/>
  <c r="N226"/>
  <c r="BE226"/>
  <c r="BI224"/>
  <c r="BH224"/>
  <c r="BG224"/>
  <c r="BF224"/>
  <c r="AA224"/>
  <c r="Y224"/>
  <c r="W224"/>
  <c r="BK224"/>
  <c r="N224"/>
  <c r="BE224"/>
  <c r="BI222"/>
  <c r="BH222"/>
  <c r="BG222"/>
  <c r="BF222"/>
  <c r="AA222"/>
  <c r="Y222"/>
  <c r="W222"/>
  <c r="BK222"/>
  <c r="N222"/>
  <c r="BE222"/>
  <c r="BI220"/>
  <c r="BH220"/>
  <c r="BG220"/>
  <c r="BF220"/>
  <c r="AA220"/>
  <c r="Y220"/>
  <c r="W220"/>
  <c r="BK220"/>
  <c r="N220"/>
  <c r="BE220"/>
  <c r="BI218"/>
  <c r="BH218"/>
  <c r="BG218"/>
  <c r="BF218"/>
  <c r="AA218"/>
  <c r="Y218"/>
  <c r="W218"/>
  <c r="BK218"/>
  <c r="N218"/>
  <c r="BE218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/>
  <c r="BI214"/>
  <c r="BH214"/>
  <c r="BG214"/>
  <c r="BF214"/>
  <c r="AA214"/>
  <c r="Y214"/>
  <c r="W214"/>
  <c r="BK214"/>
  <c r="N214"/>
  <c r="BE214"/>
  <c r="BI213"/>
  <c r="BH213"/>
  <c r="BG213"/>
  <c r="BF213"/>
  <c r="AA213"/>
  <c r="Y213"/>
  <c r="W213"/>
  <c r="BK213"/>
  <c r="N213"/>
  <c r="BE213"/>
  <c r="BI212"/>
  <c r="BH212"/>
  <c r="BG212"/>
  <c r="BF212"/>
  <c r="AA212"/>
  <c r="Y212"/>
  <c r="W212"/>
  <c r="BK212"/>
  <c r="N212"/>
  <c r="BE212"/>
  <c r="BI211"/>
  <c r="BH211"/>
  <c r="BG211"/>
  <c r="BF211"/>
  <c r="AA211"/>
  <c r="Y211"/>
  <c r="W211"/>
  <c r="BK211"/>
  <c r="N211"/>
  <c r="BE211"/>
  <c r="BI210"/>
  <c r="BH210"/>
  <c r="BG210"/>
  <c r="BF210"/>
  <c r="AA210"/>
  <c r="Y210"/>
  <c r="W210"/>
  <c r="BK210"/>
  <c r="N210"/>
  <c r="BE210"/>
  <c r="BI209"/>
  <c r="BH209"/>
  <c r="BG209"/>
  <c r="BF209"/>
  <c r="AA209"/>
  <c r="Y209"/>
  <c r="W209"/>
  <c r="BK209"/>
  <c r="N209"/>
  <c r="BE209"/>
  <c r="BI208"/>
  <c r="BH208"/>
  <c r="BG208"/>
  <c r="BF208"/>
  <c r="AA208"/>
  <c r="Y208"/>
  <c r="W208"/>
  <c r="BK208"/>
  <c r="N208"/>
  <c r="BE208"/>
  <c r="BI207"/>
  <c r="BH207"/>
  <c r="BG207"/>
  <c r="BF207"/>
  <c r="AA207"/>
  <c r="Y207"/>
  <c r="W207"/>
  <c r="BK207"/>
  <c r="N207"/>
  <c r="BE207"/>
  <c r="BI206"/>
  <c r="BH206"/>
  <c r="BG206"/>
  <c r="BF206"/>
  <c r="AA206"/>
  <c r="Y206"/>
  <c r="W206"/>
  <c r="BK206"/>
  <c r="N206"/>
  <c r="BE206"/>
  <c r="BI205"/>
  <c r="BH205"/>
  <c r="BG205"/>
  <c r="BF205"/>
  <c r="AA205"/>
  <c r="Y205"/>
  <c r="W205"/>
  <c r="BK205"/>
  <c r="N205"/>
  <c r="BE205"/>
  <c r="BI204"/>
  <c r="BH204"/>
  <c r="BG204"/>
  <c r="BF204"/>
  <c r="AA204"/>
  <c r="Y204"/>
  <c r="W204"/>
  <c r="BK204"/>
  <c r="N204"/>
  <c r="BE204"/>
  <c r="BI203"/>
  <c r="BH203"/>
  <c r="BG203"/>
  <c r="BF203"/>
  <c r="AA203"/>
  <c r="Y203"/>
  <c r="W203"/>
  <c r="BK203"/>
  <c r="N203"/>
  <c r="BE203"/>
  <c r="BI201"/>
  <c r="BH201"/>
  <c r="BG201"/>
  <c r="BF201"/>
  <c r="AA201"/>
  <c r="Y201"/>
  <c r="W201"/>
  <c r="BK201"/>
  <c r="N201"/>
  <c r="BE201"/>
  <c r="BI199"/>
  <c r="BH199"/>
  <c r="BG199"/>
  <c r="BF199"/>
  <c r="AA199"/>
  <c r="Y199"/>
  <c r="W199"/>
  <c r="BK199"/>
  <c r="N199"/>
  <c r="BE199"/>
  <c r="BI197"/>
  <c r="BH197"/>
  <c r="BG197"/>
  <c r="BF197"/>
  <c r="AA197"/>
  <c r="Y197"/>
  <c r="W197"/>
  <c r="BK197"/>
  <c r="N197"/>
  <c r="BE197"/>
  <c r="BI195"/>
  <c r="BH195"/>
  <c r="BG195"/>
  <c r="BF195"/>
  <c r="AA195"/>
  <c r="Y195"/>
  <c r="W195"/>
  <c r="BK195"/>
  <c r="N195"/>
  <c r="BE195"/>
  <c r="BI193"/>
  <c r="BH193"/>
  <c r="BG193"/>
  <c r="BF193"/>
  <c r="AA193"/>
  <c r="Y193"/>
  <c r="W193"/>
  <c r="BK193"/>
  <c r="N193"/>
  <c r="BE193"/>
  <c r="BI191"/>
  <c r="BH191"/>
  <c r="BG191"/>
  <c r="BF191"/>
  <c r="AA191"/>
  <c r="Y191"/>
  <c r="W191"/>
  <c r="BK191"/>
  <c r="N191"/>
  <c r="BE191"/>
  <c r="BI189"/>
  <c r="BH189"/>
  <c r="BG189"/>
  <c r="BF189"/>
  <c r="AA189"/>
  <c r="Y189"/>
  <c r="W189"/>
  <c r="BK189"/>
  <c r="N189"/>
  <c r="BE189"/>
  <c r="BI187"/>
  <c r="BH187"/>
  <c r="BG187"/>
  <c r="BF187"/>
  <c r="AA187"/>
  <c r="Y187"/>
  <c r="W187"/>
  <c r="BK187"/>
  <c r="N187"/>
  <c r="BE187"/>
  <c r="BI185"/>
  <c r="BH185"/>
  <c r="BG185"/>
  <c r="BF185"/>
  <c r="AA185"/>
  <c r="Y185"/>
  <c r="W185"/>
  <c r="BK185"/>
  <c r="N185"/>
  <c r="BE185"/>
  <c r="BI183"/>
  <c r="BH183"/>
  <c r="BG183"/>
  <c r="BF183"/>
  <c r="AA183"/>
  <c r="Y183"/>
  <c r="W183"/>
  <c r="BK183"/>
  <c r="N183"/>
  <c r="BE183"/>
  <c r="BI181"/>
  <c r="BH181"/>
  <c r="BG181"/>
  <c r="BF181"/>
  <c r="AA181"/>
  <c r="Y181"/>
  <c r="W181"/>
  <c r="BK181"/>
  <c r="N181"/>
  <c r="BE181"/>
  <c r="BI179"/>
  <c r="BH179"/>
  <c r="BG179"/>
  <c r="BF179"/>
  <c r="AA179"/>
  <c r="Y179"/>
  <c r="W179"/>
  <c r="BK179"/>
  <c r="N179"/>
  <c r="BE179"/>
  <c r="BI177"/>
  <c r="BH177"/>
  <c r="BG177"/>
  <c r="BF177"/>
  <c r="AA177"/>
  <c r="Y177"/>
  <c r="W177"/>
  <c r="BK177"/>
  <c r="N177"/>
  <c r="BE177"/>
  <c r="BI175"/>
  <c r="BH175"/>
  <c r="BG175"/>
  <c r="BF175"/>
  <c r="AA175"/>
  <c r="Y175"/>
  <c r="W175"/>
  <c r="BK175"/>
  <c r="N175"/>
  <c r="BE175"/>
  <c r="BI173"/>
  <c r="BH173"/>
  <c r="BG173"/>
  <c r="BF173"/>
  <c r="AA173"/>
  <c r="Y173"/>
  <c r="W173"/>
  <c r="BK173"/>
  <c r="N173"/>
  <c r="BE173"/>
  <c r="BI171"/>
  <c r="BH171"/>
  <c r="BG171"/>
  <c r="BF171"/>
  <c r="AA171"/>
  <c r="Y171"/>
  <c r="W171"/>
  <c r="BK171"/>
  <c r="N171"/>
  <c r="BE171"/>
  <c r="BI169"/>
  <c r="BH169"/>
  <c r="BG169"/>
  <c r="BF169"/>
  <c r="AA169"/>
  <c r="Y169"/>
  <c r="W169"/>
  <c r="BK169"/>
  <c r="N169"/>
  <c r="BE169"/>
  <c r="BI167"/>
  <c r="BH167"/>
  <c r="BG167"/>
  <c r="BF167"/>
  <c r="AA167"/>
  <c r="Y167"/>
  <c r="W167"/>
  <c r="BK167"/>
  <c r="N167"/>
  <c r="BE167"/>
  <c r="BI165"/>
  <c r="BH165"/>
  <c r="BG165"/>
  <c r="BF165"/>
  <c r="AA165"/>
  <c r="Y165"/>
  <c r="W165"/>
  <c r="BK165"/>
  <c r="N165"/>
  <c r="BE165"/>
  <c r="BI163"/>
  <c r="BH163"/>
  <c r="BG163"/>
  <c r="BF163"/>
  <c r="AA163"/>
  <c r="Y163"/>
  <c r="W163"/>
  <c r="BK163"/>
  <c r="N163"/>
  <c r="BE163"/>
  <c r="BI161"/>
  <c r="BH161"/>
  <c r="BG161"/>
  <c r="BF161"/>
  <c r="AA161"/>
  <c r="Y161"/>
  <c r="W161"/>
  <c r="BK161"/>
  <c r="N161"/>
  <c r="BE161"/>
  <c r="BI159"/>
  <c r="BH159"/>
  <c r="BG159"/>
  <c r="BF159"/>
  <c r="AA159"/>
  <c r="Y159"/>
  <c r="W159"/>
  <c r="BK159"/>
  <c r="N159"/>
  <c r="BE159"/>
  <c r="BI157"/>
  <c r="BH157"/>
  <c r="BG157"/>
  <c r="BF157"/>
  <c r="AA157"/>
  <c r="AA156"/>
  <c r="Y157"/>
  <c r="Y156"/>
  <c r="W157"/>
  <c r="W156"/>
  <c r="BK157"/>
  <c r="BK156"/>
  <c r="N156"/>
  <c r="N157"/>
  <c r="BE157"/>
  <c r="N90"/>
  <c r="BI154"/>
  <c r="BH154"/>
  <c r="BG154"/>
  <c r="BF154"/>
  <c r="AA154"/>
  <c r="Y154"/>
  <c r="W154"/>
  <c r="BK154"/>
  <c r="N154"/>
  <c r="BE154"/>
  <c r="BI152"/>
  <c r="BH152"/>
  <c r="BG152"/>
  <c r="BF152"/>
  <c r="AA152"/>
  <c r="Y152"/>
  <c r="W152"/>
  <c r="BK152"/>
  <c r="N152"/>
  <c r="BE152"/>
  <c r="BI150"/>
  <c r="BH150"/>
  <c r="BG150"/>
  <c r="BF150"/>
  <c r="AA150"/>
  <c r="Y150"/>
  <c r="W150"/>
  <c r="BK150"/>
  <c r="N150"/>
  <c r="BE150"/>
  <c r="BI149"/>
  <c r="BH149"/>
  <c r="BG149"/>
  <c r="BF149"/>
  <c r="AA149"/>
  <c r="Y149"/>
  <c r="W149"/>
  <c r="BK149"/>
  <c r="N149"/>
  <c r="BE149"/>
  <c r="BI148"/>
  <c r="BH148"/>
  <c r="BG148"/>
  <c r="BF148"/>
  <c r="AA148"/>
  <c r="Y148"/>
  <c r="W148"/>
  <c r="BK148"/>
  <c r="N148"/>
  <c r="BE148"/>
  <c r="BI147"/>
  <c r="BH147"/>
  <c r="BG147"/>
  <c r="BF147"/>
  <c r="AA147"/>
  <c r="Y147"/>
  <c r="W147"/>
  <c r="BK147"/>
  <c r="N147"/>
  <c r="BE147"/>
  <c r="BI145"/>
  <c r="BH145"/>
  <c r="BG145"/>
  <c r="BF145"/>
  <c r="AA145"/>
  <c r="Y145"/>
  <c r="W145"/>
  <c r="BK145"/>
  <c r="N145"/>
  <c r="BE145"/>
  <c r="BI142"/>
  <c r="BH142"/>
  <c r="BG142"/>
  <c r="BF142"/>
  <c r="AA142"/>
  <c r="Y142"/>
  <c r="W142"/>
  <c r="BK142"/>
  <c r="N142"/>
  <c r="BE142"/>
  <c r="BI140"/>
  <c r="BH140"/>
  <c r="BG140"/>
  <c r="BF140"/>
  <c r="AA140"/>
  <c r="Y140"/>
  <c r="W140"/>
  <c r="BK140"/>
  <c r="N140"/>
  <c r="BE140"/>
  <c r="BI137"/>
  <c r="BH137"/>
  <c r="BG137"/>
  <c r="BF137"/>
  <c r="AA137"/>
  <c r="Y137"/>
  <c r="W137"/>
  <c r="BK137"/>
  <c r="N137"/>
  <c r="BE137"/>
  <c r="BI134"/>
  <c r="BH134"/>
  <c r="BG134"/>
  <c r="BF134"/>
  <c r="AA134"/>
  <c r="Y134"/>
  <c r="W134"/>
  <c r="BK134"/>
  <c r="N134"/>
  <c r="BE134"/>
  <c r="BI132"/>
  <c r="BH132"/>
  <c r="BG132"/>
  <c r="BF132"/>
  <c r="AA132"/>
  <c r="Y132"/>
  <c r="W132"/>
  <c r="BK132"/>
  <c r="N132"/>
  <c r="BE132"/>
  <c r="BI130"/>
  <c r="BH130"/>
  <c r="BG130"/>
  <c r="BF130"/>
  <c r="AA130"/>
  <c r="Y130"/>
  <c r="W130"/>
  <c r="BK130"/>
  <c r="N130"/>
  <c r="BE130"/>
  <c r="BI128"/>
  <c r="BH128"/>
  <c r="BG128"/>
  <c r="BF128"/>
  <c r="AA128"/>
  <c r="Y128"/>
  <c r="W128"/>
  <c r="BK128"/>
  <c r="N128"/>
  <c r="BE128"/>
  <c r="BI126"/>
  <c r="BH126"/>
  <c r="BG126"/>
  <c r="BF126"/>
  <c r="AA126"/>
  <c r="Y126"/>
  <c r="W126"/>
  <c r="BK126"/>
  <c r="N126"/>
  <c r="BE126"/>
  <c r="BI124"/>
  <c r="BH124"/>
  <c r="BG124"/>
  <c r="BF124"/>
  <c r="AA124"/>
  <c r="AA123"/>
  <c r="AA122"/>
  <c r="Y124"/>
  <c r="Y123"/>
  <c r="Y122"/>
  <c r="W124"/>
  <c r="W123"/>
  <c r="W122"/>
  <c i="1" r="AU89"/>
  <c i="3" r="BK124"/>
  <c r="BK123"/>
  <c r="N123"/>
  <c r="BK122"/>
  <c r="N122"/>
  <c r="N88"/>
  <c r="N124"/>
  <c r="BE124"/>
  <c r="N89"/>
  <c r="M119"/>
  <c r="F118"/>
  <c r="F116"/>
  <c r="F114"/>
  <c r="BI103"/>
  <c r="BH103"/>
  <c r="BG103"/>
  <c r="BF103"/>
  <c r="N103"/>
  <c r="BE103"/>
  <c r="BI102"/>
  <c r="BH102"/>
  <c r="BG102"/>
  <c r="BF102"/>
  <c r="N102"/>
  <c r="BE102"/>
  <c r="BI101"/>
  <c r="BH101"/>
  <c r="BG101"/>
  <c r="BF101"/>
  <c r="N101"/>
  <c r="BE101"/>
  <c r="BI100"/>
  <c r="BH100"/>
  <c r="BG100"/>
  <c r="BF100"/>
  <c r="N100"/>
  <c r="BE100"/>
  <c r="BI99"/>
  <c r="BH99"/>
  <c r="BG99"/>
  <c r="BF99"/>
  <c r="N99"/>
  <c r="BE99"/>
  <c r="BI98"/>
  <c r="H36"/>
  <c i="1" r="BD89"/>
  <c i="3" r="BH98"/>
  <c r="H35"/>
  <c i="1" r="BC89"/>
  <c i="3" r="BG98"/>
  <c r="H34"/>
  <c i="1" r="BB89"/>
  <c i="3" r="BF98"/>
  <c r="M33"/>
  <c i="1" r="AW89"/>
  <c i="3" r="H33"/>
  <c i="1" r="BA89"/>
  <c i="3" r="N98"/>
  <c r="N97"/>
  <c r="L105"/>
  <c r="BE98"/>
  <c r="M32"/>
  <c i="1" r="AV89"/>
  <c i="3" r="H32"/>
  <c i="1" r="AZ89"/>
  <c i="3" r="M28"/>
  <c i="1" r="AS89"/>
  <c i="3" r="M27"/>
  <c r="M84"/>
  <c r="F83"/>
  <c r="F81"/>
  <c r="F79"/>
  <c r="M30"/>
  <c i="1" r="AG89"/>
  <c i="3" r="L38"/>
  <c r="O18"/>
  <c r="E18"/>
  <c r="M118"/>
  <c r="M83"/>
  <c r="O17"/>
  <c r="O15"/>
  <c r="E15"/>
  <c r="F119"/>
  <c r="F84"/>
  <c r="O14"/>
  <c r="O9"/>
  <c r="M116"/>
  <c r="M81"/>
  <c r="F6"/>
  <c r="F113"/>
  <c r="F78"/>
  <c i="2" r="N446"/>
  <c i="1" r="AY88"/>
  <c r="AX88"/>
  <c i="2" r="BI445"/>
  <c r="BH445"/>
  <c r="BG445"/>
  <c r="BF445"/>
  <c r="AA445"/>
  <c r="AA444"/>
  <c r="Y445"/>
  <c r="Y444"/>
  <c r="W445"/>
  <c r="W444"/>
  <c r="BK445"/>
  <c r="BK444"/>
  <c r="N444"/>
  <c r="N445"/>
  <c r="BE445"/>
  <c r="N120"/>
  <c r="BI443"/>
  <c r="BH443"/>
  <c r="BG443"/>
  <c r="BF443"/>
  <c r="AA443"/>
  <c r="AA442"/>
  <c r="Y443"/>
  <c r="Y442"/>
  <c r="W443"/>
  <c r="W442"/>
  <c r="BK443"/>
  <c r="BK442"/>
  <c r="N442"/>
  <c r="N443"/>
  <c r="BE443"/>
  <c r="N119"/>
  <c r="BI441"/>
  <c r="BH441"/>
  <c r="BG441"/>
  <c r="BF441"/>
  <c r="AA441"/>
  <c r="Y441"/>
  <c r="W441"/>
  <c r="BK441"/>
  <c r="N441"/>
  <c r="BE441"/>
  <c r="BI440"/>
  <c r="BH440"/>
  <c r="BG440"/>
  <c r="BF440"/>
  <c r="AA440"/>
  <c r="Y440"/>
  <c r="W440"/>
  <c r="BK440"/>
  <c r="N440"/>
  <c r="BE440"/>
  <c r="BI439"/>
  <c r="BH439"/>
  <c r="BG439"/>
  <c r="BF439"/>
  <c r="AA439"/>
  <c r="Y439"/>
  <c r="W439"/>
  <c r="BK439"/>
  <c r="N439"/>
  <c r="BE439"/>
  <c r="BI438"/>
  <c r="BH438"/>
  <c r="BG438"/>
  <c r="BF438"/>
  <c r="AA438"/>
  <c r="Y438"/>
  <c r="W438"/>
  <c r="BK438"/>
  <c r="N438"/>
  <c r="BE438"/>
  <c r="BI437"/>
  <c r="BH437"/>
  <c r="BG437"/>
  <c r="BF437"/>
  <c r="AA437"/>
  <c r="AA436"/>
  <c r="Y437"/>
  <c r="Y436"/>
  <c r="W437"/>
  <c r="W436"/>
  <c r="BK437"/>
  <c r="BK436"/>
  <c r="N436"/>
  <c r="N437"/>
  <c r="BE437"/>
  <c r="N118"/>
  <c r="BI435"/>
  <c r="BH435"/>
  <c r="BG435"/>
  <c r="BF435"/>
  <c r="AA435"/>
  <c r="Y435"/>
  <c r="W435"/>
  <c r="BK435"/>
  <c r="N435"/>
  <c r="BE435"/>
  <c r="BI434"/>
  <c r="BH434"/>
  <c r="BG434"/>
  <c r="BF434"/>
  <c r="AA434"/>
  <c r="Y434"/>
  <c r="W434"/>
  <c r="BK434"/>
  <c r="N434"/>
  <c r="BE434"/>
  <c r="BI433"/>
  <c r="BH433"/>
  <c r="BG433"/>
  <c r="BF433"/>
  <c r="AA433"/>
  <c r="Y433"/>
  <c r="W433"/>
  <c r="BK433"/>
  <c r="N433"/>
  <c r="BE433"/>
  <c r="BI432"/>
  <c r="BH432"/>
  <c r="BG432"/>
  <c r="BF432"/>
  <c r="AA432"/>
  <c r="AA431"/>
  <c r="Y432"/>
  <c r="Y431"/>
  <c r="W432"/>
  <c r="W431"/>
  <c r="BK432"/>
  <c r="BK431"/>
  <c r="N431"/>
  <c r="N432"/>
  <c r="BE432"/>
  <c r="N117"/>
  <c r="BI430"/>
  <c r="BH430"/>
  <c r="BG430"/>
  <c r="BF430"/>
  <c r="AA430"/>
  <c r="Y430"/>
  <c r="W430"/>
  <c r="BK430"/>
  <c r="N430"/>
  <c r="BE430"/>
  <c r="BI429"/>
  <c r="BH429"/>
  <c r="BG429"/>
  <c r="BF429"/>
  <c r="AA429"/>
  <c r="Y429"/>
  <c r="W429"/>
  <c r="BK429"/>
  <c r="N429"/>
  <c r="BE429"/>
  <c r="BI428"/>
  <c r="BH428"/>
  <c r="BG428"/>
  <c r="BF428"/>
  <c r="AA428"/>
  <c r="AA427"/>
  <c r="Y428"/>
  <c r="Y427"/>
  <c r="W428"/>
  <c r="W427"/>
  <c r="BK428"/>
  <c r="BK427"/>
  <c r="N427"/>
  <c r="N428"/>
  <c r="BE428"/>
  <c r="N116"/>
  <c r="BI426"/>
  <c r="BH426"/>
  <c r="BG426"/>
  <c r="BF426"/>
  <c r="AA426"/>
  <c r="Y426"/>
  <c r="W426"/>
  <c r="BK426"/>
  <c r="N426"/>
  <c r="BE426"/>
  <c r="BI425"/>
  <c r="BH425"/>
  <c r="BG425"/>
  <c r="BF425"/>
  <c r="AA425"/>
  <c r="Y425"/>
  <c r="W425"/>
  <c r="BK425"/>
  <c r="N425"/>
  <c r="BE425"/>
  <c r="BI424"/>
  <c r="BH424"/>
  <c r="BG424"/>
  <c r="BF424"/>
  <c r="AA424"/>
  <c r="AA423"/>
  <c r="Y424"/>
  <c r="Y423"/>
  <c r="W424"/>
  <c r="W423"/>
  <c r="BK424"/>
  <c r="BK423"/>
  <c r="N423"/>
  <c r="N424"/>
  <c r="BE424"/>
  <c r="N115"/>
  <c r="BI422"/>
  <c r="BH422"/>
  <c r="BG422"/>
  <c r="BF422"/>
  <c r="AA422"/>
  <c r="AA421"/>
  <c r="Y422"/>
  <c r="Y421"/>
  <c r="W422"/>
  <c r="W421"/>
  <c r="BK422"/>
  <c r="BK421"/>
  <c r="N421"/>
  <c r="N422"/>
  <c r="BE422"/>
  <c r="N114"/>
  <c r="BI420"/>
  <c r="BH420"/>
  <c r="BG420"/>
  <c r="BF420"/>
  <c r="AA420"/>
  <c r="AA419"/>
  <c r="Y420"/>
  <c r="Y419"/>
  <c r="W420"/>
  <c r="W419"/>
  <c r="BK420"/>
  <c r="BK419"/>
  <c r="N419"/>
  <c r="N420"/>
  <c r="BE420"/>
  <c r="N113"/>
  <c r="BI418"/>
  <c r="BH418"/>
  <c r="BG418"/>
  <c r="BF418"/>
  <c r="AA418"/>
  <c r="Y418"/>
  <c r="W418"/>
  <c r="BK418"/>
  <c r="N418"/>
  <c r="BE418"/>
  <c r="BI417"/>
  <c r="BH417"/>
  <c r="BG417"/>
  <c r="BF417"/>
  <c r="AA417"/>
  <c r="Y417"/>
  <c r="W417"/>
  <c r="BK417"/>
  <c r="N417"/>
  <c r="BE417"/>
  <c r="BI416"/>
  <c r="BH416"/>
  <c r="BG416"/>
  <c r="BF416"/>
  <c r="AA416"/>
  <c r="AA415"/>
  <c r="Y416"/>
  <c r="Y415"/>
  <c r="W416"/>
  <c r="W415"/>
  <c r="BK416"/>
  <c r="BK415"/>
  <c r="N415"/>
  <c r="N416"/>
  <c r="BE416"/>
  <c r="N112"/>
  <c r="BI414"/>
  <c r="BH414"/>
  <c r="BG414"/>
  <c r="BF414"/>
  <c r="AA414"/>
  <c r="Y414"/>
  <c r="W414"/>
  <c r="BK414"/>
  <c r="N414"/>
  <c r="BE414"/>
  <c r="BI413"/>
  <c r="BH413"/>
  <c r="BG413"/>
  <c r="BF413"/>
  <c r="AA413"/>
  <c r="Y413"/>
  <c r="W413"/>
  <c r="BK413"/>
  <c r="N413"/>
  <c r="BE413"/>
  <c r="BI412"/>
  <c r="BH412"/>
  <c r="BG412"/>
  <c r="BF412"/>
  <c r="AA412"/>
  <c r="Y412"/>
  <c r="W412"/>
  <c r="BK412"/>
  <c r="N412"/>
  <c r="BE412"/>
  <c r="BI411"/>
  <c r="BH411"/>
  <c r="BG411"/>
  <c r="BF411"/>
  <c r="AA411"/>
  <c r="Y411"/>
  <c r="W411"/>
  <c r="BK411"/>
  <c r="N411"/>
  <c r="BE411"/>
  <c r="BI410"/>
  <c r="BH410"/>
  <c r="BG410"/>
  <c r="BF410"/>
  <c r="AA410"/>
  <c r="Y410"/>
  <c r="W410"/>
  <c r="BK410"/>
  <c r="N410"/>
  <c r="BE410"/>
  <c r="BI409"/>
  <c r="BH409"/>
  <c r="BG409"/>
  <c r="BF409"/>
  <c r="AA409"/>
  <c r="Y409"/>
  <c r="W409"/>
  <c r="BK409"/>
  <c r="N409"/>
  <c r="BE409"/>
  <c r="BI408"/>
  <c r="BH408"/>
  <c r="BG408"/>
  <c r="BF408"/>
  <c r="AA408"/>
  <c r="AA407"/>
  <c r="Y408"/>
  <c r="Y407"/>
  <c r="W408"/>
  <c r="W407"/>
  <c r="BK408"/>
  <c r="BK407"/>
  <c r="N407"/>
  <c r="N408"/>
  <c r="BE408"/>
  <c r="N111"/>
  <c r="BI406"/>
  <c r="BH406"/>
  <c r="BG406"/>
  <c r="BF406"/>
  <c r="AA406"/>
  <c r="Y406"/>
  <c r="W406"/>
  <c r="BK406"/>
  <c r="N406"/>
  <c r="BE406"/>
  <c r="BI405"/>
  <c r="BH405"/>
  <c r="BG405"/>
  <c r="BF405"/>
  <c r="AA405"/>
  <c r="Y405"/>
  <c r="W405"/>
  <c r="BK405"/>
  <c r="N405"/>
  <c r="BE405"/>
  <c r="BI404"/>
  <c r="BH404"/>
  <c r="BG404"/>
  <c r="BF404"/>
  <c r="AA404"/>
  <c r="Y404"/>
  <c r="W404"/>
  <c r="BK404"/>
  <c r="N404"/>
  <c r="BE404"/>
  <c r="BI403"/>
  <c r="BH403"/>
  <c r="BG403"/>
  <c r="BF403"/>
  <c r="AA403"/>
  <c r="Y403"/>
  <c r="W403"/>
  <c r="BK403"/>
  <c r="N403"/>
  <c r="BE403"/>
  <c r="BI402"/>
  <c r="BH402"/>
  <c r="BG402"/>
  <c r="BF402"/>
  <c r="AA402"/>
  <c r="Y402"/>
  <c r="W402"/>
  <c r="BK402"/>
  <c r="N402"/>
  <c r="BE402"/>
  <c r="BI401"/>
  <c r="BH401"/>
  <c r="BG401"/>
  <c r="BF401"/>
  <c r="AA401"/>
  <c r="Y401"/>
  <c r="W401"/>
  <c r="BK401"/>
  <c r="N401"/>
  <c r="BE401"/>
  <c r="BI400"/>
  <c r="BH400"/>
  <c r="BG400"/>
  <c r="BF400"/>
  <c r="AA400"/>
  <c r="Y400"/>
  <c r="W400"/>
  <c r="BK400"/>
  <c r="N400"/>
  <c r="BE400"/>
  <c r="BI399"/>
  <c r="BH399"/>
  <c r="BG399"/>
  <c r="BF399"/>
  <c r="AA399"/>
  <c r="Y399"/>
  <c r="W399"/>
  <c r="BK399"/>
  <c r="N399"/>
  <c r="BE399"/>
  <c r="BI398"/>
  <c r="BH398"/>
  <c r="BG398"/>
  <c r="BF398"/>
  <c r="AA398"/>
  <c r="Y398"/>
  <c r="W398"/>
  <c r="BK398"/>
  <c r="N398"/>
  <c r="BE398"/>
  <c r="BI397"/>
  <c r="BH397"/>
  <c r="BG397"/>
  <c r="BF397"/>
  <c r="AA397"/>
  <c r="Y397"/>
  <c r="W397"/>
  <c r="BK397"/>
  <c r="N397"/>
  <c r="BE397"/>
  <c r="BI396"/>
  <c r="BH396"/>
  <c r="BG396"/>
  <c r="BF396"/>
  <c r="AA396"/>
  <c r="Y396"/>
  <c r="W396"/>
  <c r="BK396"/>
  <c r="N396"/>
  <c r="BE396"/>
  <c r="BI395"/>
  <c r="BH395"/>
  <c r="BG395"/>
  <c r="BF395"/>
  <c r="AA395"/>
  <c r="Y395"/>
  <c r="W395"/>
  <c r="BK395"/>
  <c r="N395"/>
  <c r="BE395"/>
  <c r="BI394"/>
  <c r="BH394"/>
  <c r="BG394"/>
  <c r="BF394"/>
  <c r="AA394"/>
  <c r="Y394"/>
  <c r="W394"/>
  <c r="BK394"/>
  <c r="N394"/>
  <c r="BE394"/>
  <c r="BI393"/>
  <c r="BH393"/>
  <c r="BG393"/>
  <c r="BF393"/>
  <c r="AA393"/>
  <c r="Y393"/>
  <c r="W393"/>
  <c r="BK393"/>
  <c r="N393"/>
  <c r="BE393"/>
  <c r="BI392"/>
  <c r="BH392"/>
  <c r="BG392"/>
  <c r="BF392"/>
  <c r="AA392"/>
  <c r="Y392"/>
  <c r="W392"/>
  <c r="BK392"/>
  <c r="N392"/>
  <c r="BE392"/>
  <c r="BI391"/>
  <c r="BH391"/>
  <c r="BG391"/>
  <c r="BF391"/>
  <c r="AA391"/>
  <c r="AA390"/>
  <c r="Y391"/>
  <c r="Y390"/>
  <c r="W391"/>
  <c r="W390"/>
  <c r="BK391"/>
  <c r="BK390"/>
  <c r="N390"/>
  <c r="N391"/>
  <c r="BE391"/>
  <c r="N110"/>
  <c r="BI389"/>
  <c r="BH389"/>
  <c r="BG389"/>
  <c r="BF389"/>
  <c r="AA389"/>
  <c r="Y389"/>
  <c r="W389"/>
  <c r="BK389"/>
  <c r="N389"/>
  <c r="BE389"/>
  <c r="BI388"/>
  <c r="BH388"/>
  <c r="BG388"/>
  <c r="BF388"/>
  <c r="AA388"/>
  <c r="Y388"/>
  <c r="W388"/>
  <c r="BK388"/>
  <c r="N388"/>
  <c r="BE388"/>
  <c r="BI387"/>
  <c r="BH387"/>
  <c r="BG387"/>
  <c r="BF387"/>
  <c r="AA387"/>
  <c r="Y387"/>
  <c r="W387"/>
  <c r="BK387"/>
  <c r="N387"/>
  <c r="BE387"/>
  <c r="BI386"/>
  <c r="BH386"/>
  <c r="BG386"/>
  <c r="BF386"/>
  <c r="AA386"/>
  <c r="Y386"/>
  <c r="W386"/>
  <c r="BK386"/>
  <c r="N386"/>
  <c r="BE386"/>
  <c r="BI385"/>
  <c r="BH385"/>
  <c r="BG385"/>
  <c r="BF385"/>
  <c r="AA385"/>
  <c r="Y385"/>
  <c r="W385"/>
  <c r="BK385"/>
  <c r="N385"/>
  <c r="BE385"/>
  <c r="BI384"/>
  <c r="BH384"/>
  <c r="BG384"/>
  <c r="BF384"/>
  <c r="AA384"/>
  <c r="AA383"/>
  <c r="Y384"/>
  <c r="Y383"/>
  <c r="W384"/>
  <c r="W383"/>
  <c r="BK384"/>
  <c r="BK383"/>
  <c r="N383"/>
  <c r="N384"/>
  <c r="BE384"/>
  <c r="N109"/>
  <c r="BI382"/>
  <c r="BH382"/>
  <c r="BG382"/>
  <c r="BF382"/>
  <c r="AA382"/>
  <c r="Y382"/>
  <c r="W382"/>
  <c r="BK382"/>
  <c r="N382"/>
  <c r="BE382"/>
  <c r="BI381"/>
  <c r="BH381"/>
  <c r="BG381"/>
  <c r="BF381"/>
  <c r="AA381"/>
  <c r="Y381"/>
  <c r="W381"/>
  <c r="BK381"/>
  <c r="N381"/>
  <c r="BE381"/>
  <c r="BI380"/>
  <c r="BH380"/>
  <c r="BG380"/>
  <c r="BF380"/>
  <c r="AA380"/>
  <c r="Y380"/>
  <c r="W380"/>
  <c r="BK380"/>
  <c r="N380"/>
  <c r="BE380"/>
  <c r="BI379"/>
  <c r="BH379"/>
  <c r="BG379"/>
  <c r="BF379"/>
  <c r="AA379"/>
  <c r="Y379"/>
  <c r="W379"/>
  <c r="BK379"/>
  <c r="N379"/>
  <c r="BE379"/>
  <c r="BI378"/>
  <c r="BH378"/>
  <c r="BG378"/>
  <c r="BF378"/>
  <c r="AA378"/>
  <c r="Y378"/>
  <c r="W378"/>
  <c r="BK378"/>
  <c r="N378"/>
  <c r="BE378"/>
  <c r="BI377"/>
  <c r="BH377"/>
  <c r="BG377"/>
  <c r="BF377"/>
  <c r="AA377"/>
  <c r="AA376"/>
  <c r="Y377"/>
  <c r="Y376"/>
  <c r="W377"/>
  <c r="W376"/>
  <c r="BK377"/>
  <c r="BK376"/>
  <c r="N376"/>
  <c r="N377"/>
  <c r="BE377"/>
  <c r="N108"/>
  <c r="BI375"/>
  <c r="BH375"/>
  <c r="BG375"/>
  <c r="BF375"/>
  <c r="AA375"/>
  <c r="Y375"/>
  <c r="W375"/>
  <c r="BK375"/>
  <c r="N375"/>
  <c r="BE375"/>
  <c r="BI374"/>
  <c r="BH374"/>
  <c r="BG374"/>
  <c r="BF374"/>
  <c r="AA374"/>
  <c r="Y374"/>
  <c r="W374"/>
  <c r="BK374"/>
  <c r="N374"/>
  <c r="BE374"/>
  <c r="BI373"/>
  <c r="BH373"/>
  <c r="BG373"/>
  <c r="BF373"/>
  <c r="AA373"/>
  <c r="Y373"/>
  <c r="W373"/>
  <c r="BK373"/>
  <c r="N373"/>
  <c r="BE373"/>
  <c r="BI372"/>
  <c r="BH372"/>
  <c r="BG372"/>
  <c r="BF372"/>
  <c r="AA372"/>
  <c r="Y372"/>
  <c r="W372"/>
  <c r="BK372"/>
  <c r="N372"/>
  <c r="BE372"/>
  <c r="BI371"/>
  <c r="BH371"/>
  <c r="BG371"/>
  <c r="BF371"/>
  <c r="AA371"/>
  <c r="Y371"/>
  <c r="W371"/>
  <c r="BK371"/>
  <c r="N371"/>
  <c r="BE371"/>
  <c r="BI370"/>
  <c r="BH370"/>
  <c r="BG370"/>
  <c r="BF370"/>
  <c r="AA370"/>
  <c r="Y370"/>
  <c r="W370"/>
  <c r="BK370"/>
  <c r="N370"/>
  <c r="BE370"/>
  <c r="BI369"/>
  <c r="BH369"/>
  <c r="BG369"/>
  <c r="BF369"/>
  <c r="AA369"/>
  <c r="Y369"/>
  <c r="W369"/>
  <c r="BK369"/>
  <c r="N369"/>
  <c r="BE369"/>
  <c r="BI368"/>
  <c r="BH368"/>
  <c r="BG368"/>
  <c r="BF368"/>
  <c r="AA368"/>
  <c r="Y368"/>
  <c r="W368"/>
  <c r="BK368"/>
  <c r="N368"/>
  <c r="BE368"/>
  <c r="BI367"/>
  <c r="BH367"/>
  <c r="BG367"/>
  <c r="BF367"/>
  <c r="AA367"/>
  <c r="Y367"/>
  <c r="W367"/>
  <c r="BK367"/>
  <c r="N367"/>
  <c r="BE367"/>
  <c r="BI366"/>
  <c r="BH366"/>
  <c r="BG366"/>
  <c r="BF366"/>
  <c r="AA366"/>
  <c r="Y366"/>
  <c r="W366"/>
  <c r="BK366"/>
  <c r="N366"/>
  <c r="BE366"/>
  <c r="BI365"/>
  <c r="BH365"/>
  <c r="BG365"/>
  <c r="BF365"/>
  <c r="AA365"/>
  <c r="AA364"/>
  <c r="Y365"/>
  <c r="Y364"/>
  <c r="W365"/>
  <c r="W364"/>
  <c r="BK365"/>
  <c r="BK364"/>
  <c r="N364"/>
  <c r="N365"/>
  <c r="BE365"/>
  <c r="N107"/>
  <c r="BI363"/>
  <c r="BH363"/>
  <c r="BG363"/>
  <c r="BF363"/>
  <c r="AA363"/>
  <c r="Y363"/>
  <c r="W363"/>
  <c r="BK363"/>
  <c r="N363"/>
  <c r="BE363"/>
  <c r="BI362"/>
  <c r="BH362"/>
  <c r="BG362"/>
  <c r="BF362"/>
  <c r="AA362"/>
  <c r="Y362"/>
  <c r="W362"/>
  <c r="BK362"/>
  <c r="N362"/>
  <c r="BE362"/>
  <c r="BI361"/>
  <c r="BH361"/>
  <c r="BG361"/>
  <c r="BF361"/>
  <c r="AA361"/>
  <c r="Y361"/>
  <c r="W361"/>
  <c r="BK361"/>
  <c r="N361"/>
  <c r="BE361"/>
  <c r="BI360"/>
  <c r="BH360"/>
  <c r="BG360"/>
  <c r="BF360"/>
  <c r="AA360"/>
  <c r="AA359"/>
  <c r="Y360"/>
  <c r="Y359"/>
  <c r="W360"/>
  <c r="W359"/>
  <c r="BK360"/>
  <c r="BK359"/>
  <c r="N359"/>
  <c r="N360"/>
  <c r="BE360"/>
  <c r="N106"/>
  <c r="BI358"/>
  <c r="BH358"/>
  <c r="BG358"/>
  <c r="BF358"/>
  <c r="AA358"/>
  <c r="Y358"/>
  <c r="W358"/>
  <c r="BK358"/>
  <c r="N358"/>
  <c r="BE358"/>
  <c r="BI357"/>
  <c r="BH357"/>
  <c r="BG357"/>
  <c r="BF357"/>
  <c r="AA357"/>
  <c r="Y357"/>
  <c r="W357"/>
  <c r="BK357"/>
  <c r="N357"/>
  <c r="BE357"/>
  <c r="BI356"/>
  <c r="BH356"/>
  <c r="BG356"/>
  <c r="BF356"/>
  <c r="AA356"/>
  <c r="Y356"/>
  <c r="W356"/>
  <c r="BK356"/>
  <c r="N356"/>
  <c r="BE356"/>
  <c r="BI355"/>
  <c r="BH355"/>
  <c r="BG355"/>
  <c r="BF355"/>
  <c r="AA355"/>
  <c r="Y355"/>
  <c r="W355"/>
  <c r="BK355"/>
  <c r="N355"/>
  <c r="BE355"/>
  <c r="BI354"/>
  <c r="BH354"/>
  <c r="BG354"/>
  <c r="BF354"/>
  <c r="AA354"/>
  <c r="Y354"/>
  <c r="W354"/>
  <c r="BK354"/>
  <c r="N354"/>
  <c r="BE354"/>
  <c r="BI353"/>
  <c r="BH353"/>
  <c r="BG353"/>
  <c r="BF353"/>
  <c r="AA353"/>
  <c r="Y353"/>
  <c r="W353"/>
  <c r="BK353"/>
  <c r="N353"/>
  <c r="BE353"/>
  <c r="BI352"/>
  <c r="BH352"/>
  <c r="BG352"/>
  <c r="BF352"/>
  <c r="AA352"/>
  <c r="Y352"/>
  <c r="W352"/>
  <c r="BK352"/>
  <c r="N352"/>
  <c r="BE352"/>
  <c r="BI351"/>
  <c r="BH351"/>
  <c r="BG351"/>
  <c r="BF351"/>
  <c r="AA351"/>
  <c r="Y351"/>
  <c r="W351"/>
  <c r="BK351"/>
  <c r="N351"/>
  <c r="BE351"/>
  <c r="BI350"/>
  <c r="BH350"/>
  <c r="BG350"/>
  <c r="BF350"/>
  <c r="AA350"/>
  <c r="Y350"/>
  <c r="W350"/>
  <c r="BK350"/>
  <c r="N350"/>
  <c r="BE350"/>
  <c r="BI349"/>
  <c r="BH349"/>
  <c r="BG349"/>
  <c r="BF349"/>
  <c r="AA349"/>
  <c r="Y349"/>
  <c r="W349"/>
  <c r="BK349"/>
  <c r="N349"/>
  <c r="BE349"/>
  <c r="BI348"/>
  <c r="BH348"/>
  <c r="BG348"/>
  <c r="BF348"/>
  <c r="AA348"/>
  <c r="Y348"/>
  <c r="W348"/>
  <c r="BK348"/>
  <c r="N348"/>
  <c r="BE348"/>
  <c r="BI347"/>
  <c r="BH347"/>
  <c r="BG347"/>
  <c r="BF347"/>
  <c r="AA347"/>
  <c r="Y347"/>
  <c r="W347"/>
  <c r="BK347"/>
  <c r="N347"/>
  <c r="BE347"/>
  <c r="BI346"/>
  <c r="BH346"/>
  <c r="BG346"/>
  <c r="BF346"/>
  <c r="AA346"/>
  <c r="Y346"/>
  <c r="W346"/>
  <c r="BK346"/>
  <c r="N346"/>
  <c r="BE346"/>
  <c r="BI345"/>
  <c r="BH345"/>
  <c r="BG345"/>
  <c r="BF345"/>
  <c r="AA345"/>
  <c r="Y345"/>
  <c r="W345"/>
  <c r="BK345"/>
  <c r="N345"/>
  <c r="BE345"/>
  <c r="BI344"/>
  <c r="BH344"/>
  <c r="BG344"/>
  <c r="BF344"/>
  <c r="AA344"/>
  <c r="Y344"/>
  <c r="W344"/>
  <c r="BK344"/>
  <c r="N344"/>
  <c r="BE344"/>
  <c r="BI343"/>
  <c r="BH343"/>
  <c r="BG343"/>
  <c r="BF343"/>
  <c r="AA343"/>
  <c r="Y343"/>
  <c r="W343"/>
  <c r="BK343"/>
  <c r="N343"/>
  <c r="BE343"/>
  <c r="BI342"/>
  <c r="BH342"/>
  <c r="BG342"/>
  <c r="BF342"/>
  <c r="AA342"/>
  <c r="Y342"/>
  <c r="W342"/>
  <c r="BK342"/>
  <c r="N342"/>
  <c r="BE342"/>
  <c r="BI341"/>
  <c r="BH341"/>
  <c r="BG341"/>
  <c r="BF341"/>
  <c r="AA341"/>
  <c r="Y341"/>
  <c r="W341"/>
  <c r="BK341"/>
  <c r="N341"/>
  <c r="BE341"/>
  <c r="BI340"/>
  <c r="BH340"/>
  <c r="BG340"/>
  <c r="BF340"/>
  <c r="AA340"/>
  <c r="Y340"/>
  <c r="W340"/>
  <c r="BK340"/>
  <c r="N340"/>
  <c r="BE340"/>
  <c r="BI339"/>
  <c r="BH339"/>
  <c r="BG339"/>
  <c r="BF339"/>
  <c r="AA339"/>
  <c r="Y339"/>
  <c r="W339"/>
  <c r="BK339"/>
  <c r="N339"/>
  <c r="BE339"/>
  <c r="BI338"/>
  <c r="BH338"/>
  <c r="BG338"/>
  <c r="BF338"/>
  <c r="AA338"/>
  <c r="Y338"/>
  <c r="W338"/>
  <c r="BK338"/>
  <c r="N338"/>
  <c r="BE338"/>
  <c r="BI337"/>
  <c r="BH337"/>
  <c r="BG337"/>
  <c r="BF337"/>
  <c r="AA337"/>
  <c r="Y337"/>
  <c r="W337"/>
  <c r="BK337"/>
  <c r="N337"/>
  <c r="BE337"/>
  <c r="BI336"/>
  <c r="BH336"/>
  <c r="BG336"/>
  <c r="BF336"/>
  <c r="AA336"/>
  <c r="AA335"/>
  <c r="Y336"/>
  <c r="Y335"/>
  <c r="W336"/>
  <c r="W335"/>
  <c r="BK336"/>
  <c r="BK335"/>
  <c r="N335"/>
  <c r="N336"/>
  <c r="BE336"/>
  <c r="N105"/>
  <c r="BI334"/>
  <c r="BH334"/>
  <c r="BG334"/>
  <c r="BF334"/>
  <c r="AA334"/>
  <c r="Y334"/>
  <c r="W334"/>
  <c r="BK334"/>
  <c r="N334"/>
  <c r="BE334"/>
  <c r="BI333"/>
  <c r="BH333"/>
  <c r="BG333"/>
  <c r="BF333"/>
  <c r="AA333"/>
  <c r="Y333"/>
  <c r="W333"/>
  <c r="BK333"/>
  <c r="N333"/>
  <c r="BE333"/>
  <c r="BI332"/>
  <c r="BH332"/>
  <c r="BG332"/>
  <c r="BF332"/>
  <c r="AA332"/>
  <c r="Y332"/>
  <c r="W332"/>
  <c r="BK332"/>
  <c r="N332"/>
  <c r="BE332"/>
  <c r="BI331"/>
  <c r="BH331"/>
  <c r="BG331"/>
  <c r="BF331"/>
  <c r="AA331"/>
  <c r="Y331"/>
  <c r="W331"/>
  <c r="BK331"/>
  <c r="N331"/>
  <c r="BE331"/>
  <c r="BI330"/>
  <c r="BH330"/>
  <c r="BG330"/>
  <c r="BF330"/>
  <c r="AA330"/>
  <c r="Y330"/>
  <c r="W330"/>
  <c r="BK330"/>
  <c r="N330"/>
  <c r="BE330"/>
  <c r="BI329"/>
  <c r="BH329"/>
  <c r="BG329"/>
  <c r="BF329"/>
  <c r="AA329"/>
  <c r="Y329"/>
  <c r="W329"/>
  <c r="BK329"/>
  <c r="N329"/>
  <c r="BE329"/>
  <c r="BI328"/>
  <c r="BH328"/>
  <c r="BG328"/>
  <c r="BF328"/>
  <c r="AA328"/>
  <c r="Y328"/>
  <c r="W328"/>
  <c r="BK328"/>
  <c r="N328"/>
  <c r="BE328"/>
  <c r="BI327"/>
  <c r="BH327"/>
  <c r="BG327"/>
  <c r="BF327"/>
  <c r="AA327"/>
  <c r="Y327"/>
  <c r="W327"/>
  <c r="BK327"/>
  <c r="N327"/>
  <c r="BE327"/>
  <c r="BI326"/>
  <c r="BH326"/>
  <c r="BG326"/>
  <c r="BF326"/>
  <c r="AA326"/>
  <c r="Y326"/>
  <c r="W326"/>
  <c r="BK326"/>
  <c r="N326"/>
  <c r="BE326"/>
  <c r="BI325"/>
  <c r="BH325"/>
  <c r="BG325"/>
  <c r="BF325"/>
  <c r="AA325"/>
  <c r="Y325"/>
  <c r="W325"/>
  <c r="BK325"/>
  <c r="N325"/>
  <c r="BE325"/>
  <c r="BI324"/>
  <c r="BH324"/>
  <c r="BG324"/>
  <c r="BF324"/>
  <c r="AA324"/>
  <c r="Y324"/>
  <c r="W324"/>
  <c r="BK324"/>
  <c r="N324"/>
  <c r="BE324"/>
  <c r="BI323"/>
  <c r="BH323"/>
  <c r="BG323"/>
  <c r="BF323"/>
  <c r="AA323"/>
  <c r="Y323"/>
  <c r="W323"/>
  <c r="BK323"/>
  <c r="N323"/>
  <c r="BE323"/>
  <c r="BI322"/>
  <c r="BH322"/>
  <c r="BG322"/>
  <c r="BF322"/>
  <c r="AA322"/>
  <c r="Y322"/>
  <c r="W322"/>
  <c r="BK322"/>
  <c r="N322"/>
  <c r="BE322"/>
  <c r="BI321"/>
  <c r="BH321"/>
  <c r="BG321"/>
  <c r="BF321"/>
  <c r="AA321"/>
  <c r="Y321"/>
  <c r="W321"/>
  <c r="BK321"/>
  <c r="N321"/>
  <c r="BE321"/>
  <c r="BI320"/>
  <c r="BH320"/>
  <c r="BG320"/>
  <c r="BF320"/>
  <c r="AA320"/>
  <c r="Y320"/>
  <c r="W320"/>
  <c r="BK320"/>
  <c r="N320"/>
  <c r="BE320"/>
  <c r="BI319"/>
  <c r="BH319"/>
  <c r="BG319"/>
  <c r="BF319"/>
  <c r="AA319"/>
  <c r="Y319"/>
  <c r="W319"/>
  <c r="BK319"/>
  <c r="N319"/>
  <c r="BE319"/>
  <c r="BI318"/>
  <c r="BH318"/>
  <c r="BG318"/>
  <c r="BF318"/>
  <c r="AA318"/>
  <c r="Y318"/>
  <c r="W318"/>
  <c r="BK318"/>
  <c r="N318"/>
  <c r="BE318"/>
  <c r="BI317"/>
  <c r="BH317"/>
  <c r="BG317"/>
  <c r="BF317"/>
  <c r="AA317"/>
  <c r="Y317"/>
  <c r="W317"/>
  <c r="BK317"/>
  <c r="N317"/>
  <c r="BE317"/>
  <c r="BI316"/>
  <c r="BH316"/>
  <c r="BG316"/>
  <c r="BF316"/>
  <c r="AA316"/>
  <c r="Y316"/>
  <c r="W316"/>
  <c r="BK316"/>
  <c r="N316"/>
  <c r="BE316"/>
  <c r="BI315"/>
  <c r="BH315"/>
  <c r="BG315"/>
  <c r="BF315"/>
  <c r="AA315"/>
  <c r="Y315"/>
  <c r="W315"/>
  <c r="BK315"/>
  <c r="N315"/>
  <c r="BE315"/>
  <c r="BI314"/>
  <c r="BH314"/>
  <c r="BG314"/>
  <c r="BF314"/>
  <c r="AA314"/>
  <c r="Y314"/>
  <c r="W314"/>
  <c r="BK314"/>
  <c r="N314"/>
  <c r="BE314"/>
  <c r="BI313"/>
  <c r="BH313"/>
  <c r="BG313"/>
  <c r="BF313"/>
  <c r="AA313"/>
  <c r="Y313"/>
  <c r="W313"/>
  <c r="BK313"/>
  <c r="N313"/>
  <c r="BE313"/>
  <c r="BI312"/>
  <c r="BH312"/>
  <c r="BG312"/>
  <c r="BF312"/>
  <c r="AA312"/>
  <c r="Y312"/>
  <c r="W312"/>
  <c r="BK312"/>
  <c r="N312"/>
  <c r="BE312"/>
  <c r="BI311"/>
  <c r="BH311"/>
  <c r="BG311"/>
  <c r="BF311"/>
  <c r="AA311"/>
  <c r="Y311"/>
  <c r="W311"/>
  <c r="BK311"/>
  <c r="N311"/>
  <c r="BE311"/>
  <c r="BI310"/>
  <c r="BH310"/>
  <c r="BG310"/>
  <c r="BF310"/>
  <c r="AA310"/>
  <c r="Y310"/>
  <c r="W310"/>
  <c r="BK310"/>
  <c r="N310"/>
  <c r="BE310"/>
  <c r="BI309"/>
  <c r="BH309"/>
  <c r="BG309"/>
  <c r="BF309"/>
  <c r="AA309"/>
  <c r="Y309"/>
  <c r="W309"/>
  <c r="BK309"/>
  <c r="N309"/>
  <c r="BE309"/>
  <c r="BI308"/>
  <c r="BH308"/>
  <c r="BG308"/>
  <c r="BF308"/>
  <c r="AA308"/>
  <c r="Y308"/>
  <c r="W308"/>
  <c r="BK308"/>
  <c r="N308"/>
  <c r="BE308"/>
  <c r="BI307"/>
  <c r="BH307"/>
  <c r="BG307"/>
  <c r="BF307"/>
  <c r="AA307"/>
  <c r="Y307"/>
  <c r="W307"/>
  <c r="BK307"/>
  <c r="N307"/>
  <c r="BE307"/>
  <c r="BI306"/>
  <c r="BH306"/>
  <c r="BG306"/>
  <c r="BF306"/>
  <c r="AA306"/>
  <c r="Y306"/>
  <c r="W306"/>
  <c r="BK306"/>
  <c r="N306"/>
  <c r="BE306"/>
  <c r="BI305"/>
  <c r="BH305"/>
  <c r="BG305"/>
  <c r="BF305"/>
  <c r="AA305"/>
  <c r="Y305"/>
  <c r="W305"/>
  <c r="BK305"/>
  <c r="N305"/>
  <c r="BE305"/>
  <c r="BI304"/>
  <c r="BH304"/>
  <c r="BG304"/>
  <c r="BF304"/>
  <c r="AA304"/>
  <c r="Y304"/>
  <c r="W304"/>
  <c r="BK304"/>
  <c r="N304"/>
  <c r="BE304"/>
  <c r="BI303"/>
  <c r="BH303"/>
  <c r="BG303"/>
  <c r="BF303"/>
  <c r="AA303"/>
  <c r="Y303"/>
  <c r="W303"/>
  <c r="BK303"/>
  <c r="N303"/>
  <c r="BE303"/>
  <c r="BI302"/>
  <c r="BH302"/>
  <c r="BG302"/>
  <c r="BF302"/>
  <c r="AA302"/>
  <c r="Y302"/>
  <c r="W302"/>
  <c r="BK302"/>
  <c r="N302"/>
  <c r="BE302"/>
  <c r="BI301"/>
  <c r="BH301"/>
  <c r="BG301"/>
  <c r="BF301"/>
  <c r="AA301"/>
  <c r="Y301"/>
  <c r="W301"/>
  <c r="BK301"/>
  <c r="N301"/>
  <c r="BE301"/>
  <c r="BI300"/>
  <c r="BH300"/>
  <c r="BG300"/>
  <c r="BF300"/>
  <c r="AA300"/>
  <c r="Y300"/>
  <c r="W300"/>
  <c r="BK300"/>
  <c r="N300"/>
  <c r="BE300"/>
  <c r="BI299"/>
  <c r="BH299"/>
  <c r="BG299"/>
  <c r="BF299"/>
  <c r="AA299"/>
  <c r="Y299"/>
  <c r="W299"/>
  <c r="BK299"/>
  <c r="N299"/>
  <c r="BE299"/>
  <c r="BI298"/>
  <c r="BH298"/>
  <c r="BG298"/>
  <c r="BF298"/>
  <c r="AA298"/>
  <c r="Y298"/>
  <c r="W298"/>
  <c r="BK298"/>
  <c r="N298"/>
  <c r="BE298"/>
  <c r="BI297"/>
  <c r="BH297"/>
  <c r="BG297"/>
  <c r="BF297"/>
  <c r="AA297"/>
  <c r="Y297"/>
  <c r="W297"/>
  <c r="BK297"/>
  <c r="N297"/>
  <c r="BE297"/>
  <c r="BI296"/>
  <c r="BH296"/>
  <c r="BG296"/>
  <c r="BF296"/>
  <c r="AA296"/>
  <c r="Y296"/>
  <c r="W296"/>
  <c r="BK296"/>
  <c r="N296"/>
  <c r="BE296"/>
  <c r="BI295"/>
  <c r="BH295"/>
  <c r="BG295"/>
  <c r="BF295"/>
  <c r="AA295"/>
  <c r="Y295"/>
  <c r="W295"/>
  <c r="BK295"/>
  <c r="N295"/>
  <c r="BE295"/>
  <c r="BI294"/>
  <c r="BH294"/>
  <c r="BG294"/>
  <c r="BF294"/>
  <c r="AA294"/>
  <c r="Y294"/>
  <c r="W294"/>
  <c r="BK294"/>
  <c r="N294"/>
  <c r="BE294"/>
  <c r="BI293"/>
  <c r="BH293"/>
  <c r="BG293"/>
  <c r="BF293"/>
  <c r="AA293"/>
  <c r="Y293"/>
  <c r="W293"/>
  <c r="BK293"/>
  <c r="N293"/>
  <c r="BE293"/>
  <c r="BI292"/>
  <c r="BH292"/>
  <c r="BG292"/>
  <c r="BF292"/>
  <c r="AA292"/>
  <c r="Y292"/>
  <c r="W292"/>
  <c r="BK292"/>
  <c r="N292"/>
  <c r="BE292"/>
  <c r="BI291"/>
  <c r="BH291"/>
  <c r="BG291"/>
  <c r="BF291"/>
  <c r="AA291"/>
  <c r="Y291"/>
  <c r="W291"/>
  <c r="BK291"/>
  <c r="N291"/>
  <c r="BE291"/>
  <c r="BI290"/>
  <c r="BH290"/>
  <c r="BG290"/>
  <c r="BF290"/>
  <c r="AA290"/>
  <c r="Y290"/>
  <c r="W290"/>
  <c r="BK290"/>
  <c r="N290"/>
  <c r="BE290"/>
  <c r="BI289"/>
  <c r="BH289"/>
  <c r="BG289"/>
  <c r="BF289"/>
  <c r="AA289"/>
  <c r="AA288"/>
  <c r="Y289"/>
  <c r="Y288"/>
  <c r="W289"/>
  <c r="W288"/>
  <c r="BK289"/>
  <c r="BK288"/>
  <c r="N288"/>
  <c r="N289"/>
  <c r="BE289"/>
  <c r="N104"/>
  <c r="BI287"/>
  <c r="BH287"/>
  <c r="BG287"/>
  <c r="BF287"/>
  <c r="AA287"/>
  <c r="Y287"/>
  <c r="W287"/>
  <c r="BK287"/>
  <c r="N287"/>
  <c r="BE287"/>
  <c r="BI286"/>
  <c r="BH286"/>
  <c r="BG286"/>
  <c r="BF286"/>
  <c r="AA286"/>
  <c r="Y286"/>
  <c r="W286"/>
  <c r="BK286"/>
  <c r="N286"/>
  <c r="BE286"/>
  <c r="BI285"/>
  <c r="BH285"/>
  <c r="BG285"/>
  <c r="BF285"/>
  <c r="AA285"/>
  <c r="Y285"/>
  <c r="W285"/>
  <c r="BK285"/>
  <c r="N285"/>
  <c r="BE285"/>
  <c r="BI284"/>
  <c r="BH284"/>
  <c r="BG284"/>
  <c r="BF284"/>
  <c r="AA284"/>
  <c r="Y284"/>
  <c r="W284"/>
  <c r="BK284"/>
  <c r="N284"/>
  <c r="BE284"/>
  <c r="BI283"/>
  <c r="BH283"/>
  <c r="BG283"/>
  <c r="BF283"/>
  <c r="AA283"/>
  <c r="Y283"/>
  <c r="W283"/>
  <c r="BK283"/>
  <c r="N283"/>
  <c r="BE283"/>
  <c r="BI282"/>
  <c r="BH282"/>
  <c r="BG282"/>
  <c r="BF282"/>
  <c r="AA282"/>
  <c r="Y282"/>
  <c r="W282"/>
  <c r="BK282"/>
  <c r="N282"/>
  <c r="BE282"/>
  <c r="BI281"/>
  <c r="BH281"/>
  <c r="BG281"/>
  <c r="BF281"/>
  <c r="AA281"/>
  <c r="Y281"/>
  <c r="W281"/>
  <c r="BK281"/>
  <c r="N281"/>
  <c r="BE281"/>
  <c r="BI280"/>
  <c r="BH280"/>
  <c r="BG280"/>
  <c r="BF280"/>
  <c r="AA280"/>
  <c r="Y280"/>
  <c r="W280"/>
  <c r="BK280"/>
  <c r="N280"/>
  <c r="BE280"/>
  <c r="BI279"/>
  <c r="BH279"/>
  <c r="BG279"/>
  <c r="BF279"/>
  <c r="AA279"/>
  <c r="Y279"/>
  <c r="W279"/>
  <c r="BK279"/>
  <c r="N279"/>
  <c r="BE279"/>
  <c r="BI278"/>
  <c r="BH278"/>
  <c r="BG278"/>
  <c r="BF278"/>
  <c r="AA278"/>
  <c r="AA277"/>
  <c r="Y278"/>
  <c r="Y277"/>
  <c r="W278"/>
  <c r="W277"/>
  <c r="BK278"/>
  <c r="BK277"/>
  <c r="N277"/>
  <c r="N278"/>
  <c r="BE278"/>
  <c r="N103"/>
  <c r="BI276"/>
  <c r="BH276"/>
  <c r="BG276"/>
  <c r="BF276"/>
  <c r="AA276"/>
  <c r="Y276"/>
  <c r="W276"/>
  <c r="BK276"/>
  <c r="N276"/>
  <c r="BE276"/>
  <c r="BI275"/>
  <c r="BH275"/>
  <c r="BG275"/>
  <c r="BF275"/>
  <c r="AA275"/>
  <c r="Y275"/>
  <c r="W275"/>
  <c r="BK275"/>
  <c r="N275"/>
  <c r="BE275"/>
  <c r="BI274"/>
  <c r="BH274"/>
  <c r="BG274"/>
  <c r="BF274"/>
  <c r="AA274"/>
  <c r="AA273"/>
  <c r="Y274"/>
  <c r="Y273"/>
  <c r="W274"/>
  <c r="W273"/>
  <c r="BK274"/>
  <c r="BK273"/>
  <c r="N273"/>
  <c r="N274"/>
  <c r="BE274"/>
  <c r="N102"/>
  <c r="BI272"/>
  <c r="BH272"/>
  <c r="BG272"/>
  <c r="BF272"/>
  <c r="AA272"/>
  <c r="Y272"/>
  <c r="W272"/>
  <c r="BK272"/>
  <c r="N272"/>
  <c r="BE272"/>
  <c r="BI271"/>
  <c r="BH271"/>
  <c r="BG271"/>
  <c r="BF271"/>
  <c r="AA271"/>
  <c r="Y271"/>
  <c r="W271"/>
  <c r="BK271"/>
  <c r="N271"/>
  <c r="BE271"/>
  <c r="BI270"/>
  <c r="BH270"/>
  <c r="BG270"/>
  <c r="BF270"/>
  <c r="AA270"/>
  <c r="Y270"/>
  <c r="W270"/>
  <c r="BK270"/>
  <c r="N270"/>
  <c r="BE270"/>
  <c r="BI269"/>
  <c r="BH269"/>
  <c r="BG269"/>
  <c r="BF269"/>
  <c r="AA269"/>
  <c r="Y269"/>
  <c r="W269"/>
  <c r="BK269"/>
  <c r="N269"/>
  <c r="BE269"/>
  <c r="BI268"/>
  <c r="BH268"/>
  <c r="BG268"/>
  <c r="BF268"/>
  <c r="AA268"/>
  <c r="Y268"/>
  <c r="W268"/>
  <c r="BK268"/>
  <c r="N268"/>
  <c r="BE268"/>
  <c r="BI267"/>
  <c r="BH267"/>
  <c r="BG267"/>
  <c r="BF267"/>
  <c r="AA267"/>
  <c r="AA266"/>
  <c r="Y267"/>
  <c r="Y266"/>
  <c r="W267"/>
  <c r="W266"/>
  <c r="BK267"/>
  <c r="BK266"/>
  <c r="N266"/>
  <c r="N267"/>
  <c r="BE267"/>
  <c r="N101"/>
  <c r="BI265"/>
  <c r="BH265"/>
  <c r="BG265"/>
  <c r="BF265"/>
  <c r="AA265"/>
  <c r="Y265"/>
  <c r="W265"/>
  <c r="BK265"/>
  <c r="N265"/>
  <c r="BE265"/>
  <c r="BI264"/>
  <c r="BH264"/>
  <c r="BG264"/>
  <c r="BF264"/>
  <c r="AA264"/>
  <c r="Y264"/>
  <c r="W264"/>
  <c r="BK264"/>
  <c r="N264"/>
  <c r="BE264"/>
  <c r="BI263"/>
  <c r="BH263"/>
  <c r="BG263"/>
  <c r="BF263"/>
  <c r="AA263"/>
  <c r="Y263"/>
  <c r="W263"/>
  <c r="BK263"/>
  <c r="N263"/>
  <c r="BE263"/>
  <c r="BI262"/>
  <c r="BH262"/>
  <c r="BG262"/>
  <c r="BF262"/>
  <c r="AA262"/>
  <c r="Y262"/>
  <c r="W262"/>
  <c r="BK262"/>
  <c r="N262"/>
  <c r="BE262"/>
  <c r="BI261"/>
  <c r="BH261"/>
  <c r="BG261"/>
  <c r="BF261"/>
  <c r="AA261"/>
  <c r="Y261"/>
  <c r="W261"/>
  <c r="BK261"/>
  <c r="N261"/>
  <c r="BE261"/>
  <c r="BI260"/>
  <c r="BH260"/>
  <c r="BG260"/>
  <c r="BF260"/>
  <c r="AA260"/>
  <c r="Y260"/>
  <c r="W260"/>
  <c r="BK260"/>
  <c r="N260"/>
  <c r="BE260"/>
  <c r="BI259"/>
  <c r="BH259"/>
  <c r="BG259"/>
  <c r="BF259"/>
  <c r="AA259"/>
  <c r="Y259"/>
  <c r="W259"/>
  <c r="BK259"/>
  <c r="N259"/>
  <c r="BE259"/>
  <c r="BI258"/>
  <c r="BH258"/>
  <c r="BG258"/>
  <c r="BF258"/>
  <c r="AA258"/>
  <c r="Y258"/>
  <c r="W258"/>
  <c r="BK258"/>
  <c r="N258"/>
  <c r="BE258"/>
  <c r="BI257"/>
  <c r="BH257"/>
  <c r="BG257"/>
  <c r="BF257"/>
  <c r="AA257"/>
  <c r="Y257"/>
  <c r="W257"/>
  <c r="BK257"/>
  <c r="N257"/>
  <c r="BE257"/>
  <c r="BI256"/>
  <c r="BH256"/>
  <c r="BG256"/>
  <c r="BF256"/>
  <c r="AA256"/>
  <c r="Y256"/>
  <c r="W256"/>
  <c r="BK256"/>
  <c r="N256"/>
  <c r="BE256"/>
  <c r="BI255"/>
  <c r="BH255"/>
  <c r="BG255"/>
  <c r="BF255"/>
  <c r="AA255"/>
  <c r="AA254"/>
  <c r="Y255"/>
  <c r="Y254"/>
  <c r="W255"/>
  <c r="W254"/>
  <c r="BK255"/>
  <c r="BK254"/>
  <c r="N254"/>
  <c r="N255"/>
  <c r="BE255"/>
  <c r="N100"/>
  <c r="BI253"/>
  <c r="BH253"/>
  <c r="BG253"/>
  <c r="BF253"/>
  <c r="AA253"/>
  <c r="Y253"/>
  <c r="W253"/>
  <c r="BK253"/>
  <c r="N253"/>
  <c r="BE253"/>
  <c r="BI252"/>
  <c r="BH252"/>
  <c r="BG252"/>
  <c r="BF252"/>
  <c r="AA252"/>
  <c r="Y252"/>
  <c r="W252"/>
  <c r="BK252"/>
  <c r="N252"/>
  <c r="BE252"/>
  <c r="BI251"/>
  <c r="BH251"/>
  <c r="BG251"/>
  <c r="BF251"/>
  <c r="AA251"/>
  <c r="AA250"/>
  <c r="Y251"/>
  <c r="Y250"/>
  <c r="W251"/>
  <c r="W250"/>
  <c r="BK251"/>
  <c r="BK250"/>
  <c r="N250"/>
  <c r="N251"/>
  <c r="BE251"/>
  <c r="N99"/>
  <c r="BI249"/>
  <c r="BH249"/>
  <c r="BG249"/>
  <c r="BF249"/>
  <c r="AA249"/>
  <c r="Y249"/>
  <c r="W249"/>
  <c r="BK249"/>
  <c r="N249"/>
  <c r="BE249"/>
  <c r="BI248"/>
  <c r="BH248"/>
  <c r="BG248"/>
  <c r="BF248"/>
  <c r="AA248"/>
  <c r="Y248"/>
  <c r="W248"/>
  <c r="BK248"/>
  <c r="N248"/>
  <c r="BE248"/>
  <c r="BI247"/>
  <c r="BH247"/>
  <c r="BG247"/>
  <c r="BF247"/>
  <c r="AA247"/>
  <c r="Y247"/>
  <c r="W247"/>
  <c r="BK247"/>
  <c r="N247"/>
  <c r="BE247"/>
  <c r="BI246"/>
  <c r="BH246"/>
  <c r="BG246"/>
  <c r="BF246"/>
  <c r="AA246"/>
  <c r="Y246"/>
  <c r="W246"/>
  <c r="BK246"/>
  <c r="N246"/>
  <c r="BE246"/>
  <c r="BI245"/>
  <c r="BH245"/>
  <c r="BG245"/>
  <c r="BF245"/>
  <c r="AA245"/>
  <c r="Y245"/>
  <c r="W245"/>
  <c r="BK245"/>
  <c r="N245"/>
  <c r="BE245"/>
  <c r="BI244"/>
  <c r="BH244"/>
  <c r="BG244"/>
  <c r="BF244"/>
  <c r="AA244"/>
  <c r="Y244"/>
  <c r="W244"/>
  <c r="BK244"/>
  <c r="N244"/>
  <c r="BE244"/>
  <c r="BI243"/>
  <c r="BH243"/>
  <c r="BG243"/>
  <c r="BF243"/>
  <c r="AA243"/>
  <c r="Y243"/>
  <c r="W243"/>
  <c r="BK243"/>
  <c r="N243"/>
  <c r="BE243"/>
  <c r="BI242"/>
  <c r="BH242"/>
  <c r="BG242"/>
  <c r="BF242"/>
  <c r="AA242"/>
  <c r="AA241"/>
  <c r="Y242"/>
  <c r="Y241"/>
  <c r="W242"/>
  <c r="W241"/>
  <c r="BK242"/>
  <c r="BK241"/>
  <c r="N241"/>
  <c r="N242"/>
  <c r="BE242"/>
  <c r="N98"/>
  <c r="BI240"/>
  <c r="BH240"/>
  <c r="BG240"/>
  <c r="BF240"/>
  <c r="AA240"/>
  <c r="Y240"/>
  <c r="W240"/>
  <c r="BK240"/>
  <c r="N240"/>
  <c r="BE240"/>
  <c r="BI239"/>
  <c r="BH239"/>
  <c r="BG239"/>
  <c r="BF239"/>
  <c r="AA239"/>
  <c r="Y239"/>
  <c r="W239"/>
  <c r="BK239"/>
  <c r="N239"/>
  <c r="BE239"/>
  <c r="BI238"/>
  <c r="BH238"/>
  <c r="BG238"/>
  <c r="BF238"/>
  <c r="AA238"/>
  <c r="Y238"/>
  <c r="W238"/>
  <c r="BK238"/>
  <c r="N238"/>
  <c r="BE238"/>
  <c r="BI237"/>
  <c r="BH237"/>
  <c r="BG237"/>
  <c r="BF237"/>
  <c r="AA237"/>
  <c r="Y237"/>
  <c r="W237"/>
  <c r="BK237"/>
  <c r="N237"/>
  <c r="BE237"/>
  <c r="BI236"/>
  <c r="BH236"/>
  <c r="BG236"/>
  <c r="BF236"/>
  <c r="AA236"/>
  <c r="Y236"/>
  <c r="W236"/>
  <c r="BK236"/>
  <c r="N236"/>
  <c r="BE236"/>
  <c r="BI235"/>
  <c r="BH235"/>
  <c r="BG235"/>
  <c r="BF235"/>
  <c r="AA235"/>
  <c r="Y235"/>
  <c r="W235"/>
  <c r="BK235"/>
  <c r="N235"/>
  <c r="BE235"/>
  <c r="BI234"/>
  <c r="BH234"/>
  <c r="BG234"/>
  <c r="BF234"/>
  <c r="AA234"/>
  <c r="Y234"/>
  <c r="W234"/>
  <c r="BK234"/>
  <c r="N234"/>
  <c r="BE234"/>
  <c r="BI233"/>
  <c r="BH233"/>
  <c r="BG233"/>
  <c r="BF233"/>
  <c r="AA233"/>
  <c r="Y233"/>
  <c r="W233"/>
  <c r="BK233"/>
  <c r="N233"/>
  <c r="BE233"/>
  <c r="BI232"/>
  <c r="BH232"/>
  <c r="BG232"/>
  <c r="BF232"/>
  <c r="AA232"/>
  <c r="Y232"/>
  <c r="W232"/>
  <c r="BK232"/>
  <c r="N232"/>
  <c r="BE232"/>
  <c r="BI231"/>
  <c r="BH231"/>
  <c r="BG231"/>
  <c r="BF231"/>
  <c r="AA231"/>
  <c r="Y231"/>
  <c r="W231"/>
  <c r="BK231"/>
  <c r="N231"/>
  <c r="BE231"/>
  <c r="BI230"/>
  <c r="BH230"/>
  <c r="BG230"/>
  <c r="BF230"/>
  <c r="AA230"/>
  <c r="AA229"/>
  <c r="Y230"/>
  <c r="Y229"/>
  <c r="W230"/>
  <c r="W229"/>
  <c r="BK230"/>
  <c r="BK229"/>
  <c r="N229"/>
  <c r="N230"/>
  <c r="BE230"/>
  <c r="N97"/>
  <c r="BI228"/>
  <c r="BH228"/>
  <c r="BG228"/>
  <c r="BF228"/>
  <c r="AA228"/>
  <c r="Y228"/>
  <c r="W228"/>
  <c r="BK228"/>
  <c r="N228"/>
  <c r="BE228"/>
  <c r="BI227"/>
  <c r="BH227"/>
  <c r="BG227"/>
  <c r="BF227"/>
  <c r="AA227"/>
  <c r="Y227"/>
  <c r="W227"/>
  <c r="BK227"/>
  <c r="N227"/>
  <c r="BE227"/>
  <c r="BI226"/>
  <c r="BH226"/>
  <c r="BG226"/>
  <c r="BF226"/>
  <c r="AA226"/>
  <c r="Y226"/>
  <c r="W226"/>
  <c r="BK226"/>
  <c r="N226"/>
  <c r="BE226"/>
  <c r="BI225"/>
  <c r="BH225"/>
  <c r="BG225"/>
  <c r="BF225"/>
  <c r="AA225"/>
  <c r="Y225"/>
  <c r="W225"/>
  <c r="BK225"/>
  <c r="N225"/>
  <c r="BE225"/>
  <c r="BI224"/>
  <c r="BH224"/>
  <c r="BG224"/>
  <c r="BF224"/>
  <c r="AA224"/>
  <c r="Y224"/>
  <c r="W224"/>
  <c r="BK224"/>
  <c r="N224"/>
  <c r="BE224"/>
  <c r="BI223"/>
  <c r="BH223"/>
  <c r="BG223"/>
  <c r="BF223"/>
  <c r="AA223"/>
  <c r="Y223"/>
  <c r="W223"/>
  <c r="BK223"/>
  <c r="N223"/>
  <c r="BE223"/>
  <c r="BI222"/>
  <c r="BH222"/>
  <c r="BG222"/>
  <c r="BF222"/>
  <c r="AA222"/>
  <c r="AA221"/>
  <c r="Y222"/>
  <c r="Y221"/>
  <c r="W222"/>
  <c r="W221"/>
  <c r="BK222"/>
  <c r="BK221"/>
  <c r="N221"/>
  <c r="N222"/>
  <c r="BE222"/>
  <c r="N96"/>
  <c r="BI220"/>
  <c r="BH220"/>
  <c r="BG220"/>
  <c r="BF220"/>
  <c r="AA220"/>
  <c r="Y220"/>
  <c r="W220"/>
  <c r="BK220"/>
  <c r="N220"/>
  <c r="BE220"/>
  <c r="BI219"/>
  <c r="BH219"/>
  <c r="BG219"/>
  <c r="BF219"/>
  <c r="AA219"/>
  <c r="Y219"/>
  <c r="W219"/>
  <c r="BK219"/>
  <c r="N219"/>
  <c r="BE219"/>
  <c r="BI218"/>
  <c r="BH218"/>
  <c r="BG218"/>
  <c r="BF218"/>
  <c r="AA218"/>
  <c r="Y218"/>
  <c r="W218"/>
  <c r="BK218"/>
  <c r="N218"/>
  <c r="BE218"/>
  <c r="BI217"/>
  <c r="BH217"/>
  <c r="BG217"/>
  <c r="BF217"/>
  <c r="AA217"/>
  <c r="Y217"/>
  <c r="W217"/>
  <c r="BK217"/>
  <c r="N217"/>
  <c r="BE217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/>
  <c r="BI214"/>
  <c r="BH214"/>
  <c r="BG214"/>
  <c r="BF214"/>
  <c r="AA214"/>
  <c r="Y214"/>
  <c r="W214"/>
  <c r="BK214"/>
  <c r="N214"/>
  <c r="BE214"/>
  <c r="BI213"/>
  <c r="BH213"/>
  <c r="BG213"/>
  <c r="BF213"/>
  <c r="AA213"/>
  <c r="Y213"/>
  <c r="W213"/>
  <c r="BK213"/>
  <c r="N213"/>
  <c r="BE213"/>
  <c r="BI212"/>
  <c r="BH212"/>
  <c r="BG212"/>
  <c r="BF212"/>
  <c r="AA212"/>
  <c r="Y212"/>
  <c r="W212"/>
  <c r="BK212"/>
  <c r="N212"/>
  <c r="BE212"/>
  <c r="BI211"/>
  <c r="BH211"/>
  <c r="BG211"/>
  <c r="BF211"/>
  <c r="AA211"/>
  <c r="AA210"/>
  <c r="Y211"/>
  <c r="Y210"/>
  <c r="W211"/>
  <c r="W210"/>
  <c r="BK211"/>
  <c r="BK210"/>
  <c r="N210"/>
  <c r="N211"/>
  <c r="BE211"/>
  <c r="N95"/>
  <c r="BI209"/>
  <c r="BH209"/>
  <c r="BG209"/>
  <c r="BF209"/>
  <c r="AA209"/>
  <c r="Y209"/>
  <c r="W209"/>
  <c r="BK209"/>
  <c r="N209"/>
  <c r="BE209"/>
  <c r="BI208"/>
  <c r="BH208"/>
  <c r="BG208"/>
  <c r="BF208"/>
  <c r="AA208"/>
  <c r="Y208"/>
  <c r="W208"/>
  <c r="BK208"/>
  <c r="N208"/>
  <c r="BE208"/>
  <c r="BI207"/>
  <c r="BH207"/>
  <c r="BG207"/>
  <c r="BF207"/>
  <c r="AA207"/>
  <c r="Y207"/>
  <c r="W207"/>
  <c r="BK207"/>
  <c r="N207"/>
  <c r="BE207"/>
  <c r="BI206"/>
  <c r="BH206"/>
  <c r="BG206"/>
  <c r="BF206"/>
  <c r="AA206"/>
  <c r="Y206"/>
  <c r="W206"/>
  <c r="BK206"/>
  <c r="N206"/>
  <c r="BE206"/>
  <c r="BI205"/>
  <c r="BH205"/>
  <c r="BG205"/>
  <c r="BF205"/>
  <c r="AA205"/>
  <c r="Y205"/>
  <c r="W205"/>
  <c r="BK205"/>
  <c r="N205"/>
  <c r="BE205"/>
  <c r="BI204"/>
  <c r="BH204"/>
  <c r="BG204"/>
  <c r="BF204"/>
  <c r="AA204"/>
  <c r="Y204"/>
  <c r="W204"/>
  <c r="BK204"/>
  <c r="N204"/>
  <c r="BE204"/>
  <c r="BI203"/>
  <c r="BH203"/>
  <c r="BG203"/>
  <c r="BF203"/>
  <c r="AA203"/>
  <c r="Y203"/>
  <c r="W203"/>
  <c r="BK203"/>
  <c r="N203"/>
  <c r="BE203"/>
  <c r="BI202"/>
  <c r="BH202"/>
  <c r="BG202"/>
  <c r="BF202"/>
  <c r="AA202"/>
  <c r="Y202"/>
  <c r="W202"/>
  <c r="BK202"/>
  <c r="N202"/>
  <c r="BE202"/>
  <c r="BI201"/>
  <c r="BH201"/>
  <c r="BG201"/>
  <c r="BF201"/>
  <c r="AA201"/>
  <c r="Y201"/>
  <c r="W201"/>
  <c r="BK201"/>
  <c r="N201"/>
  <c r="BE201"/>
  <c r="BI200"/>
  <c r="BH200"/>
  <c r="BG200"/>
  <c r="BF200"/>
  <c r="AA200"/>
  <c r="Y200"/>
  <c r="W200"/>
  <c r="BK200"/>
  <c r="N200"/>
  <c r="BE200"/>
  <c r="BI199"/>
  <c r="BH199"/>
  <c r="BG199"/>
  <c r="BF199"/>
  <c r="AA199"/>
  <c r="Y199"/>
  <c r="W199"/>
  <c r="BK199"/>
  <c r="N199"/>
  <c r="BE199"/>
  <c r="BI198"/>
  <c r="BH198"/>
  <c r="BG198"/>
  <c r="BF198"/>
  <c r="AA198"/>
  <c r="Y198"/>
  <c r="W198"/>
  <c r="BK198"/>
  <c r="N198"/>
  <c r="BE198"/>
  <c r="BI197"/>
  <c r="BH197"/>
  <c r="BG197"/>
  <c r="BF197"/>
  <c r="AA197"/>
  <c r="Y197"/>
  <c r="W197"/>
  <c r="BK197"/>
  <c r="N197"/>
  <c r="BE197"/>
  <c r="BI196"/>
  <c r="BH196"/>
  <c r="BG196"/>
  <c r="BF196"/>
  <c r="AA196"/>
  <c r="AA195"/>
  <c r="Y196"/>
  <c r="Y195"/>
  <c r="W196"/>
  <c r="W195"/>
  <c r="BK196"/>
  <c r="BK195"/>
  <c r="N195"/>
  <c r="N196"/>
  <c r="BE196"/>
  <c r="N94"/>
  <c r="BI194"/>
  <c r="BH194"/>
  <c r="BG194"/>
  <c r="BF194"/>
  <c r="AA194"/>
  <c r="Y194"/>
  <c r="W194"/>
  <c r="BK194"/>
  <c r="N194"/>
  <c r="BE194"/>
  <c r="BI193"/>
  <c r="BH193"/>
  <c r="BG193"/>
  <c r="BF193"/>
  <c r="AA193"/>
  <c r="Y193"/>
  <c r="W193"/>
  <c r="BK193"/>
  <c r="N193"/>
  <c r="BE193"/>
  <c r="BI192"/>
  <c r="BH192"/>
  <c r="BG192"/>
  <c r="BF192"/>
  <c r="AA192"/>
  <c r="Y192"/>
  <c r="W192"/>
  <c r="BK192"/>
  <c r="N192"/>
  <c r="BE192"/>
  <c r="BI191"/>
  <c r="BH191"/>
  <c r="BG191"/>
  <c r="BF191"/>
  <c r="AA191"/>
  <c r="Y191"/>
  <c r="W191"/>
  <c r="BK191"/>
  <c r="N191"/>
  <c r="BE191"/>
  <c r="BI190"/>
  <c r="BH190"/>
  <c r="BG190"/>
  <c r="BF190"/>
  <c r="AA190"/>
  <c r="Y190"/>
  <c r="W190"/>
  <c r="BK190"/>
  <c r="N190"/>
  <c r="BE190"/>
  <c r="BI189"/>
  <c r="BH189"/>
  <c r="BG189"/>
  <c r="BF189"/>
  <c r="AA189"/>
  <c r="Y189"/>
  <c r="W189"/>
  <c r="BK189"/>
  <c r="N189"/>
  <c r="BE189"/>
  <c r="BI188"/>
  <c r="BH188"/>
  <c r="BG188"/>
  <c r="BF188"/>
  <c r="AA188"/>
  <c r="Y188"/>
  <c r="W188"/>
  <c r="BK188"/>
  <c r="N188"/>
  <c r="BE188"/>
  <c r="BI187"/>
  <c r="BH187"/>
  <c r="BG187"/>
  <c r="BF187"/>
  <c r="AA187"/>
  <c r="Y187"/>
  <c r="W187"/>
  <c r="BK187"/>
  <c r="N187"/>
  <c r="BE187"/>
  <c r="BI186"/>
  <c r="BH186"/>
  <c r="BG186"/>
  <c r="BF186"/>
  <c r="AA186"/>
  <c r="AA185"/>
  <c r="Y186"/>
  <c r="Y185"/>
  <c r="W186"/>
  <c r="W185"/>
  <c r="BK186"/>
  <c r="BK185"/>
  <c r="N185"/>
  <c r="N186"/>
  <c r="BE186"/>
  <c r="N93"/>
  <c r="BI184"/>
  <c r="BH184"/>
  <c r="BG184"/>
  <c r="BF184"/>
  <c r="AA184"/>
  <c r="Y184"/>
  <c r="W184"/>
  <c r="BK184"/>
  <c r="N184"/>
  <c r="BE184"/>
  <c r="BI183"/>
  <c r="BH183"/>
  <c r="BG183"/>
  <c r="BF183"/>
  <c r="AA183"/>
  <c r="Y183"/>
  <c r="W183"/>
  <c r="BK183"/>
  <c r="N183"/>
  <c r="BE183"/>
  <c r="BI182"/>
  <c r="BH182"/>
  <c r="BG182"/>
  <c r="BF182"/>
  <c r="AA182"/>
  <c r="Y182"/>
  <c r="W182"/>
  <c r="BK182"/>
  <c r="N182"/>
  <c r="BE182"/>
  <c r="BI181"/>
  <c r="BH181"/>
  <c r="BG181"/>
  <c r="BF181"/>
  <c r="AA181"/>
  <c r="Y181"/>
  <c r="W181"/>
  <c r="BK181"/>
  <c r="N181"/>
  <c r="BE181"/>
  <c r="BI180"/>
  <c r="BH180"/>
  <c r="BG180"/>
  <c r="BF180"/>
  <c r="AA180"/>
  <c r="Y180"/>
  <c r="W180"/>
  <c r="BK180"/>
  <c r="N180"/>
  <c r="BE180"/>
  <c r="BI179"/>
  <c r="BH179"/>
  <c r="BG179"/>
  <c r="BF179"/>
  <c r="AA179"/>
  <c r="Y179"/>
  <c r="W179"/>
  <c r="BK179"/>
  <c r="N179"/>
  <c r="BE179"/>
  <c r="BI178"/>
  <c r="BH178"/>
  <c r="BG178"/>
  <c r="BF178"/>
  <c r="AA178"/>
  <c r="Y178"/>
  <c r="W178"/>
  <c r="BK178"/>
  <c r="N178"/>
  <c r="BE178"/>
  <c r="BI177"/>
  <c r="BH177"/>
  <c r="BG177"/>
  <c r="BF177"/>
  <c r="AA177"/>
  <c r="Y177"/>
  <c r="W177"/>
  <c r="BK177"/>
  <c r="N177"/>
  <c r="BE177"/>
  <c r="BI176"/>
  <c r="BH176"/>
  <c r="BG176"/>
  <c r="BF176"/>
  <c r="AA176"/>
  <c r="Y176"/>
  <c r="W176"/>
  <c r="BK176"/>
  <c r="N176"/>
  <c r="BE176"/>
  <c r="BI175"/>
  <c r="BH175"/>
  <c r="BG175"/>
  <c r="BF175"/>
  <c r="AA175"/>
  <c r="Y175"/>
  <c r="W175"/>
  <c r="BK175"/>
  <c r="N175"/>
  <c r="BE175"/>
  <c r="BI174"/>
  <c r="BH174"/>
  <c r="BG174"/>
  <c r="BF174"/>
  <c r="AA174"/>
  <c r="Y174"/>
  <c r="W174"/>
  <c r="BK174"/>
  <c r="N174"/>
  <c r="BE174"/>
  <c r="BI173"/>
  <c r="BH173"/>
  <c r="BG173"/>
  <c r="BF173"/>
  <c r="AA173"/>
  <c r="AA172"/>
  <c r="Y173"/>
  <c r="Y172"/>
  <c r="W173"/>
  <c r="W172"/>
  <c r="BK173"/>
  <c r="BK172"/>
  <c r="N172"/>
  <c r="N173"/>
  <c r="BE173"/>
  <c r="N92"/>
  <c r="BI171"/>
  <c r="BH171"/>
  <c r="BG171"/>
  <c r="BF171"/>
  <c r="AA171"/>
  <c r="Y171"/>
  <c r="W171"/>
  <c r="BK171"/>
  <c r="N171"/>
  <c r="BE171"/>
  <c r="BI170"/>
  <c r="BH170"/>
  <c r="BG170"/>
  <c r="BF170"/>
  <c r="AA170"/>
  <c r="AA169"/>
  <c r="Y170"/>
  <c r="Y169"/>
  <c r="W170"/>
  <c r="W169"/>
  <c r="BK170"/>
  <c r="BK169"/>
  <c r="N169"/>
  <c r="N170"/>
  <c r="BE170"/>
  <c r="N91"/>
  <c r="BI168"/>
  <c r="BH168"/>
  <c r="BG168"/>
  <c r="BF168"/>
  <c r="AA168"/>
  <c r="Y168"/>
  <c r="W168"/>
  <c r="BK168"/>
  <c r="N168"/>
  <c r="BE168"/>
  <c r="BI167"/>
  <c r="BH167"/>
  <c r="BG167"/>
  <c r="BF167"/>
  <c r="AA167"/>
  <c r="Y167"/>
  <c r="W167"/>
  <c r="BK167"/>
  <c r="N167"/>
  <c r="BE167"/>
  <c r="BI166"/>
  <c r="BH166"/>
  <c r="BG166"/>
  <c r="BF166"/>
  <c r="AA166"/>
  <c r="Y166"/>
  <c r="W166"/>
  <c r="BK166"/>
  <c r="N166"/>
  <c r="BE166"/>
  <c r="BI165"/>
  <c r="BH165"/>
  <c r="BG165"/>
  <c r="BF165"/>
  <c r="AA165"/>
  <c r="AA164"/>
  <c r="Y165"/>
  <c r="Y164"/>
  <c r="W165"/>
  <c r="W164"/>
  <c r="BK165"/>
  <c r="BK164"/>
  <c r="N164"/>
  <c r="N165"/>
  <c r="BE165"/>
  <c r="N90"/>
  <c r="BI163"/>
  <c r="BH163"/>
  <c r="BG163"/>
  <c r="BF163"/>
  <c r="AA163"/>
  <c r="Y163"/>
  <c r="W163"/>
  <c r="BK163"/>
  <c r="N163"/>
  <c r="BE163"/>
  <c r="BI162"/>
  <c r="BH162"/>
  <c r="BG162"/>
  <c r="BF162"/>
  <c r="AA162"/>
  <c r="Y162"/>
  <c r="W162"/>
  <c r="BK162"/>
  <c r="N162"/>
  <c r="BE162"/>
  <c r="BI161"/>
  <c r="BH161"/>
  <c r="BG161"/>
  <c r="BF161"/>
  <c r="AA161"/>
  <c r="Y161"/>
  <c r="W161"/>
  <c r="BK161"/>
  <c r="N161"/>
  <c r="BE161"/>
  <c r="BI160"/>
  <c r="BH160"/>
  <c r="BG160"/>
  <c r="BF160"/>
  <c r="AA160"/>
  <c r="Y160"/>
  <c r="W160"/>
  <c r="BK160"/>
  <c r="N160"/>
  <c r="BE160"/>
  <c r="BI159"/>
  <c r="BH159"/>
  <c r="BG159"/>
  <c r="BF159"/>
  <c r="AA159"/>
  <c r="Y159"/>
  <c r="W159"/>
  <c r="BK159"/>
  <c r="N159"/>
  <c r="BE159"/>
  <c r="BI158"/>
  <c r="BH158"/>
  <c r="BG158"/>
  <c r="BF158"/>
  <c r="AA158"/>
  <c r="Y158"/>
  <c r="W158"/>
  <c r="BK158"/>
  <c r="N158"/>
  <c r="BE158"/>
  <c r="BI157"/>
  <c r="BH157"/>
  <c r="BG157"/>
  <c r="BF157"/>
  <c r="AA157"/>
  <c r="Y157"/>
  <c r="W157"/>
  <c r="BK157"/>
  <c r="N157"/>
  <c r="BE157"/>
  <c r="BI156"/>
  <c r="BH156"/>
  <c r="BG156"/>
  <c r="BF156"/>
  <c r="AA156"/>
  <c r="Y156"/>
  <c r="W156"/>
  <c r="BK156"/>
  <c r="N156"/>
  <c r="BE156"/>
  <c r="BI155"/>
  <c r="BH155"/>
  <c r="BG155"/>
  <c r="BF155"/>
  <c r="AA155"/>
  <c r="Y155"/>
  <c r="W155"/>
  <c r="BK155"/>
  <c r="N155"/>
  <c r="BE155"/>
  <c r="BI154"/>
  <c r="BH154"/>
  <c r="BG154"/>
  <c r="BF154"/>
  <c r="AA154"/>
  <c r="Y154"/>
  <c r="W154"/>
  <c r="BK154"/>
  <c r="N154"/>
  <c r="BE154"/>
  <c r="BI153"/>
  <c r="BH153"/>
  <c r="BG153"/>
  <c r="BF153"/>
  <c r="AA153"/>
  <c r="Y153"/>
  <c r="W153"/>
  <c r="BK153"/>
  <c r="N153"/>
  <c r="BE153"/>
  <c r="BI152"/>
  <c r="BH152"/>
  <c r="BG152"/>
  <c r="BF152"/>
  <c r="AA152"/>
  <c r="Y152"/>
  <c r="W152"/>
  <c r="BK152"/>
  <c r="N152"/>
  <c r="BE152"/>
  <c r="BI151"/>
  <c r="BH151"/>
  <c r="BG151"/>
  <c r="BF151"/>
  <c r="AA151"/>
  <c r="Y151"/>
  <c r="W151"/>
  <c r="BK151"/>
  <c r="N151"/>
  <c r="BE151"/>
  <c r="BI150"/>
  <c r="BH150"/>
  <c r="BG150"/>
  <c r="BF150"/>
  <c r="AA150"/>
  <c r="Y150"/>
  <c r="W150"/>
  <c r="BK150"/>
  <c r="N150"/>
  <c r="BE150"/>
  <c r="BI149"/>
  <c r="BH149"/>
  <c r="BG149"/>
  <c r="BF149"/>
  <c r="AA149"/>
  <c r="AA148"/>
  <c r="AA147"/>
  <c r="Y149"/>
  <c r="Y148"/>
  <c r="Y147"/>
  <c r="W149"/>
  <c r="W148"/>
  <c r="W147"/>
  <c i="1" r="AU88"/>
  <c i="2" r="BK149"/>
  <c r="BK148"/>
  <c r="N148"/>
  <c r="BK147"/>
  <c r="N147"/>
  <c r="N88"/>
  <c r="N149"/>
  <c r="BE149"/>
  <c r="N89"/>
  <c r="M144"/>
  <c r="F143"/>
  <c r="F141"/>
  <c r="F139"/>
  <c r="BI128"/>
  <c r="BH128"/>
  <c r="BG128"/>
  <c r="BF128"/>
  <c r="N128"/>
  <c r="BE128"/>
  <c r="BI127"/>
  <c r="BH127"/>
  <c r="BG127"/>
  <c r="BF127"/>
  <c r="N127"/>
  <c r="BE127"/>
  <c r="BI126"/>
  <c r="BH126"/>
  <c r="BG126"/>
  <c r="BF126"/>
  <c r="N126"/>
  <c r="BE126"/>
  <c r="BI125"/>
  <c r="BH125"/>
  <c r="BG125"/>
  <c r="BF125"/>
  <c r="N125"/>
  <c r="BE125"/>
  <c r="BI124"/>
  <c r="BH124"/>
  <c r="BG124"/>
  <c r="BF124"/>
  <c r="N124"/>
  <c r="BE124"/>
  <c r="BI123"/>
  <c r="H36"/>
  <c i="1" r="BD88"/>
  <c i="2" r="BH123"/>
  <c r="H35"/>
  <c i="1" r="BC88"/>
  <c i="2" r="BG123"/>
  <c r="H34"/>
  <c i="1" r="BB88"/>
  <c i="2" r="BF123"/>
  <c r="M33"/>
  <c i="1" r="AW88"/>
  <c i="2" r="H33"/>
  <c i="1" r="BA88"/>
  <c i="2" r="N123"/>
  <c r="N122"/>
  <c r="L130"/>
  <c r="BE123"/>
  <c r="M32"/>
  <c i="1" r="AV88"/>
  <c i="2" r="H32"/>
  <c i="1" r="AZ88"/>
  <c i="2" r="M28"/>
  <c i="1" r="AS88"/>
  <c i="2" r="M27"/>
  <c r="M84"/>
  <c r="F83"/>
  <c r="F81"/>
  <c r="F79"/>
  <c r="M30"/>
  <c i="1" r="AG88"/>
  <c i="2" r="L38"/>
  <c r="O18"/>
  <c r="E18"/>
  <c r="M143"/>
  <c r="M83"/>
  <c r="O17"/>
  <c r="O15"/>
  <c r="E15"/>
  <c r="F144"/>
  <c r="F84"/>
  <c r="O14"/>
  <c r="O9"/>
  <c r="M141"/>
  <c r="M81"/>
  <c r="F6"/>
  <c r="F138"/>
  <c r="F78"/>
  <c i="1" r="CK106"/>
  <c r="CJ106"/>
  <c r="CI106"/>
  <c r="CC106"/>
  <c r="CH106"/>
  <c r="CB106"/>
  <c r="CG106"/>
  <c r="CA106"/>
  <c r="CF106"/>
  <c r="BZ106"/>
  <c r="CE106"/>
  <c r="CK105"/>
  <c r="CJ105"/>
  <c r="CI105"/>
  <c r="CC105"/>
  <c r="CH105"/>
  <c r="CB105"/>
  <c r="CG105"/>
  <c r="CA105"/>
  <c r="CF105"/>
  <c r="BZ105"/>
  <c r="CE105"/>
  <c r="CK104"/>
  <c r="CJ104"/>
  <c r="CI104"/>
  <c r="CC104"/>
  <c r="CH104"/>
  <c r="CB104"/>
  <c r="CG104"/>
  <c r="CA104"/>
  <c r="CF104"/>
  <c r="BZ104"/>
  <c r="CE104"/>
  <c r="CK103"/>
  <c r="CJ103"/>
  <c r="CI103"/>
  <c r="CH103"/>
  <c r="CG103"/>
  <c r="CF103"/>
  <c r="BZ103"/>
  <c r="CE103"/>
  <c r="BD87"/>
  <c r="W35"/>
  <c r="BC87"/>
  <c r="W34"/>
  <c r="BB87"/>
  <c r="W33"/>
  <c r="BA87"/>
  <c r="W32"/>
  <c r="AZ87"/>
  <c r="AY87"/>
  <c r="AX87"/>
  <c r="AW87"/>
  <c r="AK32"/>
  <c r="AV87"/>
  <c r="AU87"/>
  <c r="AT87"/>
  <c r="AS87"/>
  <c r="AG87"/>
  <c r="AK26"/>
  <c r="AG106"/>
  <c r="CD106"/>
  <c r="AV106"/>
  <c r="BY106"/>
  <c r="AN106"/>
  <c r="AG105"/>
  <c r="CD105"/>
  <c r="AV105"/>
  <c r="BY105"/>
  <c r="AN105"/>
  <c r="AG104"/>
  <c r="CD104"/>
  <c r="AV104"/>
  <c r="BY104"/>
  <c r="AN104"/>
  <c r="AG103"/>
  <c r="AG102"/>
  <c r="AK27"/>
  <c r="AG108"/>
  <c r="CD103"/>
  <c r="W31"/>
  <c r="AV103"/>
  <c r="BY103"/>
  <c r="AK31"/>
  <c r="AN103"/>
  <c r="AN102"/>
  <c r="AT100"/>
  <c r="AN100"/>
  <c r="AT99"/>
  <c r="AN99"/>
  <c r="AT98"/>
  <c r="AN98"/>
  <c r="AT97"/>
  <c r="AN97"/>
  <c r="AT96"/>
  <c r="AN96"/>
  <c r="AT95"/>
  <c r="AN95"/>
  <c r="AT94"/>
  <c r="AN94"/>
  <c r="AT93"/>
  <c r="AN93"/>
  <c r="AT92"/>
  <c r="AN92"/>
  <c r="AT91"/>
  <c r="AN91"/>
  <c r="AT90"/>
  <c r="AN90"/>
  <c r="AT89"/>
  <c r="AN89"/>
  <c r="AT88"/>
  <c r="AN88"/>
  <c r="AN87"/>
  <c r="AN108"/>
  <c r="AM83"/>
  <c r="L83"/>
  <c r="AM82"/>
  <c r="L82"/>
  <c r="AM80"/>
  <c r="L80"/>
  <c r="L78"/>
  <c r="L77"/>
  <c r="AK29"/>
  <c r="AK37"/>
</calcChain>
</file>

<file path=xl/sharedStrings.xml><?xml version="1.0" encoding="utf-8"?>
<sst xmlns="http://schemas.openxmlformats.org/spreadsheetml/2006/main">
  <si>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</si>
  <si>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</si>
  <si>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</si>
  <si>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</si>
  <si>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</si>
  <si>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</si>
  <si>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</si>
  <si>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</si>
  <si>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 xml:space="preserve">&gt;&gt;  skryté sloupce  &lt;&lt;</t>
  </si>
  <si>
    <t>0,01</t>
  </si>
  <si>
    <t>21</t>
  </si>
  <si>
    <t>15</t>
  </si>
  <si>
    <t>SOUHRNNÝ LIST STAVBY</t>
  </si>
  <si>
    <t xml:space="preserve">v ---  níže se nacházejí doplnkové a pomocné údaje k sestavám  --- v</t>
  </si>
  <si>
    <t>Návod na vyplnění</t>
  </si>
  <si>
    <t>0,001</t>
  </si>
  <si>
    <t>Kód:</t>
  </si>
  <si>
    <t>Hostivice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</si>
  <si>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</si>
  <si>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</si>
  <si>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Novostavba 2. areálu MŠ Hostivice - Finalizace projektu</t>
  </si>
  <si>
    <t>JKSO:</t>
  </si>
  <si>
    <t/>
  </si>
  <si>
    <t>CC-CZ:</t>
  </si>
  <si>
    <t>Místo:</t>
  </si>
  <si>
    <t xml:space="preserve"> </t>
  </si>
  <si>
    <t>Datum:</t>
  </si>
  <si>
    <t>1. 3. 2018</t>
  </si>
  <si>
    <t>Objednatel:</t>
  </si>
  <si>
    <t>IČ:</t>
  </si>
  <si>
    <t>00241237</t>
  </si>
  <si>
    <t>Město Hostivice</t>
  </si>
  <si>
    <t>DIČ:</t>
  </si>
  <si>
    <t>Zhotovitel:</t>
  </si>
  <si>
    <t>Vyplň údaj</t>
  </si>
  <si>
    <t>Projektant:</t>
  </si>
  <si>
    <t>True</t>
  </si>
  <si>
    <t>Zpracovatel:</t>
  </si>
  <si>
    <t>18198228</t>
  </si>
  <si>
    <t>PROfi Jihlava spol. s.r.o.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</si>
  <si>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</si>
  <si>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</si>
  <si>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</si>
  <si>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</si>
  <si>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</si>
  <si>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</si>
  <si>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</si>
  <si>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</si>
  <si>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</si>
  <si>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</si>
  <si>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</si>
  <si>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</si>
  <si>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</si>
  <si>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</si>
  <si>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</si>
  <si>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</si>
  <si>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</si>
  <si>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</si>
  <si>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</si>
  <si>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</si>
  <si>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</si>
  <si>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</si>
  <si>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</si>
  <si>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</si>
  <si>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</si>
  <si>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</si>
  <si>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</si>
  <si>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</si>
  <si>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</si>
  <si>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</si>
  <si>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</si>
  <si>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</si>
  <si>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</si>
  <si>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</si>
  <si>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</si>
  <si>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</si>
  <si>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</si>
  <si>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</si>
  <si>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</si>
  <si>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</si>
  <si>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</si>
  <si>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</si>
  <si>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</si>
  <si>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{b8e1475e-6c39-4d9d-8e85-08d3702f94b4}</t>
  </si>
  <si>
    <t>{00000000-0000-0000-0000-000000000000}</t>
  </si>
  <si>
    <t>/</t>
  </si>
  <si>
    <t>D.1_VÝKAZ_VÝMĚR</t>
  </si>
  <si>
    <t>Stavební část</t>
  </si>
  <si>
    <t>1</t>
  </si>
  <si>
    <t>{34e5c635-1d57-4682-b20c-36a0b911a515}</t>
  </si>
  <si>
    <t>D.1.4 A</t>
  </si>
  <si>
    <t>Zdravotně technické instalace + plyn</t>
  </si>
  <si>
    <t>{b86a681c-bff9-40c4-88ba-7aa0c5cc4653}</t>
  </si>
  <si>
    <t>D 1.4_B_Vytápění UT</t>
  </si>
  <si>
    <t>Vzduchotechnika a vytápění, chlazení, větrání - UT</t>
  </si>
  <si>
    <t>{69affd2c-b2f1-4dfb-a9d6-d78a12d102f4}</t>
  </si>
  <si>
    <t>D.1.4_B</t>
  </si>
  <si>
    <t>Vzduchotechnika a vytápění, chlazení, větrání - VZD</t>
  </si>
  <si>
    <t>{cb78ebc6-11b6-4f8f-95e9-e34d26dd4ad8}</t>
  </si>
  <si>
    <t>D.1.4_D</t>
  </si>
  <si>
    <t>Silnoproudá elektrotechnika včetně ochrany před bleskem</t>
  </si>
  <si>
    <t>{e48514c7-fc66-4732-b754-a91feb0e94e1}</t>
  </si>
  <si>
    <t>D.1.4</t>
  </si>
  <si>
    <t>E -Gastro</t>
  </si>
  <si>
    <t>{507fd32c-b984-4f06-94af-80f924ad31e9}</t>
  </si>
  <si>
    <t>D.2.IO.01</t>
  </si>
  <si>
    <t>Přeložka kanalizace a vodovodu vč. přípojek</t>
  </si>
  <si>
    <t>{336d0f60-1e35-4958-a6dd-f6c5ae950537}</t>
  </si>
  <si>
    <t>D.2 IO.02 Zadání</t>
  </si>
  <si>
    <t>Přípojka plynovodu</t>
  </si>
  <si>
    <t>{dfef5439-de18-482a-971b-2aada66a1412}</t>
  </si>
  <si>
    <t>D.2 IO.03</t>
  </si>
  <si>
    <t>Přípojka NN a přeložka VO - NN</t>
  </si>
  <si>
    <t>{edd52ec2-3658-45e4-bc53-6b63cc94e8b4}</t>
  </si>
  <si>
    <t>D.2 IO 03_</t>
  </si>
  <si>
    <t>Přípojka NN a přeložka VO - Přeložka VN</t>
  </si>
  <si>
    <t>{334fc8cc-5025-496f-a933-f5b63c0cb6e0}</t>
  </si>
  <si>
    <t>D.2 IO 03</t>
  </si>
  <si>
    <t>Přípojka NN a přeložka VO - VO</t>
  </si>
  <si>
    <t>{0db4af3e-626a-4867-b7dd-1da82b3dfb4d}</t>
  </si>
  <si>
    <t>D.2 IO.04</t>
  </si>
  <si>
    <t>Komunikace - parkoviště</t>
  </si>
  <si>
    <t>{077f4360-7e88-44ca-a844-924f03e31c55}</t>
  </si>
  <si>
    <t>D.2.IO.05</t>
  </si>
  <si>
    <t>Terénní úpravy - oplocení a chodník k MŠ</t>
  </si>
  <si>
    <t>{61343f74-b5e3-40a9-b3e9-15b28cf92a3d}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</si>
  <si>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</si>
  <si>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</si>
  <si>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</si>
  <si>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</si>
  <si>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</si>
  <si>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</si>
  <si>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</si>
  <si>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</si>
  <si>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</si>
  <si>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</si>
  <si>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</si>
  <si>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</si>
  <si>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</si>
  <si>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</si>
  <si>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</si>
  <si>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</si>
  <si>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</si>
  <si>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D.1_VÝKAZ_VÝMĚR - Stavební část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</si>
  <si>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</si>
  <si>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</si>
  <si>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</si>
  <si>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</si>
  <si>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</si>
  <si>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</si>
  <si>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3 - Svislé a kompletní konstrukce</t>
  </si>
  <si>
    <t>33 - Sloupy a pilíře, stožáry a rámové stojky</t>
  </si>
  <si>
    <t>38 - Různé kompletní konstrukce</t>
  </si>
  <si>
    <t>4 - Vodorovné konstrukce</t>
  </si>
  <si>
    <t>61 - Úprava povrchů vnitřní</t>
  </si>
  <si>
    <t>62 - Úprava povrchů vnější</t>
  </si>
  <si>
    <t>63 - Podlahy a podlahové konstrukce</t>
  </si>
  <si>
    <t>64 - Vyplně otvorů</t>
  </si>
  <si>
    <t>711 - Izolace proti vodě a vlhkosti</t>
  </si>
  <si>
    <t>713 - Izolace tepelné</t>
  </si>
  <si>
    <t>714 - Izolace akustické a protiotřesová opatření</t>
  </si>
  <si>
    <t>725 - ZTI - zařizovací předměty</t>
  </si>
  <si>
    <t>760 - Konstrukce sádrokartonové</t>
  </si>
  <si>
    <t>762 - Konstrukce tesařské</t>
  </si>
  <si>
    <t>764 - Konstrukce klempířské</t>
  </si>
  <si>
    <t>766 - Konstrukce truhlářské</t>
  </si>
  <si>
    <t>767 - Konstrukce zámečnické</t>
  </si>
  <si>
    <t>769 - Výrobky z hliníku</t>
  </si>
  <si>
    <t>771 - Podlahy z dlaždic keramických</t>
  </si>
  <si>
    <t>775 - Podlahy vlysové a parkety</t>
  </si>
  <si>
    <t>776 - Podlahy povlakové</t>
  </si>
  <si>
    <t>780 - Výrobky z plastů</t>
  </si>
  <si>
    <t>781 - Obklady keramické</t>
  </si>
  <si>
    <t>783 - Nátěry</t>
  </si>
  <si>
    <t>784 - Malby</t>
  </si>
  <si>
    <t>89 - Ostatní konstrukce a práce na trubním vedení</t>
  </si>
  <si>
    <t>90 - Přípravné a přidružené práce</t>
  </si>
  <si>
    <t>94 - Lešení a stavební výtahy</t>
  </si>
  <si>
    <t>95 - Různé dokončující konstrukce a práce na pozemních stavbách</t>
  </si>
  <si>
    <t>97 - Prorážení otvorů a ostatní bourací práce</t>
  </si>
  <si>
    <t>99 - Přesun hmot</t>
  </si>
  <si>
    <t>H03 - Výtahy, zvedací zařízení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</si>
  <si>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</si>
  <si>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</si>
  <si>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</si>
  <si>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</si>
  <si>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</si>
  <si>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</si>
  <si>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</si>
  <si>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</si>
  <si>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</si>
  <si>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</si>
  <si>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</si>
  <si>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</si>
  <si>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</si>
  <si>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</si>
  <si>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</si>
  <si>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</si>
  <si>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</si>
  <si>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</si>
  <si>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</si>
  <si>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</si>
  <si>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</si>
  <si>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</si>
  <si>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</si>
  <si>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</si>
  <si>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M</t>
  </si>
  <si>
    <t>317 16-8121</t>
  </si>
  <si>
    <t>Překlad keramický plochý š 14,5 cm dl 100 cm</t>
  </si>
  <si>
    <t>kus</t>
  </si>
  <si>
    <t>8</t>
  </si>
  <si>
    <t>4</t>
  </si>
  <si>
    <t>317 16-8122</t>
  </si>
  <si>
    <t>Překlad keramický plochý š 14,5 cm dl 125 cm</t>
  </si>
  <si>
    <t>3</t>
  </si>
  <si>
    <t>317 16-8124</t>
  </si>
  <si>
    <t>Překlad keramický plochý š 14,5 cm dl 175 cm</t>
  </si>
  <si>
    <t>6</t>
  </si>
  <si>
    <t>317 16-8127</t>
  </si>
  <si>
    <t>Překlad keramický plochý š 14,5 cm dl 250 cm</t>
  </si>
  <si>
    <t>5</t>
  </si>
  <si>
    <t>317 16-8130</t>
  </si>
  <si>
    <t>Překlad keramický vysoký v 23,8 cm dl 100 cm</t>
  </si>
  <si>
    <t>10</t>
  </si>
  <si>
    <t>317 16-8131</t>
  </si>
  <si>
    <t>Překlad keramický vysoký v 23,8 cm dl 125 cm</t>
  </si>
  <si>
    <t>12</t>
  </si>
  <si>
    <t>7</t>
  </si>
  <si>
    <t>317 16-8132</t>
  </si>
  <si>
    <t>Překlad keramický vysoký v 23,8 cm dl 150 cm</t>
  </si>
  <si>
    <t>14</t>
  </si>
  <si>
    <t>317 16-8133</t>
  </si>
  <si>
    <t>Překlad keramický vysoký v 23,8 cm dl 175 cm</t>
  </si>
  <si>
    <t>16</t>
  </si>
  <si>
    <t>9</t>
  </si>
  <si>
    <t>346 24-4381</t>
  </si>
  <si>
    <t>Plentování jednostranné v do 200 mm válcovaných nosníků cihlami</t>
  </si>
  <si>
    <t>m2</t>
  </si>
  <si>
    <t>18</t>
  </si>
  <si>
    <t>K</t>
  </si>
  <si>
    <t>3112386PC</t>
  </si>
  <si>
    <t>Zdivo nosné vnější tepelně izolační z cihel broušených P+D P10 tl.500 mm U=0,18W/m2K na pistolovou pěnu</t>
  </si>
  <si>
    <t>M2</t>
  </si>
  <si>
    <t>20</t>
  </si>
  <si>
    <t>11</t>
  </si>
  <si>
    <t>3112381PC</t>
  </si>
  <si>
    <t>Zdivo nosné vnitřní z cihel broušených P+D P10 tl.300 mm U=0,18W/m2K pevnosti P 10 lepených pistolovou pěnou</t>
  </si>
  <si>
    <t>22</t>
  </si>
  <si>
    <t>3422481PC</t>
  </si>
  <si>
    <t>Příčky z cihel broušených P+D tl.140 mm pevnosti P10 lepených pistolovou pěnou</t>
  </si>
  <si>
    <t>24</t>
  </si>
  <si>
    <t>13</t>
  </si>
  <si>
    <t>3422481PC.1</t>
  </si>
  <si>
    <t>Příčky z cihel broušených P+D tl.80 mm pevnosti P10 lepených pistolovou pěnou</t>
  </si>
  <si>
    <t>26</t>
  </si>
  <si>
    <t>342 27-2148</t>
  </si>
  <si>
    <t>Příčky tl 50 mm z pórobetonových přesných hladkých příčkovek objemové hmotnosti 500 kg/m3</t>
  </si>
  <si>
    <t>28</t>
  </si>
  <si>
    <t>342 27-2523</t>
  </si>
  <si>
    <t>Příčky tl 150 mm z pórobetonových přesných hladkých příčkovek objemové hmotnosti 500 kg/m3</t>
  </si>
  <si>
    <t>30</t>
  </si>
  <si>
    <t>330 32-1610</t>
  </si>
  <si>
    <t>Sloupy nebo pilíře ze ŽB tř. C 30/37</t>
  </si>
  <si>
    <t>m3</t>
  </si>
  <si>
    <t>32</t>
  </si>
  <si>
    <t>17</t>
  </si>
  <si>
    <t>331 35-1101</t>
  </si>
  <si>
    <t>Zřízení bednění sloupů čtyřúhelníkových v do 4 m</t>
  </si>
  <si>
    <t>34</t>
  </si>
  <si>
    <t>331 35-1102</t>
  </si>
  <si>
    <t>Odstranění bednění sloupů čtyřúhelníkových v do 4 m</t>
  </si>
  <si>
    <t>36</t>
  </si>
  <si>
    <t>19</t>
  </si>
  <si>
    <t>331 36-1821</t>
  </si>
  <si>
    <t>Výztuž sloupů hranatých betonářskou ocelí 10 505</t>
  </si>
  <si>
    <t>t</t>
  </si>
  <si>
    <t>38</t>
  </si>
  <si>
    <t>389 38-1001</t>
  </si>
  <si>
    <t>Dobetonování prefabrikovaných konstrukcí</t>
  </si>
  <si>
    <t>40</t>
  </si>
  <si>
    <t>389 36-1001</t>
  </si>
  <si>
    <t>Doplňující výztuž prefabrikovaných konstrukcí z betonářské oceli</t>
  </si>
  <si>
    <t>42</t>
  </si>
  <si>
    <t>411 32-1616</t>
  </si>
  <si>
    <t>Stropy deskové ze ŽB tř. C 30/37</t>
  </si>
  <si>
    <t>44</t>
  </si>
  <si>
    <t>23</t>
  </si>
  <si>
    <t>4113511PC</t>
  </si>
  <si>
    <t>Systémové bednění stropů, podpěrná konstrukce; zřízení, odstranění</t>
  </si>
  <si>
    <t>46</t>
  </si>
  <si>
    <t>411 36-2021</t>
  </si>
  <si>
    <t>Výztuž stropů svařovanými sítěmi Kari</t>
  </si>
  <si>
    <t>48</t>
  </si>
  <si>
    <t>25</t>
  </si>
  <si>
    <t>413 32-1616</t>
  </si>
  <si>
    <t>Nosníky ze ŽB tř. C 30/37</t>
  </si>
  <si>
    <t>50</t>
  </si>
  <si>
    <t>4133511PC</t>
  </si>
  <si>
    <t>Systémové bednění průvlaků, podpěrná konstrukce; zřízení, odstranění</t>
  </si>
  <si>
    <t>52</t>
  </si>
  <si>
    <t>27</t>
  </si>
  <si>
    <t>417 32-1616</t>
  </si>
  <si>
    <t>Ztužující pásy a věnce ze ŽB tř. C 30/37</t>
  </si>
  <si>
    <t>54</t>
  </si>
  <si>
    <t>417 35-1115</t>
  </si>
  <si>
    <t>Zřízení bednění ztužujících věnců</t>
  </si>
  <si>
    <t>56</t>
  </si>
  <si>
    <t>29</t>
  </si>
  <si>
    <t>417 35-1116</t>
  </si>
  <si>
    <t>Odstranění bednění ztužujících věnců</t>
  </si>
  <si>
    <t>58</t>
  </si>
  <si>
    <t>417 13-1135</t>
  </si>
  <si>
    <t>Montáž izolace tepelné betonových konstrukcí z pásů, dílců, desek vně objektu</t>
  </si>
  <si>
    <t>60</t>
  </si>
  <si>
    <t>31</t>
  </si>
  <si>
    <t>283 P.C.</t>
  </si>
  <si>
    <t>Polystyrenové fasádní desky EPS 100F 1000×1000 MM</t>
  </si>
  <si>
    <t>M3</t>
  </si>
  <si>
    <t>62</t>
  </si>
  <si>
    <t>411 12-1232</t>
  </si>
  <si>
    <t>Montáž prefabrikovaných ŽB stropů ze stropních desek dl do 1800 mm</t>
  </si>
  <si>
    <t>64</t>
  </si>
  <si>
    <t>33</t>
  </si>
  <si>
    <t>59341729</t>
  </si>
  <si>
    <t>Deska stropní vylehčená PZD 149/29/9 V3 149x29x9 cm</t>
  </si>
  <si>
    <t>66</t>
  </si>
  <si>
    <t>611 32-1141</t>
  </si>
  <si>
    <t>Vápenocementová omítka štuková dvouvrstvá vnitřních stropů rovných nanášená ručně</t>
  </si>
  <si>
    <t>68</t>
  </si>
  <si>
    <t>35</t>
  </si>
  <si>
    <t>611 32-1145</t>
  </si>
  <si>
    <t>Vápenocementová omítka štuková dvouvrstvá vnitřních schodišťových konstrukcí nanášená ručně</t>
  </si>
  <si>
    <t>70</t>
  </si>
  <si>
    <t>611 14-2002</t>
  </si>
  <si>
    <t>Potažení vnitřních stropů sklovláknitým pletivem</t>
  </si>
  <si>
    <t>72</t>
  </si>
  <si>
    <t>37</t>
  </si>
  <si>
    <t>612 32-1141</t>
  </si>
  <si>
    <t>Vápenocementová omítka štuková dvouvrstvá vnitřních stěn nanášená ručně</t>
  </si>
  <si>
    <t>74</t>
  </si>
  <si>
    <t>612 32-1121</t>
  </si>
  <si>
    <t>Vápenocementová omítka hladká jednovrstvá vnitřních stěn nanášená ručně</t>
  </si>
  <si>
    <t>76</t>
  </si>
  <si>
    <t>39</t>
  </si>
  <si>
    <t>612 14-2002</t>
  </si>
  <si>
    <t>Potažení vnitřních stěn sklovláknitým pletivem</t>
  </si>
  <si>
    <t>78</t>
  </si>
  <si>
    <t>613 32-1141</t>
  </si>
  <si>
    <t>Vápenocementová omítka štuková dvouvrstvá vnitřních pilířů nebo sloupů nanášená ručně</t>
  </si>
  <si>
    <t>80</t>
  </si>
  <si>
    <t>41</t>
  </si>
  <si>
    <t>613 14-2002</t>
  </si>
  <si>
    <t>Potažení vnitřních pilířů nebo sloupů sklovláknitým pletivem</t>
  </si>
  <si>
    <t>82</t>
  </si>
  <si>
    <t>612 32-1111</t>
  </si>
  <si>
    <t>Vápenocementová omítka hrubá jednovrstvá zatřená vnitřních stěn nanášená ručně</t>
  </si>
  <si>
    <t>84</t>
  </si>
  <si>
    <t>43</t>
  </si>
  <si>
    <t>622 21-1011</t>
  </si>
  <si>
    <t>Montáž zateplení vnějších stěn z polystyrénových desek tl do 80 mm</t>
  </si>
  <si>
    <t>86</t>
  </si>
  <si>
    <t>Deska z extrudovaného polystyrénu XPS tl.50 mm</t>
  </si>
  <si>
    <t>88</t>
  </si>
  <si>
    <t>45</t>
  </si>
  <si>
    <t>622 32-1121</t>
  </si>
  <si>
    <t>Vápenocementová omítka hladká jednovrstvá vnějších stěn nanášená ručně</t>
  </si>
  <si>
    <t>90</t>
  </si>
  <si>
    <t>622 53-1011</t>
  </si>
  <si>
    <t>Tenkovrstvá silikonová zrnitá omítka tl. 1,5 mm včetně penetrace vnějších stěn</t>
  </si>
  <si>
    <t>92</t>
  </si>
  <si>
    <t>47</t>
  </si>
  <si>
    <t>622 53-1021</t>
  </si>
  <si>
    <t>Tenkovrstvá silikonová zrnitá omítka tl. 2,0 mm včetně penetrace vnějších stěn</t>
  </si>
  <si>
    <t>94</t>
  </si>
  <si>
    <t>621 21-1001</t>
  </si>
  <si>
    <t>Montáž zateplení vnějších podhledů z polystyrénových desek tl do 40 mm</t>
  </si>
  <si>
    <t>96</t>
  </si>
  <si>
    <t>49</t>
  </si>
  <si>
    <t>28375931</t>
  </si>
  <si>
    <t>Deska fasádní polystyrénová EPS 70 F 1000 x 500 x 30 mm</t>
  </si>
  <si>
    <t>98</t>
  </si>
  <si>
    <t>621 53-1011</t>
  </si>
  <si>
    <t>Tenkovrstvá silikonová zrnitá omítka tl. 1,5 mm včetně penetrace vnějších podhledů</t>
  </si>
  <si>
    <t>100</t>
  </si>
  <si>
    <t>51</t>
  </si>
  <si>
    <t>622 27-20PC</t>
  </si>
  <si>
    <t>Montáž odvětrávané fasády stěn šroubováním na ocelový pozinkovaný rošt bez tepelné izolace</t>
  </si>
  <si>
    <t>102</t>
  </si>
  <si>
    <t>Před.cena</t>
  </si>
  <si>
    <t>Fasádní desky 6 mm B2</t>
  </si>
  <si>
    <t>104</t>
  </si>
  <si>
    <t>53</t>
  </si>
  <si>
    <t>622 27-20PC.1</t>
  </si>
  <si>
    <t>Montáž odvětrávané fasády ostění nebo nadpraží šroubováním na ocelový pozinkovaný rošt</t>
  </si>
  <si>
    <t>m</t>
  </si>
  <si>
    <t>106</t>
  </si>
  <si>
    <t>108</t>
  </si>
  <si>
    <t>55</t>
  </si>
  <si>
    <t>110</t>
  </si>
  <si>
    <t>622 14-2002</t>
  </si>
  <si>
    <t>Potažení vnějších stěn sklovláknitým pletivem</t>
  </si>
  <si>
    <t>112</t>
  </si>
  <si>
    <t>57</t>
  </si>
  <si>
    <t>637 21-1112</t>
  </si>
  <si>
    <t>Okapový chodník z betonových dlaždic 500×500×50 mm do lože z kameniva</t>
  </si>
  <si>
    <t>114</t>
  </si>
  <si>
    <t>564 81-1111</t>
  </si>
  <si>
    <t>Podklad ze štěrkodrtě ŠD tl 50 mm</t>
  </si>
  <si>
    <t>116</t>
  </si>
  <si>
    <t>59</t>
  </si>
  <si>
    <t>564 83-1111</t>
  </si>
  <si>
    <t>Podklad ze štěrkodrtě ŠD tl 100 mm</t>
  </si>
  <si>
    <t>118</t>
  </si>
  <si>
    <t>564 86-1111</t>
  </si>
  <si>
    <t>Podklad ze štěrkodrtě ŠD tl 200 mm</t>
  </si>
  <si>
    <t>120</t>
  </si>
  <si>
    <t>61</t>
  </si>
  <si>
    <t>916 23-1213</t>
  </si>
  <si>
    <t>Osazení chodníkového obrubníku betonového stojatého s boční opěrou do lože z betonu prostého</t>
  </si>
  <si>
    <t>122</t>
  </si>
  <si>
    <t>59217330</t>
  </si>
  <si>
    <t>Obrubník betonový zahradní přírodní šedá ABO 45-25 100x5x25 cm</t>
  </si>
  <si>
    <t>124</t>
  </si>
  <si>
    <t>63</t>
  </si>
  <si>
    <t>631 31-1124</t>
  </si>
  <si>
    <t>Mazanina tl do 120 mm z betonu prostého tř. C 16/20</t>
  </si>
  <si>
    <t>126</t>
  </si>
  <si>
    <t>632 45-1455</t>
  </si>
  <si>
    <t>Potěr pískocementový tl do 50 mm tř. C 20 běžný</t>
  </si>
  <si>
    <t>128</t>
  </si>
  <si>
    <t>65</t>
  </si>
  <si>
    <t>6313422PC</t>
  </si>
  <si>
    <t>Cementový litý potěr tl.do 100 mm</t>
  </si>
  <si>
    <t>130</t>
  </si>
  <si>
    <t>632 45-1425</t>
  </si>
  <si>
    <t>Potěr pískocementový tl do 20 mm tř. C 20 běžný</t>
  </si>
  <si>
    <t>132</t>
  </si>
  <si>
    <t>67</t>
  </si>
  <si>
    <t>642 94-6111</t>
  </si>
  <si>
    <t>Osazování pouzdra posuvných dveří s jednou kapsou pro jedno křídlo šířky do 800 mm do zděné příčky</t>
  </si>
  <si>
    <t>134</t>
  </si>
  <si>
    <t>55331622</t>
  </si>
  <si>
    <t>Pouzdro stavební STANDARD S700-081 800 mm</t>
  </si>
  <si>
    <t>136</t>
  </si>
  <si>
    <t>69</t>
  </si>
  <si>
    <t>642 94-4121</t>
  </si>
  <si>
    <t>Osazování ocelových zárubní dodatečné pl do 2,5 m2</t>
  </si>
  <si>
    <t>138</t>
  </si>
  <si>
    <t>553 P.C.</t>
  </si>
  <si>
    <t>Zárubeň ocelová pro běžné zdění pro tl.stěny 150 mm 600 L/P</t>
  </si>
  <si>
    <t>KS</t>
  </si>
  <si>
    <t>140</t>
  </si>
  <si>
    <t>71</t>
  </si>
  <si>
    <t>553 P.C..1</t>
  </si>
  <si>
    <t>Zárubeň ocelová pro běžné zdění pro tl.stěny 150 mm 700 L/P</t>
  </si>
  <si>
    <t>142</t>
  </si>
  <si>
    <t>553 P.C..2</t>
  </si>
  <si>
    <t>Zárubeň ocelová pro běžné zdění pro tl.stěny 150 mm 800 L/P</t>
  </si>
  <si>
    <t>144</t>
  </si>
  <si>
    <t>73</t>
  </si>
  <si>
    <t>553 P.C..3</t>
  </si>
  <si>
    <t>Zárubeň ocelová pro běžné zdění pro tl.stěny 150 mm 800×1350 L/P</t>
  </si>
  <si>
    <t>146</t>
  </si>
  <si>
    <t>711 11-1001</t>
  </si>
  <si>
    <t>Provedení izolace proti zemní vlhkosti vodorovné za studena nátěrem penetračním</t>
  </si>
  <si>
    <t>148</t>
  </si>
  <si>
    <t>75</t>
  </si>
  <si>
    <t>711 11-2001</t>
  </si>
  <si>
    <t>Provedení izolace proti zemní vlhkosti svislé za studena nátěrem penetračním</t>
  </si>
  <si>
    <t>150</t>
  </si>
  <si>
    <t>111 P.C.</t>
  </si>
  <si>
    <t>Penetrační asfaltový nátěr</t>
  </si>
  <si>
    <t>KG</t>
  </si>
  <si>
    <t>152</t>
  </si>
  <si>
    <t>77</t>
  </si>
  <si>
    <t>711 14-1559</t>
  </si>
  <si>
    <t>Provedení izolace proti zemní vlhkosti pásy přitavením vodorovné NAIP</t>
  </si>
  <si>
    <t>154</t>
  </si>
  <si>
    <t>711 14-2559</t>
  </si>
  <si>
    <t>Provedení izolace proti zemní vlhkosti pásy přitavením svislé NAIP</t>
  </si>
  <si>
    <t>156</t>
  </si>
  <si>
    <t>79</t>
  </si>
  <si>
    <t>628 P.C.</t>
  </si>
  <si>
    <t>Hydroizolační pás z SBS modifikovaného asfaltu s nosnou vložkou ze skleněné tkaniny plošné hmotnosti 200g/m2. Na horním povrchu je opatřen jemným separačním posypem. Na spodním povrchu je opatřen separační PE fólií</t>
  </si>
  <si>
    <t>158</t>
  </si>
  <si>
    <t>7114931PC</t>
  </si>
  <si>
    <t>Izolace proti podpovrchové a tlakové vodě vodorovná těsnicí stěrkou</t>
  </si>
  <si>
    <t>160</t>
  </si>
  <si>
    <t>81</t>
  </si>
  <si>
    <t>7114931PC.1</t>
  </si>
  <si>
    <t>Izolace proti podpovrchové a tlakové vodě svislá těsnicí stěrkou</t>
  </si>
  <si>
    <t>162</t>
  </si>
  <si>
    <t>7114931PC.2</t>
  </si>
  <si>
    <t>Vyztužení koutů páskou - styk H/V izolace</t>
  </si>
  <si>
    <t>164</t>
  </si>
  <si>
    <t>83</t>
  </si>
  <si>
    <t>7114931PC.3</t>
  </si>
  <si>
    <t>Zatmelení koutů hmotou v systému izolace</t>
  </si>
  <si>
    <t>166</t>
  </si>
  <si>
    <t>998 71-1202</t>
  </si>
  <si>
    <t>Přesun hmot procentní pro izolace proti vodě, vlhkosti a plynům v objektech v do 12 m</t>
  </si>
  <si>
    <t>%</t>
  </si>
  <si>
    <t>168</t>
  </si>
  <si>
    <t>85</t>
  </si>
  <si>
    <t>713 12-1111</t>
  </si>
  <si>
    <t>Montáž izolace tepelné podlah volně kladenými rohožemi, pásy, dílci, deskami 1 vrstva</t>
  </si>
  <si>
    <t>170</t>
  </si>
  <si>
    <t>283 P.C..1</t>
  </si>
  <si>
    <t>Polystyren EPS100S</t>
  </si>
  <si>
    <t>172</t>
  </si>
  <si>
    <t>87</t>
  </si>
  <si>
    <t>283 P.C..2</t>
  </si>
  <si>
    <t>Polystyren EPS150S</t>
  </si>
  <si>
    <t>174</t>
  </si>
  <si>
    <t>713 19-1131</t>
  </si>
  <si>
    <t>Izolace tepelné podlah, stropů vrchem a střech překrytí PE fólií tl. 0,2 mm</t>
  </si>
  <si>
    <t>176</t>
  </si>
  <si>
    <t>89</t>
  </si>
  <si>
    <t>713 12-1211</t>
  </si>
  <si>
    <t>Montáž izolace tepelné podlah volně kladenými okrajovými pásky</t>
  </si>
  <si>
    <t>178</t>
  </si>
  <si>
    <t>283 P.C..3</t>
  </si>
  <si>
    <t>Profil dilatační z minerální plsti apod.tl.10 mm, výška 120 mm</t>
  </si>
  <si>
    <t>180</t>
  </si>
  <si>
    <t>91</t>
  </si>
  <si>
    <t>283 P.C..4</t>
  </si>
  <si>
    <t>Profil dilatační z minerální plsti apod.tl.10 mm, výška 200 mm</t>
  </si>
  <si>
    <t>182</t>
  </si>
  <si>
    <t>998 71-3202</t>
  </si>
  <si>
    <t>Přesun hmot procentní pro izolace tepelné v objektech v do 12 m</t>
  </si>
  <si>
    <t>184</t>
  </si>
  <si>
    <t>93</t>
  </si>
  <si>
    <t>Před.cena.1</t>
  </si>
  <si>
    <t>Akustický stropní systém tl.15 mm na kovovém roštu; provedeno dle PSV 452</t>
  </si>
  <si>
    <t>186</t>
  </si>
  <si>
    <t>Před.cena.2</t>
  </si>
  <si>
    <t>Akustický stropní systém tl.20 mm na kovovém roštu; provedeno dle PSV 453</t>
  </si>
  <si>
    <t>188</t>
  </si>
  <si>
    <t>95</t>
  </si>
  <si>
    <t>998 71-4202</t>
  </si>
  <si>
    <t>Přesun hmot procentní pro akustická a protiotřesová opatření v objektech v do 12 m</t>
  </si>
  <si>
    <t>190</t>
  </si>
  <si>
    <t>725 29-1706</t>
  </si>
  <si>
    <t>Doplňky zařízení koupelen a záchodů smaltované madlo rovné dl 800 mm</t>
  </si>
  <si>
    <t>soubor</t>
  </si>
  <si>
    <t>192</t>
  </si>
  <si>
    <t>97</t>
  </si>
  <si>
    <t>725 29-1722</t>
  </si>
  <si>
    <t>Doplňky zařízení koupelen a záchodů smaltované madlo krakorcové sklopné dl 834 mm</t>
  </si>
  <si>
    <t>194</t>
  </si>
  <si>
    <t>Před.cena.3</t>
  </si>
  <si>
    <t>Mýdelníky / montáž + dodávka</t>
  </si>
  <si>
    <t>196</t>
  </si>
  <si>
    <t>99</t>
  </si>
  <si>
    <t>Před.cena.4</t>
  </si>
  <si>
    <t>WC čistící štetka</t>
  </si>
  <si>
    <t>198</t>
  </si>
  <si>
    <t>Před.cena.5</t>
  </si>
  <si>
    <t>Zrcadlo na sociálního zařízení / montáž + dodávka</t>
  </si>
  <si>
    <t>200</t>
  </si>
  <si>
    <t>101</t>
  </si>
  <si>
    <t>Před.cena.6</t>
  </si>
  <si>
    <t>Háčky na ručníky do umývárny učitelů a dětí / montáž + dodávka</t>
  </si>
  <si>
    <t>202</t>
  </si>
  <si>
    <t>Před.cena.7</t>
  </si>
  <si>
    <t>Zásobníky nebo držáky na toaletní papír / montáž + dodávka</t>
  </si>
  <si>
    <t>204</t>
  </si>
  <si>
    <t>103</t>
  </si>
  <si>
    <t>Před.cena.8</t>
  </si>
  <si>
    <t>Odpadkový koš do sociálního zařízení</t>
  </si>
  <si>
    <t>206</t>
  </si>
  <si>
    <t>Před.cena.9</t>
  </si>
  <si>
    <t>Věšáková stěna do šatny včetně botníků - děti</t>
  </si>
  <si>
    <t>208</t>
  </si>
  <si>
    <t>105</t>
  </si>
  <si>
    <t>Před.cena.10</t>
  </si>
  <si>
    <t>Věšáková stěna do šatny včetně botníků - šatna učitelé - skříňky</t>
  </si>
  <si>
    <t>210</t>
  </si>
  <si>
    <t>998 72-5202</t>
  </si>
  <si>
    <t>Přesun hmot procentní pro zařizovací předměty v objektech v do 12 m</t>
  </si>
  <si>
    <t>212</t>
  </si>
  <si>
    <t>107</t>
  </si>
  <si>
    <t>763 13-1471</t>
  </si>
  <si>
    <t>SDK podhled deska 1xH2DF 12,5 bez TI dvouvrstvá spodní kce profil CD+UD</t>
  </si>
  <si>
    <t>214</t>
  </si>
  <si>
    <t>216</t>
  </si>
  <si>
    <t>109</t>
  </si>
  <si>
    <t>763 13-1714</t>
  </si>
  <si>
    <t>SDK podhled základní penetrační nátěr</t>
  </si>
  <si>
    <t>218</t>
  </si>
  <si>
    <t>Před.cena.11</t>
  </si>
  <si>
    <t>SDK stěna na ocelových Pz profilech, velikost 120×320 cm; bude upřeněno; PO dle PBŘS</t>
  </si>
  <si>
    <t>220</t>
  </si>
  <si>
    <t>111</t>
  </si>
  <si>
    <t>763 12-1714</t>
  </si>
  <si>
    <t>SDK stěna předsazená základní penetrační nátěr</t>
  </si>
  <si>
    <t>222</t>
  </si>
  <si>
    <t>998 76-3302</t>
  </si>
  <si>
    <t>Přesun hmot tonážní pro sádrokartonové konstrukce v objektech v do 12 m</t>
  </si>
  <si>
    <t>224</t>
  </si>
  <si>
    <t>113</t>
  </si>
  <si>
    <t>7624200PC</t>
  </si>
  <si>
    <t>Obložení stropu z desek cementotřískových tl. 20 mm broušených na pero a drážku šroubovaných</t>
  </si>
  <si>
    <t>226</t>
  </si>
  <si>
    <t>762 49-5000</t>
  </si>
  <si>
    <t>Spojovací prostředky pro montáž olištování, obložení stropů, střešních podhledů a stěn</t>
  </si>
  <si>
    <t>228</t>
  </si>
  <si>
    <t>115</t>
  </si>
  <si>
    <t>998 76-2202</t>
  </si>
  <si>
    <t>Přesun hmot procentní pro kce tesařské v objektech v do 12 m</t>
  </si>
  <si>
    <t>230</t>
  </si>
  <si>
    <t>7647111PC</t>
  </si>
  <si>
    <t>Oplechování parapetu plechem oboustranně poplastovaným rš 350 mm</t>
  </si>
  <si>
    <t>232</t>
  </si>
  <si>
    <t>117</t>
  </si>
  <si>
    <t>7647511PC</t>
  </si>
  <si>
    <t>Odpadní trouby kruhové rovné - plech oboustranně poplastovaný d=150 mm</t>
  </si>
  <si>
    <t>234</t>
  </si>
  <si>
    <t>7647511PC.1</t>
  </si>
  <si>
    <t>Odpadní trouby spodní díl - plech oboustranně poplastovaný - d=150 mm</t>
  </si>
  <si>
    <t>236</t>
  </si>
  <si>
    <t>119</t>
  </si>
  <si>
    <t>7647511PC.2</t>
  </si>
  <si>
    <t>Odpadní trouby koleno - plech oboustranně poplastovaný - d=150 mm</t>
  </si>
  <si>
    <t>238</t>
  </si>
  <si>
    <t>7647511PC.3</t>
  </si>
  <si>
    <t>Odpadní trouby mezikus odskoku - plech oboustranně poplastovaný - d=150 mm</t>
  </si>
  <si>
    <t>240</t>
  </si>
  <si>
    <t>121</t>
  </si>
  <si>
    <t>7647511PC.4</t>
  </si>
  <si>
    <t>Odpadní trouby napojovací prvek - plech oboustranně poplastovaný - d=150 mm</t>
  </si>
  <si>
    <t>242</t>
  </si>
  <si>
    <t>7642211PC</t>
  </si>
  <si>
    <t>Montáž a dodávka větrací hlavice pro odvětrání půdního prostoru</t>
  </si>
  <si>
    <t>244</t>
  </si>
  <si>
    <t>123</t>
  </si>
  <si>
    <t>7646713PC</t>
  </si>
  <si>
    <t>Výlez na střechu pro falcovanou krytinu 55 × 65 cm vč.lemování</t>
  </si>
  <si>
    <t>246</t>
  </si>
  <si>
    <t>7641711PC</t>
  </si>
  <si>
    <t>Větrací komínek D 100, 125 nebo 150 mm do 30° plech oboustranně poplastovaný</t>
  </si>
  <si>
    <t>248</t>
  </si>
  <si>
    <t>125</t>
  </si>
  <si>
    <t>998 76-4202</t>
  </si>
  <si>
    <t>Přesun hmot procentní pro konstrukce klempířské v objektech v do 12 m</t>
  </si>
  <si>
    <t>250</t>
  </si>
  <si>
    <t>766 42-7112</t>
  </si>
  <si>
    <t>Montáž obložení podhledů podkladového roštu</t>
  </si>
  <si>
    <t>252</t>
  </si>
  <si>
    <t>127</t>
  </si>
  <si>
    <t>60512542</t>
  </si>
  <si>
    <t>Prkno SM omítané II tl.24 dl.200-390 š.170-240</t>
  </si>
  <si>
    <t>254</t>
  </si>
  <si>
    <t>766 66-0001</t>
  </si>
  <si>
    <t>Montáž dveřních křídel otvíravých 1křídlových š do 0,8 m do ocelové zárubně</t>
  </si>
  <si>
    <t>256</t>
  </si>
  <si>
    <t>129</t>
  </si>
  <si>
    <t>611 P.C.</t>
  </si>
  <si>
    <t>Dveře plné hladké Standart model 10; 60×197; kování nerez, zámek dosický; RAL9010 bílá; ozn.10/L</t>
  </si>
  <si>
    <t>258</t>
  </si>
  <si>
    <t>611 P.C..1</t>
  </si>
  <si>
    <t>Dveře plné hladké Standart model 10; 70×197; kování nerez, zámek WC; RAL9010 bílá; ozn.12/L,P</t>
  </si>
  <si>
    <t>260</t>
  </si>
  <si>
    <t>131</t>
  </si>
  <si>
    <t>611 P.C..2</t>
  </si>
  <si>
    <t>Dveře plné hl.Standart model 10; 80×197; kov.nerez, zám.dosický; nerez mřížka; RAL9010 bílá ozn.13/P</t>
  </si>
  <si>
    <t>262</t>
  </si>
  <si>
    <t>611 P.C..3</t>
  </si>
  <si>
    <t>Dveře plné hladké Standart model 10; 80×197; kování nerez, zámek fab; RAL9010 bílá; ozn.14/L,P</t>
  </si>
  <si>
    <t>264</t>
  </si>
  <si>
    <t>133</t>
  </si>
  <si>
    <t>611 P.C..4</t>
  </si>
  <si>
    <t>Dveře plné hladké Standart model 10; 80×197; kování nerez, zámek fab; RAL1037 žlutá; ozn.18/L</t>
  </si>
  <si>
    <t>266</t>
  </si>
  <si>
    <t>611 P.C..5</t>
  </si>
  <si>
    <t>Dveře plné hladké Standart model 10; 80×197; kování nerez, zámek fab; RAL1028 žlutá; ozn.20/P</t>
  </si>
  <si>
    <t>268</t>
  </si>
  <si>
    <t>135</t>
  </si>
  <si>
    <t>611 P.C..6</t>
  </si>
  <si>
    <t>Dveře plné hladké Standart model 10; 80×197; kování nerez, zámek WC; RAL1028 žlutá; ozn.21/P</t>
  </si>
  <si>
    <t>270</t>
  </si>
  <si>
    <t>611 P.C..7</t>
  </si>
  <si>
    <t>Dveře plné hl.Standart model 10; 80×197; kov.nerez; zám.dosický; nerez mřížka RAL1028 žlutá ozn.22/L</t>
  </si>
  <si>
    <t>272</t>
  </si>
  <si>
    <t>137</t>
  </si>
  <si>
    <t>611 P.C..8</t>
  </si>
  <si>
    <t>Dveře plné hl.Standart model 10; 80×197; kov.nerez; zám.dosický; nerez mřížka RAL5015 modrá ozn.23/L</t>
  </si>
  <si>
    <t>274</t>
  </si>
  <si>
    <t>611 P.C..9</t>
  </si>
  <si>
    <t>Dveře plné hl.Standart model 10; 80×135; kov.nerez; zám.dosický; nerez mřížka; RAL9010 bílá ozn.27/P</t>
  </si>
  <si>
    <t>276</t>
  </si>
  <si>
    <t>139</t>
  </si>
  <si>
    <t>611 P.C..10</t>
  </si>
  <si>
    <t>Dveře plné hladké Standart model 10; 60×197; kování nerez, zámek dosický; RAL7040 šedá; ozn.31/P</t>
  </si>
  <si>
    <t>278</t>
  </si>
  <si>
    <t>611 P.C..11</t>
  </si>
  <si>
    <t>Dveře plné hladké Standart model 10; 60×197; kování nerez, zámek fab; RAL3001 červená; ozn.34/L</t>
  </si>
  <si>
    <t>280</t>
  </si>
  <si>
    <t>141</t>
  </si>
  <si>
    <t>611 P.C..12</t>
  </si>
  <si>
    <t>Dveře plné hladké Standart model 10; 80×197; kování nerez, zámek fab; RAL6001 zelená; ozn.38/L,P</t>
  </si>
  <si>
    <t>282</t>
  </si>
  <si>
    <t>611 P.C..13</t>
  </si>
  <si>
    <t>Dveře plné hl.Standart mod.10; 80×197; kov.nerez; zám.dosic.; nerez mřížka; RAL5015 modrá ozn.39/L,P</t>
  </si>
  <si>
    <t>284</t>
  </si>
  <si>
    <t>143</t>
  </si>
  <si>
    <t>766 66-0021</t>
  </si>
  <si>
    <t>Montáž dveřních křídel otvíravých 1křídlových š do 0,8 m požárních do ocelové zárubně</t>
  </si>
  <si>
    <t>286</t>
  </si>
  <si>
    <t>611 P.C..14</t>
  </si>
  <si>
    <t>Dveře plné hladké Standart 10 EI15DP3; 80×197; kování nerez, zám.dosický.; RAL9010 bílá; ozn.11/L</t>
  </si>
  <si>
    <t>288</t>
  </si>
  <si>
    <t>145</t>
  </si>
  <si>
    <t>611 P.C..15</t>
  </si>
  <si>
    <t>Dveře plné hladké Standart 10 EI15DP3; 80×197; kování nerez, zámek fab.; RAL9010 bílá; ozn.15/P</t>
  </si>
  <si>
    <t>LS</t>
  </si>
  <si>
    <t>290</t>
  </si>
  <si>
    <t>611 P.C..16</t>
  </si>
  <si>
    <t>Dveře plné hladké Standart 10 EI15DP3; 80×197; kování nerez, zámek fab.; RAL1037 žlutá; ozn.19/P</t>
  </si>
  <si>
    <t>292</t>
  </si>
  <si>
    <t>147</t>
  </si>
  <si>
    <t>611 P.C..17</t>
  </si>
  <si>
    <t>Dveře plné hladké Standart 10 EI15DP3; 80×197; kování nerez, zámek fab.; RAL5015 modrá; ozn-24/L</t>
  </si>
  <si>
    <t>294</t>
  </si>
  <si>
    <t>611 P.C..18</t>
  </si>
  <si>
    <t>Dveře plné hladké Standart 10 EI15DP3; 80×197; kování nerez, zámek fab.; RAL1028 žlutá; ozn.25/L,P</t>
  </si>
  <si>
    <t>296</t>
  </si>
  <si>
    <t>149</t>
  </si>
  <si>
    <t>611 P.C..19</t>
  </si>
  <si>
    <t>Dveře plné hladké Standart 10 EI15DP3; 80×197; kování nerez, zámek fab.; RAL7040 šedá; ozn.26/P</t>
  </si>
  <si>
    <t>298</t>
  </si>
  <si>
    <t>611 P.C..20</t>
  </si>
  <si>
    <t>Dveře plné hladké Standart 10 EI15DP3; 60×197; kování nerez, zám.dosický; RAL7040 šedá; ozn.30/L</t>
  </si>
  <si>
    <t>300</t>
  </si>
  <si>
    <t>151</t>
  </si>
  <si>
    <t>611 P.C..21</t>
  </si>
  <si>
    <t>Dveře plné hladké Standart 10 EI15DP3; 80×197; kování nerez, zámek fab.; RAL7040 šedá; ozn.32/L,P</t>
  </si>
  <si>
    <t>302</t>
  </si>
  <si>
    <t>611 P.C..22</t>
  </si>
  <si>
    <t>Dveře plné hladké Standart 10 EI15DP3; 80×197; kování nerez, zámek fab.; RAL3001 červená; ozn.33/L</t>
  </si>
  <si>
    <t>304</t>
  </si>
  <si>
    <t>153</t>
  </si>
  <si>
    <t>611 P.C..23</t>
  </si>
  <si>
    <t>Dveře plné hladké Standart 10 EI15DP3; 60×197; kování nerez, zámek fab.; RAL3001 červená; ozn.35/P</t>
  </si>
  <si>
    <t>306</t>
  </si>
  <si>
    <t>611 P.C..24</t>
  </si>
  <si>
    <t>Dveře plné hladké Standart 10 EI15DP3; 60×197; kování nerez, zámek fab.; RAL7040 šedá; ozn.36/P</t>
  </si>
  <si>
    <t>308</t>
  </si>
  <si>
    <t>155</t>
  </si>
  <si>
    <t>611 P.C..25</t>
  </si>
  <si>
    <t>Dveře plné hladké Standart 10 EI15DP3; 80×197; kování nerez, zámek fab.; RAL6001 zelená; ozn.37/P</t>
  </si>
  <si>
    <t>310</t>
  </si>
  <si>
    <t>766 66-0301</t>
  </si>
  <si>
    <t>Montáž posuvných dveří do pouzdra</t>
  </si>
  <si>
    <t>312</t>
  </si>
  <si>
    <t>157</t>
  </si>
  <si>
    <t>611 P.C..26</t>
  </si>
  <si>
    <t>Dveře plné hladké Standart model 10 posuvné do pouzdra; kování nerez mušle; RAL9010 bílá; ozn.16</t>
  </si>
  <si>
    <t>314</t>
  </si>
  <si>
    <t>611 P.C..27</t>
  </si>
  <si>
    <t>Dveře plné hladké Standart model 10 posuvné do pouzdra; kování nerez mušle; RAL9010 bílá; ozn.17</t>
  </si>
  <si>
    <t>316</t>
  </si>
  <si>
    <t>159</t>
  </si>
  <si>
    <t>766 66-0717</t>
  </si>
  <si>
    <t>Montáž dveřních křídel samozavírače na ocelovou zárubeň</t>
  </si>
  <si>
    <t>318</t>
  </si>
  <si>
    <t>549 P.C.</t>
  </si>
  <si>
    <t>Samozavírač hydraulický pro protipožární dveře / typ bude upřesněn</t>
  </si>
  <si>
    <t>320</t>
  </si>
  <si>
    <t>161</t>
  </si>
  <si>
    <t>766 66-0720</t>
  </si>
  <si>
    <t>Osazení větrací mřížky s vyříznutím otvoru</t>
  </si>
  <si>
    <t>322</t>
  </si>
  <si>
    <t>Před.cena.12</t>
  </si>
  <si>
    <t>Montáž a dodávka tabulek na dveře s označením účelu místnosti / bude upřesněno</t>
  </si>
  <si>
    <t>324</t>
  </si>
  <si>
    <t>163</t>
  </si>
  <si>
    <t>766 69-5213</t>
  </si>
  <si>
    <t>Montáž truhlářských prahů dveří 1křídlových šířky přes 10 cm</t>
  </si>
  <si>
    <t>328</t>
  </si>
  <si>
    <t>61187121</t>
  </si>
  <si>
    <t>Prah dveřní dřevěný dubový tl 2 cm dl.62 cm š 15 cm</t>
  </si>
  <si>
    <t>330</t>
  </si>
  <si>
    <t>165</t>
  </si>
  <si>
    <t>61187161</t>
  </si>
  <si>
    <t>Prah dveřní dřevěný dubový tl 2 cm dl.82 cm š 15 cm</t>
  </si>
  <si>
    <t>332</t>
  </si>
  <si>
    <t>766 23-1113</t>
  </si>
  <si>
    <t>Montáž sklápěcích půdních schodů</t>
  </si>
  <si>
    <t>334</t>
  </si>
  <si>
    <t>167</t>
  </si>
  <si>
    <t>611 P.C..28</t>
  </si>
  <si>
    <t>Vnitřní skládací schodiště 130×70 cm v konstrukci podhledu / pož.odolnost dle PO zprávy ozn.512</t>
  </si>
  <si>
    <t>336</t>
  </si>
  <si>
    <t>Před.cena.14</t>
  </si>
  <si>
    <t>Vnitřní skládací stěna plná složená ze segmentů 6500×2550 mm jednostranně kotvená do zdiva; M + D</t>
  </si>
  <si>
    <t>338</t>
  </si>
  <si>
    <t>169</t>
  </si>
  <si>
    <t>Před.cena.15</t>
  </si>
  <si>
    <t>Vnitřní skládací stěna plná složená ze segmentů 3000×2550 mm jednostranně kotvená do zdiva; M + D</t>
  </si>
  <si>
    <t>340</t>
  </si>
  <si>
    <t>Před.cena.16</t>
  </si>
  <si>
    <t>Vnitřní skládací stěna plná složená ze segmentů 6500×2700 mm jednostranně kotvená do zdiva; M + D</t>
  </si>
  <si>
    <t>342</t>
  </si>
  <si>
    <t>171</t>
  </si>
  <si>
    <t>998 76-6202</t>
  </si>
  <si>
    <t>Přesun hmot procentní pro konstrukce truhlářské v objektech v do 12 m</t>
  </si>
  <si>
    <t>344</t>
  </si>
  <si>
    <t>767 53-1111</t>
  </si>
  <si>
    <t>Montáž vstupních kovových nebo plastových rohoží čistících zón</t>
  </si>
  <si>
    <t>346</t>
  </si>
  <si>
    <t>173</t>
  </si>
  <si>
    <t>553 P.C..4</t>
  </si>
  <si>
    <t>Vnější gumová hrubá čistící rohož 100×60 cm zapuštěná v zámkové dlažbě; rám - nerezové profily</t>
  </si>
  <si>
    <t>348</t>
  </si>
  <si>
    <t>776 57-3111</t>
  </si>
  <si>
    <t>Položení textilních rohoží čistících zón</t>
  </si>
  <si>
    <t>350</t>
  </si>
  <si>
    <t>175</t>
  </si>
  <si>
    <t>553 P.C..5</t>
  </si>
  <si>
    <t>Vnitřní kobercová jemná čistící rohož 100×60 cm zapuštěná v dlažbě; rám - nerez profily</t>
  </si>
  <si>
    <t>352</t>
  </si>
  <si>
    <t>767 89-6118</t>
  </si>
  <si>
    <t>Montáž přechodových kovových prahových lišt</t>
  </si>
  <si>
    <t>354</t>
  </si>
  <si>
    <t>177</t>
  </si>
  <si>
    <t>Před.cena.17</t>
  </si>
  <si>
    <t>Přechodová prahová lišta - materiál nerez / bude upřesněno</t>
  </si>
  <si>
    <t>356</t>
  </si>
  <si>
    <t>Před.cena.18</t>
  </si>
  <si>
    <t>Montáž ocelových žaluzií na stěnu velikosti do 0,10 m2</t>
  </si>
  <si>
    <t>358</t>
  </si>
  <si>
    <t>179</t>
  </si>
  <si>
    <t>553 P.C..6</t>
  </si>
  <si>
    <t>Ochranná ocelová mřížka na zdivu vč.PVC sítě 400×200 mm nerez matný</t>
  </si>
  <si>
    <t>360</t>
  </si>
  <si>
    <t>ž</t>
  </si>
  <si>
    <t>Ochranná ocelová mřížka na zdivu vč.PVC sítě 150×150 mm nerez matný</t>
  </si>
  <si>
    <t>362</t>
  </si>
  <si>
    <t>181</t>
  </si>
  <si>
    <t>767 33-1113</t>
  </si>
  <si>
    <t>Montáž tubusového světlovodu zabudovaného v šikmé střeše, průměru 550 mm</t>
  </si>
  <si>
    <t>364</t>
  </si>
  <si>
    <t>55381104</t>
  </si>
  <si>
    <t>Světlovod tubusový základní sada bez světlovodného tubusu průměr 550 mm čtvercový difuzor 530×530 mm</t>
  </si>
  <si>
    <t>366</t>
  </si>
  <si>
    <t>183</t>
  </si>
  <si>
    <t>55381112</t>
  </si>
  <si>
    <t>Světlovodný tubus průměr 550 mm / 4,30×29=124,70 m</t>
  </si>
  <si>
    <t>368</t>
  </si>
  <si>
    <t>55381117</t>
  </si>
  <si>
    <t>Příruba pro šikmé střechy průměr 550 mm</t>
  </si>
  <si>
    <t>370</t>
  </si>
  <si>
    <t>185</t>
  </si>
  <si>
    <t>55381127</t>
  </si>
  <si>
    <t>Ochranná fólie tubusu s krycím pouzdrem průměr 550 mm</t>
  </si>
  <si>
    <t>372</t>
  </si>
  <si>
    <t>Před.cena.19</t>
  </si>
  <si>
    <t>Mřížka v podlaze 400×200 mm nerez v nerez rámečku, kotvení do podlahy / montáž a dodávka</t>
  </si>
  <si>
    <t>374</t>
  </si>
  <si>
    <t>187</t>
  </si>
  <si>
    <t>767 16-5120</t>
  </si>
  <si>
    <t>Montáž zábradlí rovného madla z trubek nebo tenkostěnných profilů svařovaného</t>
  </si>
  <si>
    <t>376</t>
  </si>
  <si>
    <t>553 P.C..7</t>
  </si>
  <si>
    <t>Ocelové samostatné madlo dl.3,461 m Jäckl 40×25×3 mm 3 × kotvení do zdiva ozn.520</t>
  </si>
  <si>
    <t>378</t>
  </si>
  <si>
    <t>189</t>
  </si>
  <si>
    <t>767 22-0510</t>
  </si>
  <si>
    <t>Montáž zábradlí schodišťového z profilové oceli na ocel konstrukci hmotnosti do 20 kg</t>
  </si>
  <si>
    <t>380</t>
  </si>
  <si>
    <t>553 P.C..8</t>
  </si>
  <si>
    <t>Ocelové zábradlí vnitřního schodiště - šikmá část dl.3,406 m; Jäckl 40×25×3 + 25×25×2 mm ozn.521</t>
  </si>
  <si>
    <t>382</t>
  </si>
  <si>
    <t>191</t>
  </si>
  <si>
    <t>553 P.C..9</t>
  </si>
  <si>
    <t>Ocelové zábradlí vnitřního schodiště - rovná část dl.1,25 m; Jäckl 40×25×3 + 25×25×2 mm ozn.522</t>
  </si>
  <si>
    <t>384</t>
  </si>
  <si>
    <t>767 21-2111</t>
  </si>
  <si>
    <t>Montáž schodů vřetenových se zábradlím</t>
  </si>
  <si>
    <t>kg</t>
  </si>
  <si>
    <t>386</t>
  </si>
  <si>
    <t>193</t>
  </si>
  <si>
    <t>553 P.C..10</t>
  </si>
  <si>
    <t>Vnější schodiště - ocelová konstrukce žárový pozink 0,085 mm; provedeno dle projektu statiky v.č.:11</t>
  </si>
  <si>
    <t>388</t>
  </si>
  <si>
    <t>998 76-7202</t>
  </si>
  <si>
    <t>Přesun hmot procentní pro zámečnické konstrukce v objektech v do 12 m</t>
  </si>
  <si>
    <t>390</t>
  </si>
  <si>
    <t>195</t>
  </si>
  <si>
    <t>Před.cena.20</t>
  </si>
  <si>
    <t>Hliníkové vnější dveře otevíravé s přerušeným tepelným mostem 180×275/160×205 cm</t>
  </si>
  <si>
    <t>392</t>
  </si>
  <si>
    <t>394</t>
  </si>
  <si>
    <t>197</t>
  </si>
  <si>
    <t>Před.cena.21</t>
  </si>
  <si>
    <t>Hliníkové vnější dveře otevíravé s přerušeným tepelným mostem 100×275/80×197 cm</t>
  </si>
  <si>
    <t>396</t>
  </si>
  <si>
    <t>398</t>
  </si>
  <si>
    <t>199</t>
  </si>
  <si>
    <t>771 57-4131</t>
  </si>
  <si>
    <t>Montáž podlah keramických režných protiskluzných lepených flexibilním lepidlem do 50 ks/m2</t>
  </si>
  <si>
    <t>400</t>
  </si>
  <si>
    <t>597 P.C.</t>
  </si>
  <si>
    <t>Keramická dlažba protiskluzná / druh, velikost a odstín - bude upřesněno</t>
  </si>
  <si>
    <t>402</t>
  </si>
  <si>
    <t>201</t>
  </si>
  <si>
    <t>597 P.C..1</t>
  </si>
  <si>
    <t>Keramická dlažba protiskluzná R10 / velikost, druh a barva - bude upřesněno</t>
  </si>
  <si>
    <t>404</t>
  </si>
  <si>
    <t>771 57-9191</t>
  </si>
  <si>
    <t>Příplatek k montáž podlah keramických za plochu do 5 m2</t>
  </si>
  <si>
    <t>406</t>
  </si>
  <si>
    <t>203</t>
  </si>
  <si>
    <t>771 59-1111</t>
  </si>
  <si>
    <t>Podlahy penetrace podkladu</t>
  </si>
  <si>
    <t>408</t>
  </si>
  <si>
    <t>7714711PC</t>
  </si>
  <si>
    <t>Tvarovka soklová výška 70 mm to tmelu flexi / montáž a dodávka</t>
  </si>
  <si>
    <t>410</t>
  </si>
  <si>
    <t>205</t>
  </si>
  <si>
    <t>771 27-1123</t>
  </si>
  <si>
    <t>Montáž obkladů stupnic z dlaždic protiskluzných keramických do malty š do 300 mm</t>
  </si>
  <si>
    <t>412</t>
  </si>
  <si>
    <t>597 P.C..2</t>
  </si>
  <si>
    <t>Keramická dlažba protiskluzná - nášlapy / druh, velikost a odstín - bude upřesněno</t>
  </si>
  <si>
    <t>414</t>
  </si>
  <si>
    <t>207</t>
  </si>
  <si>
    <t>771 27-1232</t>
  </si>
  <si>
    <t>Montáž obkladů podstupnic z dlaždic hladkých keramických do malty v do 200 mm</t>
  </si>
  <si>
    <t>416</t>
  </si>
  <si>
    <t>597 P.C..3</t>
  </si>
  <si>
    <t>Keramická dlažba - podstupnice řezané / druh, velikost a odstín - bude upřesněno</t>
  </si>
  <si>
    <t>418</t>
  </si>
  <si>
    <t>209</t>
  </si>
  <si>
    <t>998 77-1202</t>
  </si>
  <si>
    <t>Přesun hmot procentní pro podlahy z dlaždic v objektech v do 12 m</t>
  </si>
  <si>
    <t>420</t>
  </si>
  <si>
    <t>775 51-1521</t>
  </si>
  <si>
    <t>Podlahy z vlysů lepených, tl.do 22 mm, š.do 70 mm, dl.do 300 mm, buk I</t>
  </si>
  <si>
    <t>422</t>
  </si>
  <si>
    <t>211</t>
  </si>
  <si>
    <t>775 59-1411</t>
  </si>
  <si>
    <t>Podlahy dřevěné nátěr olejem a voskování</t>
  </si>
  <si>
    <t>424</t>
  </si>
  <si>
    <t>775 97-3114</t>
  </si>
  <si>
    <t>Podložky podlah plovoucích - plstěná lepenka tl.3,0 mm - separační folie</t>
  </si>
  <si>
    <t>426</t>
  </si>
  <si>
    <t>213</t>
  </si>
  <si>
    <t>775 97-1313</t>
  </si>
  <si>
    <t>Podložky podlah plovoucích folie Pe do 0,20 mm</t>
  </si>
  <si>
    <t>428</t>
  </si>
  <si>
    <t>775 41-3132</t>
  </si>
  <si>
    <t xml:space="preserve">Podlahové lišty bukové vruty  80/15 mm</t>
  </si>
  <si>
    <t>430</t>
  </si>
  <si>
    <t>215</t>
  </si>
  <si>
    <t>998 77-5202</t>
  </si>
  <si>
    <t>Přesun hmot procentní pro podlahy dřevěné v objektech v do 12 m</t>
  </si>
  <si>
    <t>432</t>
  </si>
  <si>
    <t>7765611PC</t>
  </si>
  <si>
    <t>Podlahovina marmoleum tl.3,0 mm s vysokou životností, lepidlo / uzemnění viz.elektro</t>
  </si>
  <si>
    <t>434</t>
  </si>
  <si>
    <t>217</t>
  </si>
  <si>
    <t>7765622PC</t>
  </si>
  <si>
    <t>Systémová soklová lišta, fabion / provedení dle podlahového systému / montáž a dodávka</t>
  </si>
  <si>
    <t>436</t>
  </si>
  <si>
    <t>7769901PC</t>
  </si>
  <si>
    <t xml:space="preserve">Vyrovnání podkladu samonivelační stěrkou  - v systému polakových podlah</t>
  </si>
  <si>
    <t>438</t>
  </si>
  <si>
    <t>219</t>
  </si>
  <si>
    <t>776 57-2110</t>
  </si>
  <si>
    <t>Volné položení pásů povlakových podlah textilních s podlepením spojů páskou</t>
  </si>
  <si>
    <t>440</t>
  </si>
  <si>
    <t>Před.cena.22</t>
  </si>
  <si>
    <t>Koberec - druh, typ, barva - bude upřesněno</t>
  </si>
  <si>
    <t>442</t>
  </si>
  <si>
    <t>221</t>
  </si>
  <si>
    <t>998 77-6202</t>
  </si>
  <si>
    <t>Přesun hmot procentní pro podlahy povlakové v objektech v do 12 m</t>
  </si>
  <si>
    <t>444</t>
  </si>
  <si>
    <t>Před.cena.23</t>
  </si>
  <si>
    <t>Montáž plastových výplní otvorů</t>
  </si>
  <si>
    <t>446</t>
  </si>
  <si>
    <t>223</t>
  </si>
  <si>
    <t>Před.cena.24</t>
  </si>
  <si>
    <t>OKNO 120×200 2 křídlové 2×OS ozn.50</t>
  </si>
  <si>
    <t>448</t>
  </si>
  <si>
    <t>Před.cena.25</t>
  </si>
  <si>
    <t>OKNO 120×200 2 křídlové 2×OS ozn.51</t>
  </si>
  <si>
    <t>450</t>
  </si>
  <si>
    <t>225</t>
  </si>
  <si>
    <t>Před.cena.26</t>
  </si>
  <si>
    <t>FRANCOUZSKÉ OKNO 120×275 2 křídlové FIX 120×60 + OS 120×215 ozn.52</t>
  </si>
  <si>
    <t>452</t>
  </si>
  <si>
    <t>Před.cena.27</t>
  </si>
  <si>
    <t>FRANCOUZSKÉ OKNO 120×275 2 křídlové FIX 120×60 + OS 120×215 ozn.53</t>
  </si>
  <si>
    <t>454</t>
  </si>
  <si>
    <t>227</t>
  </si>
  <si>
    <t>Před.cena.28</t>
  </si>
  <si>
    <t>OKNO 310×120 1×FIX 190×200 + 1×2křídl.120×200 OS ozn.54</t>
  </si>
  <si>
    <t>456</t>
  </si>
  <si>
    <t>Před.cena.29</t>
  </si>
  <si>
    <t>OKNO 310×120 1×FIX 190×200 + 1×2křídl.120×200 OS ozn.55</t>
  </si>
  <si>
    <t>458</t>
  </si>
  <si>
    <t>229</t>
  </si>
  <si>
    <t>Před.cena.30</t>
  </si>
  <si>
    <t>OKNO 310×120 1×FIX 190×200 + 1×2křídl.120×200 OS ozn.56</t>
  </si>
  <si>
    <t>460</t>
  </si>
  <si>
    <t>Před.cena.31</t>
  </si>
  <si>
    <t>SESTAVA OKNO FIX 190×200 +1×FRANCOUZSKÉ OKNO 120×285 FIC+OTEV. ozn.57</t>
  </si>
  <si>
    <t>462</t>
  </si>
  <si>
    <t>231</t>
  </si>
  <si>
    <t>Před.cena.32</t>
  </si>
  <si>
    <t>SESTAVA OKNO FIX 190×200 +1×FRANCOUZSKÉ OKNO 120×285 FIC+OTEV. ozn.58</t>
  </si>
  <si>
    <t>464</t>
  </si>
  <si>
    <t>Před.cena.33</t>
  </si>
  <si>
    <t>Montáž vnitřních parapetů s vyrovnáním podloží</t>
  </si>
  <si>
    <t>466</t>
  </si>
  <si>
    <t>233</t>
  </si>
  <si>
    <t>611 P.C..29</t>
  </si>
  <si>
    <t>Vnitřní okenní parapet v technologii plastových oken šířka 300 mm; RAL9010</t>
  </si>
  <si>
    <t>468</t>
  </si>
  <si>
    <t>61144415</t>
  </si>
  <si>
    <t>Koncovka k parapetu plastovému vnitřnímu 1 pár</t>
  </si>
  <si>
    <t>470</t>
  </si>
  <si>
    <t>235</t>
  </si>
  <si>
    <t>Před.cena.34</t>
  </si>
  <si>
    <t>Předokenní žaluzie se zabudovaným truhlíkem provedení elox profil z90 - montáž + dodávka</t>
  </si>
  <si>
    <t>472</t>
  </si>
  <si>
    <t>Před.cena.35</t>
  </si>
  <si>
    <t>Vnitřní lamelové mechanicky ovládané žaluzie, barva bílá RAL 9010 / montáž a dodávka</t>
  </si>
  <si>
    <t>474</t>
  </si>
  <si>
    <t>237</t>
  </si>
  <si>
    <t>476</t>
  </si>
  <si>
    <t>781 41-4112</t>
  </si>
  <si>
    <t>Montáž obkladaček vnitřních pórovinových pravoúhlých do 25 ks/m2 lepených flexibilním lepidlem</t>
  </si>
  <si>
    <t>478</t>
  </si>
  <si>
    <t>239</t>
  </si>
  <si>
    <t>597 P.C..4</t>
  </si>
  <si>
    <t>Keramický obklad - druh, velikost a odstín - bude upřesněno</t>
  </si>
  <si>
    <t>480</t>
  </si>
  <si>
    <t>781 41-9191</t>
  </si>
  <si>
    <t>Příplatek k montáži obkladů vnitřních pórovinových za plochu do 10 m2</t>
  </si>
  <si>
    <t>482</t>
  </si>
  <si>
    <t>241</t>
  </si>
  <si>
    <t>781 49-5111</t>
  </si>
  <si>
    <t>Penetrace podkladu vnitřních obkladů</t>
  </si>
  <si>
    <t>484</t>
  </si>
  <si>
    <t>781 49-4111</t>
  </si>
  <si>
    <t>Plastové profily rohové lepené flexibilním lepidlem</t>
  </si>
  <si>
    <t>486</t>
  </si>
  <si>
    <t>243</t>
  </si>
  <si>
    <t>781 49-4511</t>
  </si>
  <si>
    <t>Plastové profily ukončovací lepené flexibilním lepidlem</t>
  </si>
  <si>
    <t>488</t>
  </si>
  <si>
    <t>998 78-1202</t>
  </si>
  <si>
    <t>Přesun hmot procentní pro obklady keramické v objektech v do 12 m</t>
  </si>
  <si>
    <t>490</t>
  </si>
  <si>
    <t>245</t>
  </si>
  <si>
    <t>783 22-1112</t>
  </si>
  <si>
    <t>Nátěry syntetické KDK barva dražší lesklý povrch 1x antikorozní, 1x základní, 2x email</t>
  </si>
  <si>
    <t>492</t>
  </si>
  <si>
    <t>783 22-1111</t>
  </si>
  <si>
    <t>Nátěry syntetické KDK barva dražší lesklý povrch 1x antikorozní, 1x základní, 1x email</t>
  </si>
  <si>
    <t>494</t>
  </si>
  <si>
    <t>247</t>
  </si>
  <si>
    <t>783 65-1102</t>
  </si>
  <si>
    <t>Nátěry epoxidové truhlářských konstrukcí 2x lakování</t>
  </si>
  <si>
    <t>496</t>
  </si>
  <si>
    <t>784 45-3381</t>
  </si>
  <si>
    <t>Malby směsi tekuté disperzní tónované otěruvzdorné dvojnásobné s penetrací místnost v do 3,8 m</t>
  </si>
  <si>
    <t>498</t>
  </si>
  <si>
    <t>249</t>
  </si>
  <si>
    <t>8941151PC</t>
  </si>
  <si>
    <t>Šachty domovní ZTI obestavěný prostor do 5 m3 se z betonových cihel dno z betonu</t>
  </si>
  <si>
    <t>500</t>
  </si>
  <si>
    <t>Před.cena.36</t>
  </si>
  <si>
    <t>Náklady na zajištění geometrického plánu skutečného provedení stavby</t>
  </si>
  <si>
    <t>502</t>
  </si>
  <si>
    <t>251</t>
  </si>
  <si>
    <t>Před.cena.37</t>
  </si>
  <si>
    <t>Náklady na zhotovení geodetického zaměření provedení díla v systému MICROSTATION</t>
  </si>
  <si>
    <t>504</t>
  </si>
  <si>
    <t>Před.cena.38</t>
  </si>
  <si>
    <t>Náklady na revize, měření a předepsané zkoušky</t>
  </si>
  <si>
    <t>506</t>
  </si>
  <si>
    <t>253</t>
  </si>
  <si>
    <t>9411111PC</t>
  </si>
  <si>
    <t>Montáž, použití, demontáž lešení řadového podlahami zatížení do 200 kg/m2 š.do 1,2 m v.do 10 m</t>
  </si>
  <si>
    <t>508</t>
  </si>
  <si>
    <t>9445111PC</t>
  </si>
  <si>
    <t>Montáž, použití, demontáž, ochranné sítě z textilie z umělých vláken</t>
  </si>
  <si>
    <t>510</t>
  </si>
  <si>
    <t>255</t>
  </si>
  <si>
    <t>949 10-1111</t>
  </si>
  <si>
    <t>Lešení pomocné pro objekty pozemních staveb s lešeňovou podlahou v do 1,9 m zatížení do 150 kg/m2</t>
  </si>
  <si>
    <t>512</t>
  </si>
  <si>
    <t>952 90-1111</t>
  </si>
  <si>
    <t>Vyčištění budov bytové a občanské výstavby při výšce podlaží do 4 m</t>
  </si>
  <si>
    <t>514</t>
  </si>
  <si>
    <t>257</t>
  </si>
  <si>
    <t>931 97-1112</t>
  </si>
  <si>
    <t>Vložky do svislých dilatačních spár z lepenky dvojité</t>
  </si>
  <si>
    <t>516</t>
  </si>
  <si>
    <t>953 94-1210</t>
  </si>
  <si>
    <t>Osazování kovových poklopů s rámy pl do 1 m2</t>
  </si>
  <si>
    <t>518</t>
  </si>
  <si>
    <t>259</t>
  </si>
  <si>
    <t>553 P.C..11</t>
  </si>
  <si>
    <t>Ocelový poklop pro betonovou výplň 80×100 cm; s těsněním</t>
  </si>
  <si>
    <t>520</t>
  </si>
  <si>
    <t>977 15-1122</t>
  </si>
  <si>
    <t>Jádrové vrty diamantovými korunkami do D 130 mm do stavebních materiálů</t>
  </si>
  <si>
    <t>522</t>
  </si>
  <si>
    <t>261</t>
  </si>
  <si>
    <t>977 15-1123</t>
  </si>
  <si>
    <t>Jádrové vrty diamantovými korunkami do D 150 mm do stavebních materiálů</t>
  </si>
  <si>
    <t>524</t>
  </si>
  <si>
    <t>977 15-1124</t>
  </si>
  <si>
    <t>Jádrové vrty diamantovými korunkami do D 180 mm do stavebních materiálů</t>
  </si>
  <si>
    <t>526</t>
  </si>
  <si>
    <t>263</t>
  </si>
  <si>
    <t>977 15-1129</t>
  </si>
  <si>
    <t>Jádrové vrty diamantovými korunkami do D 350 mm do stavebních materiálů</t>
  </si>
  <si>
    <t>530</t>
  </si>
  <si>
    <t>977 15-1132</t>
  </si>
  <si>
    <t>Jádrové vrty diamantovými korunkami do D 450 mm do stavebních materiálů</t>
  </si>
  <si>
    <t>532</t>
  </si>
  <si>
    <t>265</t>
  </si>
  <si>
    <t>998 01-1002</t>
  </si>
  <si>
    <t>Přesun hmot pro budovy zděné v do 12 m</t>
  </si>
  <si>
    <t>534</t>
  </si>
  <si>
    <t>Před.cena.39</t>
  </si>
  <si>
    <t>Montáž a dodávka nerez jídelní výtah 100 kg 0,30 ms-1 zdvih 3,55 m; 2st.2nákl. kabina 800×500×800 mm</t>
  </si>
  <si>
    <t>536</t>
  </si>
  <si>
    <t>VP - Vícepráce</t>
  </si>
  <si>
    <t>PN</t>
  </si>
  <si>
    <t>D.1.4 A - Zdravotně technické instalace + plyn</t>
  </si>
  <si>
    <t>721 - Vnitřní kanalizace</t>
  </si>
  <si>
    <t>722 - Vnitřní vodovod</t>
  </si>
  <si>
    <t>723 - Vnitřní plynovod</t>
  </si>
  <si>
    <t>724 - Strojní vybavení</t>
  </si>
  <si>
    <t>725 - Zařizovací předměty</t>
  </si>
  <si>
    <t>732 - Strojovny</t>
  </si>
  <si>
    <t>721176102R00</t>
  </si>
  <si>
    <t>Potrubí HT připojovací D 40 x 1,8 mm</t>
  </si>
  <si>
    <t>Poznámky:; 1. Položky neobsahují náklady na zednické výpomoci (sekání rýh, kapes, prostupů, zazdění prostupů, oprava omítek).; 2. V položkách potrubí uchyceného upevňovacími prvky (pol. 721 17-6113 až -6117 a 721 17-6133 až -6147) jsou obsaženy i náklady na vložky pro tlumení hluku.; 3. V položkách 721 17-6113 až -6117 a 721 17-6133 až -6147 jsou obsaženy náklady na zřízení a demontáž pomocného lešení.; 4. Položky -2109 až -2112 jsou určeny pro ocenění svislého potrubí od střešního vtoku po čisticí kus.; 5. Položky -3203 až -3206 neplatí pro připojovací potrubí v laboratorních stolech.; 6. Pro oceňování ochrany odpadního a připojovacího potrubí z plastových trub jsou určeny položky číslo 722 18-1111 až -2096 části A 02 tohoto ceníku.; 7. Značení průměru potrubí: ; V označení "D číslo1 x číslo2, znamená číslo1 vnější průměr potrubí, číslo2 značí tl. stěny.; Označení "DN číslo" je jmenovitá světlost a vyjadřuje referenční hodnotu vnitřního průměru potrubí (dle ČSN EN ISO 6708).</t>
  </si>
  <si>
    <t>P</t>
  </si>
  <si>
    <t>721176103R00</t>
  </si>
  <si>
    <t>Potrubí HT připojovací D 50 x 1,8 mm</t>
  </si>
  <si>
    <t>Poznámky: viz. pol. č. 721 17-1602</t>
  </si>
  <si>
    <t>721176104R00</t>
  </si>
  <si>
    <t>Potrubí HT připojovací D 75 x 1,9 mm</t>
  </si>
  <si>
    <t>721176105R00</t>
  </si>
  <si>
    <t>Potrubí HT připojovací D 110 x 2,7 mm</t>
  </si>
  <si>
    <t>721176114R00</t>
  </si>
  <si>
    <t>Potrubí HT odpadní svislé D 75 x 1,9 mm</t>
  </si>
  <si>
    <t>721176115R00</t>
  </si>
  <si>
    <t>Potrubí HT odpadní svislé D 110 x 2,7 mm</t>
  </si>
  <si>
    <t>91*0,9 "prostavěnost 10%"</t>
  </si>
  <si>
    <t>VV</t>
  </si>
  <si>
    <t>721176116R00</t>
  </si>
  <si>
    <t>Potrubí HT odpadní svislé D 125 x 3,1 mm</t>
  </si>
  <si>
    <t>10*0,9 "prostavěnost 10%"</t>
  </si>
  <si>
    <t>721194107R00</t>
  </si>
  <si>
    <t>Vyvedení odpadních výpustek D 75 x 1,9</t>
  </si>
  <si>
    <t>Poznámky: viz. pol. č. 721 19-4104</t>
  </si>
  <si>
    <t>721194109R00</t>
  </si>
  <si>
    <t>Vyvedení odpadních výpustek D 110 x 2,3</t>
  </si>
  <si>
    <t>24*0,9 "prostavěno 10%"</t>
  </si>
  <si>
    <t>721211403U00</t>
  </si>
  <si>
    <t>Vpusť podl vod DN 50/75+kul kloub</t>
  </si>
  <si>
    <t>Poznámky: ; Podlahová vpusť plastová s kloubem a s pevnou izolační přírubou. Vodní zápachová uzávěrka, nerez mřížka 115x115 mm</t>
  </si>
  <si>
    <t>721273152U00</t>
  </si>
  <si>
    <t>Hlavice ventilační PP DN 75</t>
  </si>
  <si>
    <t>721273153U00</t>
  </si>
  <si>
    <t>Hlavice ventilační PP DN 110</t>
  </si>
  <si>
    <t>721274122U00</t>
  </si>
  <si>
    <t>Přivzdušňovací ventil vnitřní DN75</t>
  </si>
  <si>
    <t>721290111R00</t>
  </si>
  <si>
    <t>Zkouška těsnosti kanalizace vodou DN 125</t>
  </si>
  <si>
    <t>Poznámky:; 1. V položkách -0111 a -01112 je zakalkulováno dodání média.</t>
  </si>
  <si>
    <t>721290112R00</t>
  </si>
  <si>
    <t>Zkouška těsnosti kanalizace vodou DN 200</t>
  </si>
  <si>
    <t>Poznámky: viz. pol. č. 721 29-0111</t>
  </si>
  <si>
    <t>721213437T00</t>
  </si>
  <si>
    <t>Žlab odtokový 1500x200mm, nerez odpad DN 100</t>
  </si>
  <si>
    <t>Poznámky: ; 1. Krabicový žlab se stavěcími šrouby, odpad DN 100 umístěný ve dně uprostřed žlabu. ; 2. Vpust s vodní zápachovou uzávěrkou DN 100 a se svislým odpadem. ; 3. Rošt v protiskluzovém provedení. ; 4.Materiál nerez.</t>
  </si>
  <si>
    <t>722130234R00</t>
  </si>
  <si>
    <t>Potrubí z trub.závit.pozink.svařovan. 11343,DN 32</t>
  </si>
  <si>
    <t>Poznámky:; 1. V položkách - 0231 až - 0239 jsou zakalkulovány náklady na tyto zednické výpomoci:; vysekání rýh, kapes a prostupů, jde-li; - o rýhy do průřezu 70 x 70 a kapsy o rozměru do 70 x 70 x 70 mm ve zdivu z cihel a z tvárnic,; - o rýhy a kapsy ve zděných příčkách bez ohledu na rozměry rýh a kapes,; - o prostupy ve zdivu z cihel a tvárnic o průřezu do 0,0225 m2,; - o kapsy pro osazení "normalizovaného uložení",; - prostupy ve stropech z betonu a železobetonu o průřezu do 0,0225 m2,; - o manipulační kapsy pro osazení armatur a tvarovek potrubí vedeného těsně u zdiva</t>
  </si>
  <si>
    <t>722130235R00</t>
  </si>
  <si>
    <t>Potrubí z trub.závit.pozink.svařovan. 11343,DN 40</t>
  </si>
  <si>
    <t>Poznámky: viz. pol. č. 722 13-0234</t>
  </si>
  <si>
    <t>722172331R00</t>
  </si>
  <si>
    <t>Potrubí z PPR D 20x3,4 mm</t>
  </si>
  <si>
    <t>Poznámky:; 1. V položkách - 2310 až - 2390, - 2411 až - 2417 jsou zakalkulovány náklady na tyto zednické výpomoci:; vysekání rýh, kapes a prostupů, jde-li; - o rýhy do průřezu 70 x 70 a kapsy o rozměru do 70 x 70 x 70 mm ve zdivu z cihel a z tvárnic,; - o rýhy a kapsy ve zděných příčkách bez ohledu na rozměry rýh a kapes,; - o prostupy ve zdivu z cihel a tvárnic o průřezu do 0,0225 m2,; - o kapsy pro osazení "normalizovaného uložení",; - prostupy ve stropech z betonu a železobetonu o průřezu do 0,0225 m2,; - o manipulační kapsy pro osazení armatur a tvarovek potrubí vedeného těsně u zdiva; 2. V položkách jsou zakalkulovány i náklady na pomocné lešení o výšce podlahy do 1900 mm a pro zatížení do 1,5 kPa.; 3. Značení průměru potrubí: ; V označení "D číslo1 x číslo2, znamená číslo1 vnější průměr potrubí, číslo2 značí tl. stěny.</t>
  </si>
  <si>
    <t>722172332R00</t>
  </si>
  <si>
    <t>Potrubí z PPR D 25x4,2 mm</t>
  </si>
  <si>
    <t>Poznámky: viz. pol. č. 722 17-2331</t>
  </si>
  <si>
    <t>722172333R00</t>
  </si>
  <si>
    <t>Potrubí z PPR D 32x5,4 mm</t>
  </si>
  <si>
    <t>722172334R00</t>
  </si>
  <si>
    <t>Potrubí z PPR D 40x6,7 mm</t>
  </si>
  <si>
    <t>722172335R00</t>
  </si>
  <si>
    <t>Potrubí z PPR D 50x8,3 mm</t>
  </si>
  <si>
    <t>722181211RT7</t>
  </si>
  <si>
    <t>Izolace návleková tl. stěny 4-6 mm vnitřní průměr 22 mm</t>
  </si>
  <si>
    <t>Poznámky:; 1. V položce je kalkulována dodávka izolační trubice, spon a lepicí pásky.</t>
  </si>
  <si>
    <t>722181211RT8</t>
  </si>
  <si>
    <t>Izolace návleková tl. stěny 4-6 mm vnitřní průměr 25 mm</t>
  </si>
  <si>
    <t>Poznámky: viz. pol. č. 722 18-1211</t>
  </si>
  <si>
    <t>722181212RU7</t>
  </si>
  <si>
    <t>Izolace návleková tl. stěny 9 mm vnitřní průměr 52 mm</t>
  </si>
  <si>
    <t>722181213RT8</t>
  </si>
  <si>
    <t>Izolace návleková tl. stěny 13 mm vnitřní průměr 25 mm</t>
  </si>
  <si>
    <t>722181213RU1</t>
  </si>
  <si>
    <t>Izolace návleková tl. stěny 13 mm vnitřní průměr 32 mm</t>
  </si>
  <si>
    <t>722181213RU4</t>
  </si>
  <si>
    <t>Izolace návleková tl. stěny 13 mm vnitřní průměr 42 mm</t>
  </si>
  <si>
    <t>722181213RU5</t>
  </si>
  <si>
    <t>Izolace návleková tl. stěny 13 mm vnitřní průměr 45 mm</t>
  </si>
  <si>
    <t>722181213RU7</t>
  </si>
  <si>
    <t>Izolace návleková tl. stěny 13 mm vnitřní průměr 52 mm</t>
  </si>
  <si>
    <t>722181214RT8</t>
  </si>
  <si>
    <t xml:space="preserve">Izolace návleková  tl. stěny 19-20 mm vnitřní průměr 25 mm</t>
  </si>
  <si>
    <t>722181214RU1</t>
  </si>
  <si>
    <t>Izolace návleková tl. stěny 19-20 mm vnitřní průměr 32 mm</t>
  </si>
  <si>
    <t>722181214RU4</t>
  </si>
  <si>
    <t>Izolace návleková tl. stěny 19-20 mm vnitřní průměr 42 mm</t>
  </si>
  <si>
    <t>722181214RU7</t>
  </si>
  <si>
    <t>Izolace návleková tl. stěny 19-20 mm vnitřní průměr 52 mm</t>
  </si>
  <si>
    <t>722190401R00</t>
  </si>
  <si>
    <t>Vyvedení a upevnění výpustek DN 15</t>
  </si>
  <si>
    <t>Poznámky:; 1. Položky -0401 až -0409 jsou určeny pro ocenění vyvedení a upevnění výpustek zařizovacích předmětů a výtokových armatur.; 2. V položkách -0221 až -0227 je zakalkulováno i vyvedení a upevnění výpustek.; 3. Položky -0221 až -0227 a -0504 nejsou určeny pro přípojky k zařizovacím předmětům, oceňovaných položkami části A 05 Zařizovací předměty tohoto sborníku.</t>
  </si>
  <si>
    <t>722190402R00</t>
  </si>
  <si>
    <t>Vyvedení a upevnění výpustek DN 20</t>
  </si>
  <si>
    <t>Poznámky: viz. pol. č. 722 19-0401</t>
  </si>
  <si>
    <t>722190403R00</t>
  </si>
  <si>
    <t>Vyvedení a upevnění výpustek DN 25</t>
  </si>
  <si>
    <t>722224111R00</t>
  </si>
  <si>
    <t>Kohouty plnicí a vypouštěcí DN 15</t>
  </si>
  <si>
    <t>722231162R00</t>
  </si>
  <si>
    <t xml:space="preserve">Ventil pojistný pružinový  G 3/4</t>
  </si>
  <si>
    <t>722235112R00</t>
  </si>
  <si>
    <t>Kohout kulový, vnitř.-vnitř.z. DN 20 (G 3/4")</t>
  </si>
  <si>
    <t>722235115R00</t>
  </si>
  <si>
    <t>Kohout kulový, vnitř.-vnitř.z. DN 40 (G 6/4")</t>
  </si>
  <si>
    <t>722235142R00</t>
  </si>
  <si>
    <t xml:space="preserve">Kohout kulový  vnitř.-vnitř.z. DN 20 (G 3/4") s odvodněním</t>
  </si>
  <si>
    <t>722235145R00</t>
  </si>
  <si>
    <t>Kohout kulový vnitř.-vnitř.z. DN 40 (G6/4") s odvodněním</t>
  </si>
  <si>
    <t>722235522R00</t>
  </si>
  <si>
    <t>Filtr, vnitřní-vnitřní z. DN 20 (G3/4")</t>
  </si>
  <si>
    <t>722235525R00</t>
  </si>
  <si>
    <t>Filtr, vnitřní-vnitřní z. DN 40 (G6/4")</t>
  </si>
  <si>
    <t>722235652R00</t>
  </si>
  <si>
    <t>Ventil zpětný vnitřní-vnitřní z. DN 20 (G3/4")</t>
  </si>
  <si>
    <t>722235655R00</t>
  </si>
  <si>
    <t>Ventil zpětný vnitřní-vnitřní z. DN 40 (G6/4")</t>
  </si>
  <si>
    <t>722250133U00</t>
  </si>
  <si>
    <t>Hydrant systém celoplech D 25x30m</t>
  </si>
  <si>
    <t>722260923R00</t>
  </si>
  <si>
    <t>Montáž vodoměrů závitových G 1 (Qn 6)</t>
  </si>
  <si>
    <t>722265213R00</t>
  </si>
  <si>
    <t>Vodoměr domovní Qn 2,5</t>
  </si>
  <si>
    <t>722280106R00</t>
  </si>
  <si>
    <t>Tlaková zkouška vodovodního potrubí do DN 32 (plast do D 40)</t>
  </si>
  <si>
    <t>Poznámky:; 1. Položka jsou určeny pro ocenění tlakových zkoušek vodovodního potrubí.; 2. Položky lze použít pro potrubí ocelové, plastové i měděné.; 3. V položkách jsou zakalkulovány i náklady na dodávku vody, uzavření a zabezpečení konců potrubí.</t>
  </si>
  <si>
    <t>722280107R00</t>
  </si>
  <si>
    <t>Tlaková zkouška vodovodního potrubí DN 40 (plast D 50)</t>
  </si>
  <si>
    <t>Poznámky: viz. pol. č. 722 28-0107</t>
  </si>
  <si>
    <t>722290234R00</t>
  </si>
  <si>
    <t>Proplach a dezinfekce vodovod.potrubí do DN 80</t>
  </si>
  <si>
    <t>Poznámky:; 1. V položkách -0234 a -0237 je zakalkulováno i dodání desinfekčního prostředku.</t>
  </si>
  <si>
    <t>722182003T00</t>
  </si>
  <si>
    <t>Žlab pozinkovaný pro potrubí D 25</t>
  </si>
  <si>
    <t>Poznámky:; 1. V položce je kalkulována dodávka žlabu</t>
  </si>
  <si>
    <t>722182005T00</t>
  </si>
  <si>
    <t>Žlab pozinkovaný pro potrubí D 32</t>
  </si>
  <si>
    <t>Poznámky: viz. pol. č. 722 18-2005</t>
  </si>
  <si>
    <t>722182007T00</t>
  </si>
  <si>
    <t>Žlab pozinkovaný pro potrubí D 40</t>
  </si>
  <si>
    <t>722182009T00</t>
  </si>
  <si>
    <t>Žlab pozinkovaný pro potrubí D 50</t>
  </si>
  <si>
    <t>722202419T00</t>
  </si>
  <si>
    <t>Ventil PPR D 20</t>
  </si>
  <si>
    <t>722202420T00</t>
  </si>
  <si>
    <t>Ventil PPR D 25</t>
  </si>
  <si>
    <t>722202429T00</t>
  </si>
  <si>
    <t xml:space="preserve">Ventil PPR D 20 podomítkový s kovovou  krytkou</t>
  </si>
  <si>
    <t>722202430T00</t>
  </si>
  <si>
    <t xml:space="preserve">Ventil PPR D 25 podomítkový s kovovou  krytkou</t>
  </si>
  <si>
    <t>722202516V1</t>
  </si>
  <si>
    <t>Ventil přímý PPR D 50</t>
  </si>
  <si>
    <t>998722102R00</t>
  </si>
  <si>
    <t>Přesun hmot pro vnitřní vodovod, výšky do 12 m</t>
  </si>
  <si>
    <t>723120202R00</t>
  </si>
  <si>
    <t>Potrubí ocelové závitové černé svařované DN 15</t>
  </si>
  <si>
    <t>Poznámky:; 1. V položkách jsou zakalkulovány náklady na tyto zednické výpomoci:; vysekání rýh, kapes a prostupů, jde-li; - o rýhy do průřezu 70 x 70 a kapsy o rozměru do 70 x 70 x 70 mm ve zdivu z cihel a z tvárnic,; - o rýhy a kapsy ve zděných příčkách bez ohledu na rozměry rýh a kapes,; - o prostupy ve zdivu z cihel a tvárnic o průřezu do 0,0225 m2,; - o kapsy pro osazení "normalizovaného uložení",; - prostupy ve stropech z betonu a železobetonu o průřezu do 0,0225 m2,; - o manipulační kapsy pro osazení armatur a tvarovek potrubí vedeného těsně u zdiva; 2. V položkách jsou zakalkulovány i náklady na pomocné lešení o výšce podlahy do 1900 mm a pro zatížení do 1,5 kPa.</t>
  </si>
  <si>
    <t>723120203R00</t>
  </si>
  <si>
    <t>Potrubí ocelové závitové černé svařované DN 20</t>
  </si>
  <si>
    <t>Poznámky: viz. pol. č. 723 12-0202</t>
  </si>
  <si>
    <t>723120204R00</t>
  </si>
  <si>
    <t>Potrubí ocelové závitové černé svařované DN 25</t>
  </si>
  <si>
    <t>723120205R00</t>
  </si>
  <si>
    <t>Potrubí ocelové závitové černé svařované DN 32</t>
  </si>
  <si>
    <t>723120206R00</t>
  </si>
  <si>
    <t>Potrubí ocelové závitové černé svařované DN 40</t>
  </si>
  <si>
    <t>723150366R00</t>
  </si>
  <si>
    <t>Potrubí ocel. černé svařované-chráničky D 44,5/2,6</t>
  </si>
  <si>
    <t>723150367R00</t>
  </si>
  <si>
    <t>Potrubí ocel. černé svařované - chráničky D 57/2,9</t>
  </si>
  <si>
    <t>723150368R00</t>
  </si>
  <si>
    <t>Potrubí ocel. černé svařované - chráničky D 76/3,2</t>
  </si>
  <si>
    <t>723190252R00</t>
  </si>
  <si>
    <t>Vyvedení a upevnění plynovodních výpustek DN 20</t>
  </si>
  <si>
    <t>Poznámky:; 1. Položky -0201 až -0207 jsou určeny pro délku přípojky do 1,5 m. Potrubí nad tuto délku se oceňuje příslušnými položkami potrubí této části sborníku jako rozvod.; 2. Položky -0251 až -0257 jsou určeny pro ocenění vyvedení a upevnění výpustek plynových zařizovacích předmětů a plynovodních výtokových armatur. Položky nejsou určeny pro oceňování přípojek ke strojům a zařízením.; 3. Položky -0201 až -0207 nejsou určeny pro oceňování přípojek k zařizovacím předmětům v části A 05.; 4. V položkách -0201 až -0207 je zakalkulováno i vyvedení a upevnění výpustek.</t>
  </si>
  <si>
    <t>723190907R00</t>
  </si>
  <si>
    <t>Odvzdušnění a napuštění plynového potrubí</t>
  </si>
  <si>
    <t>Poznámky:; 1. Položky - 0901 až - 0909 jsou určeny pro jeden úsek, tj. potrubí od hlavního uzávěru k plynoměru nebo od plynoměru po uzávěry před zařizovacím předmětem nebo výpustkou.; 2. Při uzavírání nebo otevírání se za úsek považuje i potrubí od uzávěru stoupacího potrubí k plynoměru.</t>
  </si>
  <si>
    <t>723190909R00</t>
  </si>
  <si>
    <t xml:space="preserve">Zkouška tlaková  plynového potrubí</t>
  </si>
  <si>
    <t>Poznámky: viz. pol. č. 723 19-0907</t>
  </si>
  <si>
    <t>723235112R00</t>
  </si>
  <si>
    <t>Kohout kulový,vnitřní-vnitřní z. DN 20 (G 3/4")</t>
  </si>
  <si>
    <t>723235115R00</t>
  </si>
  <si>
    <t>Kohout kulový,vnitřní-vnitřní z. DN 40 (G 6/4")</t>
  </si>
  <si>
    <t>723237288T00</t>
  </si>
  <si>
    <t>Přechodka DxG 50 x 1 1/2" vnější závit vč. objímky a držáku přechodky</t>
  </si>
  <si>
    <t>Poznámky:; Montáž a ukotvení vč. dodávky přechodky (spojky), objímky pro danou velikost přechodky a držáku.</t>
  </si>
  <si>
    <t>723120304T00</t>
  </si>
  <si>
    <t>Potrubí ocelové závitové černé svařované DN 25 opatřené izolací, v kanálku v podlaze</t>
  </si>
  <si>
    <t>Poznámky: viz. pol. č. 723 12-0202; Dále položka obsahuje zaizolování svarů, tvarovek atd., zálivku potrubí umístěného v kanálku vrstvou materiálu o tl. min. 20 mm zabraňující korozi, zaměření a zákres (fotodokumentaci) o trase uložení potrubí.</t>
  </si>
  <si>
    <t>723234353T00</t>
  </si>
  <si>
    <t>Skříňka pro uzávěr plynu</t>
  </si>
  <si>
    <t>Poznámky:; Monáž vč. dodávky skříňky.; Skříň plast-kompozit barva béžová s uzamykatelnými dvířky.; Rozměry: v x š x h = 340x230x180 mm</t>
  </si>
  <si>
    <t>998723102R00</t>
  </si>
  <si>
    <t>Přesun hmot pro vnitřní plynovod, výšky do 12 m</t>
  </si>
  <si>
    <t>724231125R00</t>
  </si>
  <si>
    <t>Přísluš.vodáren, manometr D 100</t>
  </si>
  <si>
    <t>998724102R00</t>
  </si>
  <si>
    <t>Přesun hmot pro strojní vybavení, výšky do 12 m</t>
  </si>
  <si>
    <t>725012181R00</t>
  </si>
  <si>
    <t>Klozet bez nádrže dětský, ploch.splach. odpad svislý, vodorovný</t>
  </si>
  <si>
    <t xml:space="preserve">Poznámky:; Klozet dětský s plochým splachováním,  v bílé barvě včetně sedátka.</t>
  </si>
  <si>
    <t>725013125R00</t>
  </si>
  <si>
    <t>Kloz.kombi ZTP,nádrž s arm.odpad vodor,bílý</t>
  </si>
  <si>
    <t>Poznámky:; Klozet kombinační pro ZTP, odpad vodorovný, nádrž s úspornou armaturou, v bílé barvě včetně sedátka.</t>
  </si>
  <si>
    <t>725013163R00</t>
  </si>
  <si>
    <t>Klozet kombi, nádrž s armat. odpad.vodor</t>
  </si>
  <si>
    <t>Poznámky:; Klozet kombinační, odpad vodorovný, nádrž s úspornou armaturou, v bílé barvě, včetně sedátka.</t>
  </si>
  <si>
    <t>725017153R00</t>
  </si>
  <si>
    <t>Umyvadlo ZTP 64 x 55 cm, bílé</t>
  </si>
  <si>
    <t xml:space="preserve">Poznámky:; Umyvadlo s jedním otvorem pro stojánkovou baterii, sifon. Použití do WC pro  ZTP.</t>
  </si>
  <si>
    <t>725017161R00</t>
  </si>
  <si>
    <t>Umyvadlo na šrouby, 50 x 41 cm, bílé</t>
  </si>
  <si>
    <t>Poznámky:; Umyvadlo s jedním otvorem pro stojánkovou baterii, sifon. Použití do dětských umýváren</t>
  </si>
  <si>
    <t>725017162R00</t>
  </si>
  <si>
    <t>Umyvadlo na šrouby, 55 x 45 cm, bílé</t>
  </si>
  <si>
    <t>Poznámky:; Umyvadlo s jedním otvorem pro stojánkovou baterii, sifon.</t>
  </si>
  <si>
    <t>725019101R00</t>
  </si>
  <si>
    <t>Výlevka stojící s plastovou mřížkou</t>
  </si>
  <si>
    <t>Poznámky:; Plastová mřížka je součístí dodávky výlevky.</t>
  </si>
  <si>
    <t>725111131U00</t>
  </si>
  <si>
    <t>Splachovací nádrž plastová vysokopoložená</t>
  </si>
  <si>
    <t>Poznámky:; Nádrž včetně splachovací trubky, montáž k výlevkám.</t>
  </si>
  <si>
    <t>725111132U00</t>
  </si>
  <si>
    <t>Splachovací nádrž plastová nízkopoložená</t>
  </si>
  <si>
    <t>Poznámky:; Nádrž včetně splachovací trubky, montáž k dětským WC.</t>
  </si>
  <si>
    <t>725241142U00</t>
  </si>
  <si>
    <t>Vanička sprch akryl 900x900 1/4kruh</t>
  </si>
  <si>
    <t>Poznámky:; Komplet vanička, sifon, kryt</t>
  </si>
  <si>
    <t>725245131U00</t>
  </si>
  <si>
    <t>Zástěna sprch v-2m š. 900 1/4kruh</t>
  </si>
  <si>
    <t>Poznámky:; Komplet dvou pevných částí a čtyř posuvných, Výplň z polystyrenového skla.</t>
  </si>
  <si>
    <t>725299101R00</t>
  </si>
  <si>
    <t>Montáž koupelnových doplňků - mýdelníků, držáků ap</t>
  </si>
  <si>
    <t>Poznámky:; Montáž pisoárové dělící stěny do dětských WC</t>
  </si>
  <si>
    <t>725814101R00</t>
  </si>
  <si>
    <t xml:space="preserve">Ventil rohový s filtrem  DN 15 x DN 10</t>
  </si>
  <si>
    <t>Poznámky:; Určeno k připojení běžných stojánkových baterií, ventilů a připojení splachovacích nádrží.</t>
  </si>
  <si>
    <t>725814106R00</t>
  </si>
  <si>
    <t xml:space="preserve">Ventil rohový s filtrem  DN 15 x DN 15</t>
  </si>
  <si>
    <t>Poznámky:; Určeno k připojení zařízení gastro</t>
  </si>
  <si>
    <t>725814122R00</t>
  </si>
  <si>
    <t>Ventil pračkový se zpět.kl. DN15 x DN20</t>
  </si>
  <si>
    <t>Poznámky:; Určeno do technických místností.</t>
  </si>
  <si>
    <t>725819301R00</t>
  </si>
  <si>
    <t>Montáž ventilu stojánkového G 1/2</t>
  </si>
  <si>
    <t>Poznámky:; Montáž vč. dodávky připojovací hadičky.; Určeno k umyvadlům v dětských umývárnách.</t>
  </si>
  <si>
    <t>725821316U00</t>
  </si>
  <si>
    <t>Baterie dřez stěna páka ploché ústí dl. 300</t>
  </si>
  <si>
    <t>Poznámky:; Určeno k výlevkám</t>
  </si>
  <si>
    <t>725822611U00</t>
  </si>
  <si>
    <t>Baterie umyv stojánková páková</t>
  </si>
  <si>
    <t>Poznámky:; Baterie vč. připojovacích hadiček.; Určeno k umyvadlům a umyvadlu ZTP.</t>
  </si>
  <si>
    <t>725849200R00</t>
  </si>
  <si>
    <t>Montáž baterií sprchových, nastavitelná výška</t>
  </si>
  <si>
    <t>55145054</t>
  </si>
  <si>
    <t>Baterie sprchová</t>
  </si>
  <si>
    <t>Poznámky:; Bez příslušenství.</t>
  </si>
  <si>
    <t>725849302R00</t>
  </si>
  <si>
    <t>Montáž držáku sprchy</t>
  </si>
  <si>
    <t>55145320</t>
  </si>
  <si>
    <t>Sada sprchová</t>
  </si>
  <si>
    <t>Poznámky:; komplet hadice, sprchová růžice držák s objímkou pro nastavení výčky umístění sprochové růžice.</t>
  </si>
  <si>
    <t>725980121R00</t>
  </si>
  <si>
    <t>Dvířka z plastu, 150 x 150 mm</t>
  </si>
  <si>
    <t>55161682</t>
  </si>
  <si>
    <t>Ventil umyv. výtokový stojánkový pákový</t>
  </si>
  <si>
    <t>Poznámky:; Ventil pro jeden přítok, vč. připojovací hadičky.; Určeno k umyvadlům v dětských umývárnách.</t>
  </si>
  <si>
    <t>64291570</t>
  </si>
  <si>
    <t>Pisoárová dělící stěna keramická</t>
  </si>
  <si>
    <t>Poznámky:; Určeno k oddělení jednotlivých dětských WC mís</t>
  </si>
  <si>
    <t>725829203T00</t>
  </si>
  <si>
    <t>Montáž ventilu termoskopického nástěnného</t>
  </si>
  <si>
    <t>55145055</t>
  </si>
  <si>
    <t>Ventil termoskopický, na zeď přívod ze zdi</t>
  </si>
  <si>
    <t>Poznámky:; Skupinový termoskopický ventil, instalace na zeď, přívod G 1/2" ze zdi, S-konektory. ; Součástí jsou zpětné ventily a filtrační sítka. ; Provedení chrom. ; Přesnost směšování +/- 1 až 2°C.; Bezpečnostní uzávěra teplé vody při výpadku studené vody.</t>
  </si>
  <si>
    <t>998725102R00</t>
  </si>
  <si>
    <t>Přesun hmot pro zařizovací předměty, výšky do 12 m</t>
  </si>
  <si>
    <t>732429111R00</t>
  </si>
  <si>
    <t>Montáž čerpadel oběhových spirálních, DN 25</t>
  </si>
  <si>
    <t>Poznámky:; Osazení do potrubí cirkulace teplé vody.</t>
  </si>
  <si>
    <t>426109182</t>
  </si>
  <si>
    <t>Cirkulační čerpadlo, Q=0,8m3/hod.; H=2,1m P1=18 W; 230V/50Hz</t>
  </si>
  <si>
    <t>Poznámky:; Čerpadlo pro systémy cirkulace teplé vody.; Těleso čerpadla kombinace litina-nerez.; Připojovací závity G 1", rozteč 130 mm.; Řídící jednotka pro automatický noční redukovaný provoz.</t>
  </si>
  <si>
    <t>998732102R00</t>
  </si>
  <si>
    <t>Přesun hmot pro strojovny, výšky do 12 m</t>
  </si>
  <si>
    <t>783424140R00</t>
  </si>
  <si>
    <t xml:space="preserve">Nátěr syntetický potrubí do DN 50 mm  Z + 2x</t>
  </si>
  <si>
    <t>783425150R00</t>
  </si>
  <si>
    <t xml:space="preserve">Nátěr syntetický potrubí do DN 100 mm  Z + 2x</t>
  </si>
  <si>
    <t>D 1.4_B_Vytápění UT - Vzduchotechnika a vytápění, chlazení, větrání - UT</t>
  </si>
  <si>
    <t>Pol3</t>
  </si>
  <si>
    <t xml:space="preserve">regulace pro ekvitermní provoz  /AVS75/</t>
  </si>
  <si>
    <t>Pol4</t>
  </si>
  <si>
    <t>OBSLUŽNÁ PROSTOROVÁ JEDNOTKA</t>
  </si>
  <si>
    <t>Pol5</t>
  </si>
  <si>
    <t>ČIDLO PRO AMULOID QAD 36/101 OBJ. Č. QAD36/101</t>
  </si>
  <si>
    <t>Pol6</t>
  </si>
  <si>
    <t>čidlo bojleru</t>
  </si>
  <si>
    <t>ks</t>
  </si>
  <si>
    <t>Pol7</t>
  </si>
  <si>
    <t>čidlo venkovní teploty</t>
  </si>
  <si>
    <t>Pol8</t>
  </si>
  <si>
    <t>montáž kotlů kondenzašních do 50 kW</t>
  </si>
  <si>
    <t>sb</t>
  </si>
  <si>
    <t>Pol9</t>
  </si>
  <si>
    <t>koaxiální prodloužení 1 m 80/125</t>
  </si>
  <si>
    <t>Pol10</t>
  </si>
  <si>
    <t>průchodka šikmou střechou</t>
  </si>
  <si>
    <t>SB</t>
  </si>
  <si>
    <t>Pol11</t>
  </si>
  <si>
    <t>Vertikální komínová koncovka, délka nad střechou 0,4 m</t>
  </si>
  <si>
    <t>Pol12</t>
  </si>
  <si>
    <t>montáž štítků</t>
  </si>
  <si>
    <t>Pol13</t>
  </si>
  <si>
    <t>dodávka štítků</t>
  </si>
  <si>
    <t>Pol14</t>
  </si>
  <si>
    <t xml:space="preserve">nádoby expanzní  o objemu 140 l /NG/-závitové připojení, PN 6</t>
  </si>
  <si>
    <t>Pol15</t>
  </si>
  <si>
    <t>servisní armatury k EN</t>
  </si>
  <si>
    <t>Pol16</t>
  </si>
  <si>
    <t>montá čerpadel oběhových DN 25</t>
  </si>
  <si>
    <t>Pol17</t>
  </si>
  <si>
    <t>Čerpadlo 25/1-4</t>
  </si>
  <si>
    <t>Pol18</t>
  </si>
  <si>
    <t>Čerpadlo 25/1-6</t>
  </si>
  <si>
    <t>Pol19</t>
  </si>
  <si>
    <t>Čerpadlo 25/1-8</t>
  </si>
  <si>
    <t>Pol20</t>
  </si>
  <si>
    <t>Čerpadlo 25/1-10</t>
  </si>
  <si>
    <t>Pol21</t>
  </si>
  <si>
    <t>Pol22</t>
  </si>
  <si>
    <t>montáž ohřívačů vody zásobníkových o objemu do 400 l</t>
  </si>
  <si>
    <t>Pol23</t>
  </si>
  <si>
    <t>nepřímo ohřívaný zásovník tv, nerezový, tank v tanku, /smart sl 320/ stacionární</t>
  </si>
  <si>
    <t>Pol24</t>
  </si>
  <si>
    <t>15*1</t>
  </si>
  <si>
    <t>Pol25</t>
  </si>
  <si>
    <t>18*1</t>
  </si>
  <si>
    <t>Pol26</t>
  </si>
  <si>
    <t>22*1</t>
  </si>
  <si>
    <t>Pol27</t>
  </si>
  <si>
    <t>28*1,5</t>
  </si>
  <si>
    <t>Pol28</t>
  </si>
  <si>
    <t>35*1,5</t>
  </si>
  <si>
    <t>Pol29</t>
  </si>
  <si>
    <t>42*1,5</t>
  </si>
  <si>
    <t>příplatek za potrubí ve strojovnách a kotelnách</t>
  </si>
  <si>
    <t>Pol30</t>
  </si>
  <si>
    <t>Pol31</t>
  </si>
  <si>
    <t>Pol32</t>
  </si>
  <si>
    <t>Pol33</t>
  </si>
  <si>
    <t>zhotovení přípojky z trubek měděných</t>
  </si>
  <si>
    <t>Pol34</t>
  </si>
  <si>
    <t>22x1</t>
  </si>
  <si>
    <t>Pol35</t>
  </si>
  <si>
    <t>Pol36</t>
  </si>
  <si>
    <t>tlakové zkoušky potrubí</t>
  </si>
  <si>
    <t>ARMATURY</t>
  </si>
  <si>
    <t>Pol37</t>
  </si>
  <si>
    <t>MONTÁŽ ARMATUR SE TŘEMI ZÁVITY DN 15-25</t>
  </si>
  <si>
    <t>ARMATURY SMĚŠOVACÍ ESBE VRG 131</t>
  </si>
  <si>
    <t>Pol38</t>
  </si>
  <si>
    <t>kvs=1</t>
  </si>
  <si>
    <t>Pol39</t>
  </si>
  <si>
    <t>KVS=2,5</t>
  </si>
  <si>
    <t>Pol40</t>
  </si>
  <si>
    <t>KVS=10</t>
  </si>
  <si>
    <t>a</t>
  </si>
  <si>
    <t>POHON 230V,dle požadavku M+R</t>
  </si>
  <si>
    <t>1443903814</t>
  </si>
  <si>
    <t>Pol41</t>
  </si>
  <si>
    <t>AUTOMATICKÉ ODVZDUŠŇOVACÍ VENTILY SE ZPĚTNOU KLAPKOU G 1/2"</t>
  </si>
  <si>
    <t>VENTILY ZPĚTNÉ ZÁVITOVÉ-PŘÍMÉ</t>
  </si>
  <si>
    <t>Pol42</t>
  </si>
  <si>
    <t>DN 20</t>
  </si>
  <si>
    <t>Pol43</t>
  </si>
  <si>
    <t>DN 25</t>
  </si>
  <si>
    <t>Pol44</t>
  </si>
  <si>
    <t>DN 40</t>
  </si>
  <si>
    <t>Pol45</t>
  </si>
  <si>
    <t>KOHOUTY PLNÍCÍ A VYPOUŠTĚCÍ G 1/2"</t>
  </si>
  <si>
    <t>šroubení rohové pro tělesa VK,regulační uzaviratelné s vypouštěním</t>
  </si>
  <si>
    <t>Pol46</t>
  </si>
  <si>
    <t>G 1/2" s adaptérem na měď</t>
  </si>
  <si>
    <t>Pol47</t>
  </si>
  <si>
    <t>hlavice termostatické pro ventily VK, kapalinové</t>
  </si>
  <si>
    <t>FILTRY ZÁVITOVÉ</t>
  </si>
  <si>
    <t>Pol48</t>
  </si>
  <si>
    <t>G 6/4"</t>
  </si>
  <si>
    <t>KULOVÉ KOHOUTY FF</t>
  </si>
  <si>
    <t>Pol49</t>
  </si>
  <si>
    <t>G 3/4"</t>
  </si>
  <si>
    <t>Pol50</t>
  </si>
  <si>
    <t>G 1"</t>
  </si>
  <si>
    <t>Pol51</t>
  </si>
  <si>
    <t>G 2"</t>
  </si>
  <si>
    <t>ŠROUBENÍ TOPENÁŘSKÉ PŘÍMÉ</t>
  </si>
  <si>
    <t>Pol52</t>
  </si>
  <si>
    <t>Pol53</t>
  </si>
  <si>
    <t>Pol54</t>
  </si>
  <si>
    <t>TEPLOMĚR DTU 0-120°C, VČETNĚ JÍMKY A NÁVARKŮ</t>
  </si>
  <si>
    <t>Pol55</t>
  </si>
  <si>
    <t>TLAKOMĚR DIFERENČNÍ VČETNĚ MAN KOHOUTŮ PRŮMĚR 60</t>
  </si>
  <si>
    <t>Pol56</t>
  </si>
  <si>
    <t>TLAKOMĚR DEFORMAČNÍ VČETNĚ MAN, KOHOUTU PRŮMĚR 60 mm</t>
  </si>
  <si>
    <t>Pol57</t>
  </si>
  <si>
    <t>NÁVAREK G 1/2" PRO M+R-INFO</t>
  </si>
  <si>
    <t>Pol58</t>
  </si>
  <si>
    <t>VK 10/5040</t>
  </si>
  <si>
    <t>Pol59</t>
  </si>
  <si>
    <t>VK10/5080</t>
  </si>
  <si>
    <t>Pol60</t>
  </si>
  <si>
    <t>VK 10/5110</t>
  </si>
  <si>
    <t>Pol61</t>
  </si>
  <si>
    <t>VK 10/5230</t>
  </si>
  <si>
    <t>Pol62</t>
  </si>
  <si>
    <t>VK 10/6060</t>
  </si>
  <si>
    <t>Pol63</t>
  </si>
  <si>
    <t>VK 10/6080</t>
  </si>
  <si>
    <t>Pol64</t>
  </si>
  <si>
    <t>VK 10/6090</t>
  </si>
  <si>
    <t>Pol65</t>
  </si>
  <si>
    <t>VK 10/6120</t>
  </si>
  <si>
    <t>Pol66</t>
  </si>
  <si>
    <t>VK 11/5060</t>
  </si>
  <si>
    <t>Pol67</t>
  </si>
  <si>
    <t>VK 11/6040</t>
  </si>
  <si>
    <t>Pol68</t>
  </si>
  <si>
    <t>VK 11/6080</t>
  </si>
  <si>
    <t>Pol69</t>
  </si>
  <si>
    <t>VK 20/5040</t>
  </si>
  <si>
    <t>Pol70</t>
  </si>
  <si>
    <t>VK 20/5080</t>
  </si>
  <si>
    <t>Pol71</t>
  </si>
  <si>
    <t>VK 20/6080</t>
  </si>
  <si>
    <t>Pol72</t>
  </si>
  <si>
    <t>VK 20/6120</t>
  </si>
  <si>
    <t>Pol73</t>
  </si>
  <si>
    <t>VK 20/6140</t>
  </si>
  <si>
    <t>Pol74</t>
  </si>
  <si>
    <t>ROZTEČ 150 mm</t>
  </si>
  <si>
    <t>Pol75</t>
  </si>
  <si>
    <t>ROZTEČ 200 mm</t>
  </si>
  <si>
    <t>Pol76</t>
  </si>
  <si>
    <t>ROZTEČ 250 mm</t>
  </si>
  <si>
    <t>Pol77</t>
  </si>
  <si>
    <t>ROZTEČ 300 mm</t>
  </si>
  <si>
    <t>Pol78</t>
  </si>
  <si>
    <t>ROZTEČ 350 mm</t>
  </si>
  <si>
    <t>potrubí přípojné vřetně ochranné hadice</t>
  </si>
  <si>
    <t>Pol79</t>
  </si>
  <si>
    <t>D 18*2 až 20*2</t>
  </si>
  <si>
    <t>rozdělovače a sběrače, kompletní, včetně skříně pod omítku; včetně průtokoměrů a hlavních uzávěrů, s odvzdušněním</t>
  </si>
  <si>
    <t>Pol80</t>
  </si>
  <si>
    <t>počet vývodů 4</t>
  </si>
  <si>
    <t>Pol81</t>
  </si>
  <si>
    <t>počet vývodů 6</t>
  </si>
  <si>
    <t>Pol82</t>
  </si>
  <si>
    <t>PŘESUN HMOT</t>
  </si>
  <si>
    <t>Pol83</t>
  </si>
  <si>
    <t>NAPUŠTĚNÍ A ODVZDUŠNĚNÉ ROZVODŮ</t>
  </si>
  <si>
    <t>HOD</t>
  </si>
  <si>
    <t>Pol84</t>
  </si>
  <si>
    <t>TOPNÁ A TLAKOVÁ ZKOUŠKA</t>
  </si>
  <si>
    <t>Pol85</t>
  </si>
  <si>
    <t>DOKUMENTACE SKUTEČNÉHO PROVEDENÍ</t>
  </si>
  <si>
    <t>Pol86</t>
  </si>
  <si>
    <t>15*1/</t>
  </si>
  <si>
    <t>Pol87</t>
  </si>
  <si>
    <t>Pol88</t>
  </si>
  <si>
    <t>Pol89</t>
  </si>
  <si>
    <t>Pol90</t>
  </si>
  <si>
    <t>Pol91</t>
  </si>
  <si>
    <t>Pol92</t>
  </si>
  <si>
    <t>Pol93</t>
  </si>
  <si>
    <t>monáž izolace návlekové</t>
  </si>
  <si>
    <t>Pol2</t>
  </si>
  <si>
    <t>KOTLE kondenzační, závěsný 5-45 kW s regulací a koaxiálním odvodem spalin 80/125</t>
  </si>
  <si>
    <t>D.1.4_B - Vzduchotechnika a vytápění, chlazení, větrání - VZD</t>
  </si>
  <si>
    <t>Pol94</t>
  </si>
  <si>
    <t>VZDUCHOTECHNICKÁ JEDNOTKA S REKUPERACÍ TEPLA-VÝKON 1900 M3/HOD, 300 Pa</t>
  </si>
  <si>
    <t xml:space="preserve">včetně uzavíracích klapek na přívodním a odvodním hrdle, směšovacího uzlu, ;  kompletní regulace, zatepleného pláště, čidla CO2 a kvality vzduchu; specifikace dle výrobce-VIZ TECHNICKÁ ZPRÁVA; nabídka č. N49847/Z24504/1/D</t>
  </si>
  <si>
    <t>Pol95</t>
  </si>
  <si>
    <t>montáž jednotky, uvedení do provozu</t>
  </si>
  <si>
    <t>Pol96</t>
  </si>
  <si>
    <t>PKM-90 průměr 250 PN 120638.01</t>
  </si>
  <si>
    <t>Pol97</t>
  </si>
  <si>
    <t>PKM-90 průměr 200 PN 120638.01</t>
  </si>
  <si>
    <t>Pol98</t>
  </si>
  <si>
    <t>PKM-90 průměr 280 PN 120638.01</t>
  </si>
  <si>
    <t>Pol99</t>
  </si>
  <si>
    <t>PKM-90 315X280 PN 120638.01</t>
  </si>
  <si>
    <t>Pol100</t>
  </si>
  <si>
    <t>D 100</t>
  </si>
  <si>
    <t>Pol101</t>
  </si>
  <si>
    <t>D125</t>
  </si>
  <si>
    <t>Pol102</t>
  </si>
  <si>
    <t>D160</t>
  </si>
  <si>
    <t>Pol103</t>
  </si>
  <si>
    <t>D 200</t>
  </si>
  <si>
    <t>Pol104</t>
  </si>
  <si>
    <t>Pol105</t>
  </si>
  <si>
    <t>D 125</t>
  </si>
  <si>
    <t>Pol106</t>
  </si>
  <si>
    <t>Pol107</t>
  </si>
  <si>
    <t>Pol108</t>
  </si>
  <si>
    <t>D 250</t>
  </si>
  <si>
    <t>Pol109</t>
  </si>
  <si>
    <t>D 280</t>
  </si>
  <si>
    <t>Pol110</t>
  </si>
  <si>
    <t>D 315</t>
  </si>
  <si>
    <t>Pol111</t>
  </si>
  <si>
    <t>D 102</t>
  </si>
  <si>
    <t>Pol112</t>
  </si>
  <si>
    <t>Pol113</t>
  </si>
  <si>
    <t>D 160</t>
  </si>
  <si>
    <t>Pol114</t>
  </si>
  <si>
    <t>Pol115</t>
  </si>
  <si>
    <t>Pol116</t>
  </si>
  <si>
    <t xml:space="preserve">OS 90-D  100</t>
  </si>
  <si>
    <t>Pol117</t>
  </si>
  <si>
    <t xml:space="preserve">OS 90-D  160</t>
  </si>
  <si>
    <t>Pol118</t>
  </si>
  <si>
    <t>OS 90-D 200</t>
  </si>
  <si>
    <t>Pol119</t>
  </si>
  <si>
    <t>OS 90-D 250</t>
  </si>
  <si>
    <t>Pol120</t>
  </si>
  <si>
    <t>OS 90-D 280</t>
  </si>
  <si>
    <t>Pol121</t>
  </si>
  <si>
    <t xml:space="preserve">OS 45-D  100</t>
  </si>
  <si>
    <t>Pol122</t>
  </si>
  <si>
    <t>OS 30-D 200</t>
  </si>
  <si>
    <t>Pol123</t>
  </si>
  <si>
    <t>OS ,30-D 250</t>
  </si>
  <si>
    <t>Pol124</t>
  </si>
  <si>
    <t>OBJ 125/125</t>
  </si>
  <si>
    <t>Pol125</t>
  </si>
  <si>
    <t>OBJ 160/100</t>
  </si>
  <si>
    <t>Pol126</t>
  </si>
  <si>
    <t>OBJ 160/125</t>
  </si>
  <si>
    <t>Pol127</t>
  </si>
  <si>
    <t>OBJ 160/160</t>
  </si>
  <si>
    <t>Pol128</t>
  </si>
  <si>
    <t>OBJ 200/100</t>
  </si>
  <si>
    <t>Pol129</t>
  </si>
  <si>
    <t>OBJ 200/125</t>
  </si>
  <si>
    <t>Pol130</t>
  </si>
  <si>
    <t>OBJ 200/160</t>
  </si>
  <si>
    <t>Pol131</t>
  </si>
  <si>
    <t>OBJ 200-200</t>
  </si>
  <si>
    <t>Pol132</t>
  </si>
  <si>
    <t>OBJ 250/160</t>
  </si>
  <si>
    <t>Pol133</t>
  </si>
  <si>
    <t>OBJ 250/200</t>
  </si>
  <si>
    <t>Pol134</t>
  </si>
  <si>
    <t>OBJ 280/125</t>
  </si>
  <si>
    <t>Pol135</t>
  </si>
  <si>
    <t>OBJ 315/125</t>
  </si>
  <si>
    <t>Pol136</t>
  </si>
  <si>
    <t>OBJ 315/315</t>
  </si>
  <si>
    <t>Pol137</t>
  </si>
  <si>
    <t>160/100</t>
  </si>
  <si>
    <t>Pol138</t>
  </si>
  <si>
    <t>250/100</t>
  </si>
  <si>
    <t>Pol139</t>
  </si>
  <si>
    <t>250/160</t>
  </si>
  <si>
    <t>Pol140</t>
  </si>
  <si>
    <t>280/250</t>
  </si>
  <si>
    <t>Pol141</t>
  </si>
  <si>
    <t>315/200</t>
  </si>
  <si>
    <t>Pol142</t>
  </si>
  <si>
    <t>315/250</t>
  </si>
  <si>
    <t>Pol143</t>
  </si>
  <si>
    <t>Pol144</t>
  </si>
  <si>
    <t>Pol145</t>
  </si>
  <si>
    <t>Pol146</t>
  </si>
  <si>
    <t>Pol147</t>
  </si>
  <si>
    <t>Pol148</t>
  </si>
  <si>
    <t>POTRUBÍ ČTYŘHRANNÉ, SK I, POZINKOVANÝ PLECH</t>
  </si>
  <si>
    <t>Pol149</t>
  </si>
  <si>
    <t>MONTÁŽNÍ A KOTVÍCÍ MATERIÁL</t>
  </si>
  <si>
    <t>Pol150</t>
  </si>
  <si>
    <t>MONTÁŽ POTRUBÍ A ELEMENTU</t>
  </si>
  <si>
    <t>Pol151</t>
  </si>
  <si>
    <t>MONTÁŽ</t>
  </si>
  <si>
    <t>DODÁVKA</t>
  </si>
  <si>
    <t>Pol152</t>
  </si>
  <si>
    <t>MINERÁLNÍ ROHOŽ TL 100 MM V DRÁTĚNÉM PLETIVU S Al polepem</t>
  </si>
  <si>
    <t>Pol153</t>
  </si>
  <si>
    <t>Pol154</t>
  </si>
  <si>
    <t>VZDUCHOTECHNICKÁ JEDNOTKA S REKUPERACÍ TEPLA, VZDUCHOVÝ VÝKON 2700M3/H/300Pa</t>
  </si>
  <si>
    <t>Pol155</t>
  </si>
  <si>
    <t>Pol156</t>
  </si>
  <si>
    <t>PKM-90 průměr 315 PN 120638.01 S ELEKTROPOHONEM, PROVEDENÍ .40</t>
  </si>
  <si>
    <t>Pol157</t>
  </si>
  <si>
    <t>630X800</t>
  </si>
  <si>
    <t>Pol158</t>
  </si>
  <si>
    <t>MSK 315</t>
  </si>
  <si>
    <t>Pol159</t>
  </si>
  <si>
    <t>pohon LM24A</t>
  </si>
  <si>
    <t>Pol160</t>
  </si>
  <si>
    <t>Pol161</t>
  </si>
  <si>
    <t>Pol162</t>
  </si>
  <si>
    <t>OS 90-D 315</t>
  </si>
  <si>
    <t>Pol163</t>
  </si>
  <si>
    <t xml:space="preserve">OS 45-D  315</t>
  </si>
  <si>
    <t>Pol164</t>
  </si>
  <si>
    <t>250/125/125</t>
  </si>
  <si>
    <t>Pol165</t>
  </si>
  <si>
    <t>Pol166</t>
  </si>
  <si>
    <t>OBJ 200/200</t>
  </si>
  <si>
    <t>Pol167</t>
  </si>
  <si>
    <t>OBJ 250/250</t>
  </si>
  <si>
    <t>Pol168</t>
  </si>
  <si>
    <t>OBJ 315/200</t>
  </si>
  <si>
    <t>Pol169</t>
  </si>
  <si>
    <t>OBJ 315/250</t>
  </si>
  <si>
    <t>Pol170</t>
  </si>
  <si>
    <t>125/100</t>
  </si>
  <si>
    <t>Pol171</t>
  </si>
  <si>
    <t>160/125</t>
  </si>
  <si>
    <t>Pol172</t>
  </si>
  <si>
    <t>200/100</t>
  </si>
  <si>
    <t>Pol173</t>
  </si>
  <si>
    <t>250/200</t>
  </si>
  <si>
    <t>Pol174</t>
  </si>
  <si>
    <t>Pol175</t>
  </si>
  <si>
    <t>DO 70% TVAROVEK</t>
  </si>
  <si>
    <t>Pol176</t>
  </si>
  <si>
    <t>Pol177</t>
  </si>
  <si>
    <t>Pol178</t>
  </si>
  <si>
    <t>VZDUCHOTECHNICKÁ JEDNOTKA S REKUPERACÍ TEPLA,</t>
  </si>
  <si>
    <t xml:space="preserve">VZDUCHOVÝ VÝKON 2900/3010M3/H/300Pa; včetně uzavíracích klapek na přívodním a odvodním hrdle, směšovacího uzlu, ;  kompletní regulace, zatepleného pláště, čidla CO2 a kvality vzduchu; specifikace dle výrobce-VIZ TECHNICKÁ ZPRÁVA; nabídka č. N49847/Z24504/1/D</t>
  </si>
  <si>
    <t>Pol179</t>
  </si>
  <si>
    <t xml:space="preserve">DIGESTOŘ  3000X2000X390, 2X HRDLO d 315</t>
  </si>
  <si>
    <t>S OSVĚTLENÍM, 5 KS TUKOVÝCH FILTRŮ</t>
  </si>
  <si>
    <t>Pol180</t>
  </si>
  <si>
    <t>montáž DIGESTOŘE, uvedení do provozu</t>
  </si>
  <si>
    <t>Pol181</t>
  </si>
  <si>
    <t>PKM-90 630X315 PN 120638.11</t>
  </si>
  <si>
    <t>Pol182</t>
  </si>
  <si>
    <t>400X800</t>
  </si>
  <si>
    <t>Pol183</t>
  </si>
  <si>
    <t xml:space="preserve">KV-K  630X125-R2</t>
  </si>
  <si>
    <t>Pol184</t>
  </si>
  <si>
    <t>Pol185</t>
  </si>
  <si>
    <t>D 500</t>
  </si>
  <si>
    <t>Pol186</t>
  </si>
  <si>
    <t>OS 90 D 100</t>
  </si>
  <si>
    <t>Pol187</t>
  </si>
  <si>
    <t>OS 90-D160</t>
  </si>
  <si>
    <t>Pol188</t>
  </si>
  <si>
    <t>OS 90 D 200</t>
  </si>
  <si>
    <t>Pol189</t>
  </si>
  <si>
    <t>OS 90 D 315</t>
  </si>
  <si>
    <t>Pol190</t>
  </si>
  <si>
    <t>OS 90 D500</t>
  </si>
  <si>
    <t>Pol191</t>
  </si>
  <si>
    <t>OBJ 100/100</t>
  </si>
  <si>
    <t>Pol192</t>
  </si>
  <si>
    <t>Pol193</t>
  </si>
  <si>
    <t>Pol194</t>
  </si>
  <si>
    <t>OBJ 315/160</t>
  </si>
  <si>
    <t>Pol195</t>
  </si>
  <si>
    <t>OBJ 500/500</t>
  </si>
  <si>
    <t>Pol196</t>
  </si>
  <si>
    <t>500/315</t>
  </si>
  <si>
    <t>Pol197</t>
  </si>
  <si>
    <t>Pol198</t>
  </si>
  <si>
    <t>Pol199</t>
  </si>
  <si>
    <t>Pol200</t>
  </si>
  <si>
    <t xml:space="preserve">VENTILÁTOR  RM 200L</t>
  </si>
  <si>
    <t>Pol201</t>
  </si>
  <si>
    <t>TLUMIČ HLUKU MAA D 200-600 MM</t>
  </si>
  <si>
    <t>Pol202</t>
  </si>
  <si>
    <t xml:space="preserve">MONTÁŽ  ZAŘÍZENÍ</t>
  </si>
  <si>
    <t>Pol203</t>
  </si>
  <si>
    <t>SÁNÍ-DĚROVANÉ SPIRO POTRUBÍ d 200-L=650 MM</t>
  </si>
  <si>
    <t>Pol204</t>
  </si>
  <si>
    <t>OS 90-D200</t>
  </si>
  <si>
    <t>Pol205</t>
  </si>
  <si>
    <t>STŘÍŠKA PROTIDEŠŤOVA RH 200</t>
  </si>
  <si>
    <t>Pol206</t>
  </si>
  <si>
    <t>PME 600X150 PODLAHOVÁ MŘÍŽKA</t>
  </si>
  <si>
    <t>Pol207</t>
  </si>
  <si>
    <t>RTR 6705 PROSTOROVÝ TERMOSTAT 0-60°C</t>
  </si>
  <si>
    <t>Pol208</t>
  </si>
  <si>
    <t>Pol209</t>
  </si>
  <si>
    <t xml:space="preserve">VENTILÁTOR  SILENT 100 CRZ 60 m3/H, 25Pa, SE ZPĚTNOU KLAPKOU,A DOBĚHEM</t>
  </si>
  <si>
    <t>Pol210</t>
  </si>
  <si>
    <t xml:space="preserve">OBLOUK SEGMENTOVÝ  OS 45-100</t>
  </si>
  <si>
    <t>Pol211</t>
  </si>
  <si>
    <t>STŘÍŠKA PROTIDEŠŤOVA RH 1000</t>
  </si>
  <si>
    <t>Pol212</t>
  </si>
  <si>
    <t>Pol213</t>
  </si>
  <si>
    <t>UVEDENÍ DO PROVOZU VZD JEDNOTEK</t>
  </si>
  <si>
    <t>Pol214</t>
  </si>
  <si>
    <t>ZAŠKOLENÍ OBSLUHY</t>
  </si>
  <si>
    <t>Pol215</t>
  </si>
  <si>
    <t xml:space="preserve">ZAREGULOVÁNÍ ROZVODŮ VZD  3X15 HOD</t>
  </si>
  <si>
    <t>Pol216</t>
  </si>
  <si>
    <t>PROVOZNÍ ZKOUŠKA</t>
  </si>
  <si>
    <t>Pol217</t>
  </si>
  <si>
    <t>Pol218</t>
  </si>
  <si>
    <t>REVIZE POŽÁRNÍCH KLAPEK</t>
  </si>
  <si>
    <t>D.1.4_D - Silnoproudá elektrotechnika včetně ochrany před bleskem</t>
  </si>
  <si>
    <t>D1 - Rozvaděč R1</t>
  </si>
  <si>
    <t>D2 - Rozvaděč R2</t>
  </si>
  <si>
    <t>D3 - Rozvaděč RK</t>
  </si>
  <si>
    <t>D4 - Rozvaděč RKL</t>
  </si>
  <si>
    <t>D5 - Rozvaděče</t>
  </si>
  <si>
    <t>D6 - Silnoproudá elektrotechnika</t>
  </si>
  <si>
    <t xml:space="preserve">    D7 - SVÍTIDLA</t>
  </si>
  <si>
    <t xml:space="preserve">    D8 - NOUZOVÁ SVÍTIDLA</t>
  </si>
  <si>
    <t xml:space="preserve">    D9 - Světelné zdroje</t>
  </si>
  <si>
    <t xml:space="preserve">    D10 - RECYKLACE</t>
  </si>
  <si>
    <t xml:space="preserve">    D11 - KRABICE, LIŠTY</t>
  </si>
  <si>
    <t xml:space="preserve">    D12 - SVORKOVNICE KRABICOVÁ</t>
  </si>
  <si>
    <t xml:space="preserve">    D13 - Kabelové lávky délka: 3 metry</t>
  </si>
  <si>
    <t xml:space="preserve">    D14 - SPÍNAČE A ZÁSUVKY</t>
  </si>
  <si>
    <t xml:space="preserve">    D15 - KRYT SPÍNAČE</t>
  </si>
  <si>
    <t xml:space="preserve">    D16 - DOUTNAVKA PRO SPÍNAČE</t>
  </si>
  <si>
    <t xml:space="preserve">    D17 - ZÁSUVKA NN</t>
  </si>
  <si>
    <t xml:space="preserve">    D18 - RÁMEČEK</t>
  </si>
  <si>
    <t xml:space="preserve">    D19 - SPÍNAČ, PŘEPÍNAČ KOMPLETNÍ,  IP 44</t>
  </si>
  <si>
    <t xml:space="preserve">    D20 - ZÁSUVKA NN KOMPLETNÍ,  IP 44</t>
  </si>
  <si>
    <t xml:space="preserve">    D21 - ČIDLO POHYBU IP 55, PRO VENKOVNÍ POUŽITÍ</t>
  </si>
  <si>
    <t xml:space="preserve">    D22 - ZÁSUVKA PRŮMYSLOVÁ, IP 44, IP 67</t>
  </si>
  <si>
    <t xml:space="preserve">    D23 - SPÍNAČ TROJPÓLOVÝ, IP 65 (IP 65)</t>
  </si>
  <si>
    <t xml:space="preserve">    D24 - VODIČ JEDNOŽILOVÝ, IZOLACE PVC</t>
  </si>
  <si>
    <t xml:space="preserve">    D25 - VODIČ JEDNOŽILOVÝ OHEBNÝ (CYA)</t>
  </si>
  <si>
    <t xml:space="preserve">    D26 - KABEL SILOVÝ,IZOLACE PVC BEZ VODIČE PE</t>
  </si>
  <si>
    <t xml:space="preserve">    D27 - KABEL SILOVÝ,IZOLACE PVC S VODIČEM PE</t>
  </si>
  <si>
    <t xml:space="preserve">    D28 - HODINOVE ZUCTOVACI SAZBY</t>
  </si>
  <si>
    <t xml:space="preserve">    D29 - PROVEDENI REVIZNICH ZKOUSEK</t>
  </si>
  <si>
    <t xml:space="preserve">    D30 - DLE CSN 331500</t>
  </si>
  <si>
    <t>D31 - Ochrana před účinky blesku</t>
  </si>
  <si>
    <t xml:space="preserve">    D32 - DRÁT AlMgSi</t>
  </si>
  <si>
    <t xml:space="preserve">    D33 - OCELOVÝ DRÁT POZINKOVANÝ</t>
  </si>
  <si>
    <t xml:space="preserve">    D34 - OCELOVÝ PÁSEK POZINKOVANÝ</t>
  </si>
  <si>
    <t xml:space="preserve">    D35 - PODPĚRA VEDENÍ</t>
  </si>
  <si>
    <t xml:space="preserve">    D36 - OCHRANNÝ ÚHELNÍK A DRŽÁKY</t>
  </si>
  <si>
    <t xml:space="preserve">    D37 - Svorka</t>
  </si>
  <si>
    <t xml:space="preserve">    D38 - MONTÁŽNÍ PRÁCE</t>
  </si>
  <si>
    <t>D39 - Slaboproudá elektrotechnika</t>
  </si>
  <si>
    <t xml:space="preserve">    D40 - velmi nízká mechanická odolnost 125N PVC - (ČSN)</t>
  </si>
  <si>
    <t xml:space="preserve">    D41 - ELEKTROINSTALAČNÍ KRABICE - POD OMÍTKU</t>
  </si>
  <si>
    <t xml:space="preserve">    D42 - Datové a sdělovací</t>
  </si>
  <si>
    <t xml:space="preserve">    D43 - ŠŇŮRA SILIKONOVÁ</t>
  </si>
  <si>
    <t xml:space="preserve">    D44 - Domácí telefony</t>
  </si>
  <si>
    <t>D45 - Slaboproudá elektrotechnika - celkem</t>
  </si>
  <si>
    <t xml:space="preserve">    D46 - - VŠECHNY ODKAZY NA KONKRÉTNÍ VÝROBKY JSOU UVEDENY  JAKO PŘÍKLAD A LZE TYTO VÝROBKY NAHRADIT VÝROBKY</t>
  </si>
  <si>
    <t>Pol219</t>
  </si>
  <si>
    <t>Název</t>
  </si>
  <si>
    <t>Mj</t>
  </si>
  <si>
    <t>Pol220</t>
  </si>
  <si>
    <t>Rozvodnice plastová pro zapuštěnou montáž, jednokřídlé neprůhledné dveře, vnitřní Š550 x V735, krytí IP30/20</t>
  </si>
  <si>
    <t>Ks</t>
  </si>
  <si>
    <t>Pol221</t>
  </si>
  <si>
    <t>63-3 Páčkový spínač</t>
  </si>
  <si>
    <t>Pol222</t>
  </si>
  <si>
    <t>350-3N-MZ Svodič přepětí "C"</t>
  </si>
  <si>
    <t>Pol223</t>
  </si>
  <si>
    <t>6B-1 Jistič</t>
  </si>
  <si>
    <t>Pol224</t>
  </si>
  <si>
    <t>10B-1 Jistič</t>
  </si>
  <si>
    <t>Pol225</t>
  </si>
  <si>
    <t>16B-1 Jistič</t>
  </si>
  <si>
    <t>Pol226</t>
  </si>
  <si>
    <t>16B-3 Jistič</t>
  </si>
  <si>
    <t>Pol227</t>
  </si>
  <si>
    <t>16D-3 Jistič</t>
  </si>
  <si>
    <t>Pol228</t>
  </si>
  <si>
    <t>PS-110S Pomocný spínač</t>
  </si>
  <si>
    <t>Pol229</t>
  </si>
  <si>
    <t>16B-1N-030AC Proudový chránič s nadproudovou ochranou</t>
  </si>
  <si>
    <t>Pol230</t>
  </si>
  <si>
    <t>25-4-030AC Proudový chránič</t>
  </si>
  <si>
    <t>Pol231</t>
  </si>
  <si>
    <t>16-001-A230 Impulzní relé</t>
  </si>
  <si>
    <t>Pol232</t>
  </si>
  <si>
    <t>20-20-A230 Instalační stykač</t>
  </si>
  <si>
    <t>Pol233</t>
  </si>
  <si>
    <t>napáječ domácího telefonu</t>
  </si>
  <si>
    <t>Pol234</t>
  </si>
  <si>
    <t>Pol235</t>
  </si>
  <si>
    <t>Pol236</t>
  </si>
  <si>
    <t>Pol237</t>
  </si>
  <si>
    <t>16C-3 Jistič</t>
  </si>
  <si>
    <t>Pol238</t>
  </si>
  <si>
    <t>Pol239</t>
  </si>
  <si>
    <t>Pol240</t>
  </si>
  <si>
    <t>40-4-030AC Proudový chránič</t>
  </si>
  <si>
    <t>Pol241</t>
  </si>
  <si>
    <t>Rozvodnice oceloplechová pod omítku, š 710 x v 1750 -Z, jednostranné neprůhledné dveře, IP43</t>
  </si>
  <si>
    <t>Pol242</t>
  </si>
  <si>
    <t>BD250NE305 Spínací blok</t>
  </si>
  <si>
    <t>Pol243</t>
  </si>
  <si>
    <t>SE-BD-0250-DTV3 Nadproudová spoušť</t>
  </si>
  <si>
    <t>Pol244</t>
  </si>
  <si>
    <t>25E-3N-MZS Kombinovaný svodič bleskových proudů a přepětí</t>
  </si>
  <si>
    <t>Pol245</t>
  </si>
  <si>
    <t>22-3 Odpínač válcových pojistek</t>
  </si>
  <si>
    <t>Pol246</t>
  </si>
  <si>
    <t>PV22 125A aM Pojistková vložka</t>
  </si>
  <si>
    <t>Pol247</t>
  </si>
  <si>
    <t>50B-3 Jistič</t>
  </si>
  <si>
    <t>Pol248</t>
  </si>
  <si>
    <t>Pol249</t>
  </si>
  <si>
    <t>20B-3 Jistič</t>
  </si>
  <si>
    <t>Pol250</t>
  </si>
  <si>
    <t>2D-1 Jistič</t>
  </si>
  <si>
    <t>Pol251</t>
  </si>
  <si>
    <t>Rozvodnice nástěnná plastová 9 pozic - š 233 x v 214 x hl110, průhledné dveře, IP55</t>
  </si>
  <si>
    <t>Pol252</t>
  </si>
  <si>
    <t>32-1 Páčkový spínač</t>
  </si>
  <si>
    <t>Pol253</t>
  </si>
  <si>
    <t>Pol254</t>
  </si>
  <si>
    <t>001-1X2 Kolébkový přepínač</t>
  </si>
  <si>
    <t>Pol255</t>
  </si>
  <si>
    <t>Vývodka PG 16 s maticí, 10-14mm</t>
  </si>
  <si>
    <t>Pol256</t>
  </si>
  <si>
    <t>Rozvaděč R1</t>
  </si>
  <si>
    <t>Pol257</t>
  </si>
  <si>
    <t>Rozvaděč R2</t>
  </si>
  <si>
    <t>Pol258</t>
  </si>
  <si>
    <t>Rozvaděč RK</t>
  </si>
  <si>
    <t>Pol259</t>
  </si>
  <si>
    <t>Rozvaděč RKL</t>
  </si>
  <si>
    <t>Pol260</t>
  </si>
  <si>
    <t>MONTÁŽ ROZVADĚČE NA STAVBĚ</t>
  </si>
  <si>
    <t>Pol261</t>
  </si>
  <si>
    <t>"A" - 4x18W, M600, plexi kryt IP20, elektronický předřadník</t>
  </si>
  <si>
    <t>9+19+14+5+8+8+4+4+8+3+10+3+10+10+3+3+10=131</t>
  </si>
  <si>
    <t>Pol262</t>
  </si>
  <si>
    <t>"AN" - 4x18W, M600, plexi kryt IP20, elektronický předřadník, nouzový modul</t>
  </si>
  <si>
    <t>Pol263</t>
  </si>
  <si>
    <t>"B" - 4x18W, M600, vysoce lesklá parabolická mřížka, elektronický předřadník</t>
  </si>
  <si>
    <t>4+4+3=11</t>
  </si>
  <si>
    <t>Pol264</t>
  </si>
  <si>
    <t>"C" - 2x36W, zapuštěné do sádrokartonu, plexi kryt IP20, elektronický předřadník</t>
  </si>
  <si>
    <t>Pol265</t>
  </si>
  <si>
    <t>"D" - 2x36W, přisazené, zkosené, plexi kryt IP20, elektronický předřadník</t>
  </si>
  <si>
    <t>Pol266</t>
  </si>
  <si>
    <t>"E" - Interiérové 1x36W - přisazené nebo závěsné, zkosené, plexi kryt, elektronický předřadník</t>
  </si>
  <si>
    <t>1+1+4=6</t>
  </si>
  <si>
    <t>Pol267</t>
  </si>
  <si>
    <t>"G" - Průmyslové zářivkové, 2x36W, plastové, polykarbonátový plexi kryt, zavřené, elektronický předřadník</t>
  </si>
  <si>
    <t>2+2+3+4+2+9=22</t>
  </si>
  <si>
    <t>Pol268</t>
  </si>
  <si>
    <t>"H" - Zářivkové interiérové kruhové, 2x18W, plechová montura, krycí mléčné sklo, TC-D, elektronický předřadník</t>
  </si>
  <si>
    <t>Pol269</t>
  </si>
  <si>
    <t xml:space="preserve">"J" - Zářivkové interiérové, 1x24W, termosetová montura,  tř. izolace II, akrylátový kryt, elekronický předřadník, IP65</t>
  </si>
  <si>
    <t>Pol270</t>
  </si>
  <si>
    <t>"N1" - 8W, nouzové, dočasné, 1 hod, IP40</t>
  </si>
  <si>
    <t>Pol271</t>
  </si>
  <si>
    <t>"N2" - 8W, nouzové, dočasné, 1,5 hod, IP65</t>
  </si>
  <si>
    <t>Pol272</t>
  </si>
  <si>
    <t>L 18W/840 FLH1</t>
  </si>
  <si>
    <t>524+56+44=624</t>
  </si>
  <si>
    <t>Pol273</t>
  </si>
  <si>
    <t>L 36W/840 FLH1</t>
  </si>
  <si>
    <t>32+22+6+44=104</t>
  </si>
  <si>
    <t>Pol274</t>
  </si>
  <si>
    <t>jednopaticová zářivka</t>
  </si>
  <si>
    <t>10+3=13</t>
  </si>
  <si>
    <t>Pol275</t>
  </si>
  <si>
    <t>příspěvek na recyklaci svítidla</t>
  </si>
  <si>
    <t>131+14+11+16+11+6+22+5+3+30+4=523</t>
  </si>
  <si>
    <t>Pol276</t>
  </si>
  <si>
    <t>recyklační poplatek za světelný zdroj</t>
  </si>
  <si>
    <t>624+104+13=741</t>
  </si>
  <si>
    <t>Pol277</t>
  </si>
  <si>
    <t>68/2 KRABICE PŘÍSTROJOVÁ</t>
  </si>
  <si>
    <t>24+21+26+23+8+1+1+5+130+14+2+4=259</t>
  </si>
  <si>
    <t>Pol278</t>
  </si>
  <si>
    <t>68-1903 KRABICE ODBOČNÁ</t>
  </si>
  <si>
    <t>Pol279</t>
  </si>
  <si>
    <t>125 KRABICE ODBOČNÁ</t>
  </si>
  <si>
    <t>Pol280</t>
  </si>
  <si>
    <t>EPS 3 SVORKOVNICE EKVIPOTENCIÁLNÍ BEZ KRYTU</t>
  </si>
  <si>
    <t>Pol281</t>
  </si>
  <si>
    <t>KRABICE zavřená IP54, 167x167,</t>
  </si>
  <si>
    <t>Pol282</t>
  </si>
  <si>
    <t>4x1-2,5mm2</t>
  </si>
  <si>
    <t>2*64=128</t>
  </si>
  <si>
    <t>Pol283</t>
  </si>
  <si>
    <t>D23 TRUBKA OHEBNÁ</t>
  </si>
  <si>
    <t>Pol284</t>
  </si>
  <si>
    <t>D29 TRUBKA OHEBNÁ</t>
  </si>
  <si>
    <t>Pol285</t>
  </si>
  <si>
    <t>CF54/100 EZ kabelová lávka</t>
  </si>
  <si>
    <t>Pol286</t>
  </si>
  <si>
    <t>CF54/200 GC kabelová lávka</t>
  </si>
  <si>
    <t>Pol287</t>
  </si>
  <si>
    <t>Přístroj spínače jednopólového (bezšroubové svorky); řazení 1, 1So (do hořlavých podkladů A2 až F)</t>
  </si>
  <si>
    <t>Pol288</t>
  </si>
  <si>
    <t>Přístroj přepínače sériového (bezšroubové svorky); řazení 5 (do hořlavých podkladů A2 až F)</t>
  </si>
  <si>
    <t>Pol289</t>
  </si>
  <si>
    <t>Přístroj přepínače střídavého (bezšroubové svorky); řazení 6, 6So (do hořlavých podkladů A2 až F)</t>
  </si>
  <si>
    <t>Pol290</t>
  </si>
  <si>
    <t>Přístroj přepínače střídavého dvojitého (bezšroubové svorky); řazení 6+6 (6+1, 5B)</t>
  </si>
  <si>
    <t>Pol291</t>
  </si>
  <si>
    <t>Přístroj ovládače zapínacího se svorkou N (bezšroubové svorky); řazení 1/0, 1/0So, 1/0S (do hořlavých podkladů B až F)</t>
  </si>
  <si>
    <t>Pol292</t>
  </si>
  <si>
    <t>Přístroj spínače žaluziového, jednopólového kolébkového; řazení 1+1 s blokováním (do hořlavých podkladů B až F)</t>
  </si>
  <si>
    <t>Pol293</t>
  </si>
  <si>
    <t>Přístroj spínače jednopólového se svorkou N (bezšroubové svorky); řazení 1S, 1So (1) (do hořlavých podkladů B až F)</t>
  </si>
  <si>
    <t>Pol294</t>
  </si>
  <si>
    <t>Kryt spínače kolébkového; b. bílá</t>
  </si>
  <si>
    <t>21+23+24=68</t>
  </si>
  <si>
    <t>Pol295</t>
  </si>
  <si>
    <t>Kryt spínače kolébkového, dělený; b. bílá</t>
  </si>
  <si>
    <t>26+1=27</t>
  </si>
  <si>
    <t>Pol296</t>
  </si>
  <si>
    <t>Kryt spínače kolébkového, s čirým průzorem; b. bílá</t>
  </si>
  <si>
    <t>Pol297</t>
  </si>
  <si>
    <t xml:space="preserve">Kryt spínače žaluziového kolébkového, dělený, s potiskem;  b. bílá</t>
  </si>
  <si>
    <t>Pol298</t>
  </si>
  <si>
    <t>Doutnavka signalizační, světlo oranžové, pro spínače kolébkové řazení S</t>
  </si>
  <si>
    <t>Pol299</t>
  </si>
  <si>
    <t>Zásuvka jednonásobná, s ochranným kolíkem, s clonkami; b. bílá</t>
  </si>
  <si>
    <t>Pol300</t>
  </si>
  <si>
    <t>Rámeček pro elektroinstalační přístroje, jednonásobný; ; b. bílá</t>
  </si>
  <si>
    <t>21+26+23+1+24+8+1+130=234</t>
  </si>
  <si>
    <t>Pol301</t>
  </si>
  <si>
    <t>Zásuvka dvojnásobná (bezšroubové svorky), s ochrannými kolíky, s natočenou dutinou, s clonkami; řazení 2x(2P+PE); b. bílá</t>
  </si>
  <si>
    <t>Pol302</t>
  </si>
  <si>
    <t xml:space="preserve">B Přepínač střídavý IP 44, zapuštěná montáž; řazení 6 (1);  b. bílá</t>
  </si>
  <si>
    <t>Pol303</t>
  </si>
  <si>
    <t>Přepínač sériový IP 44, zapuštěná montáž; řazení 5; b. bílá</t>
  </si>
  <si>
    <t>Pol304</t>
  </si>
  <si>
    <t>Zásuvka jednonásobná IP 44, s ochranným kolíkem, s clonkami, s víčkem; b. bílá</t>
  </si>
  <si>
    <t>Pol305</t>
  </si>
  <si>
    <t>čidlo pohybu, nástěnná montáž; b. bílá</t>
  </si>
  <si>
    <t>Pol306</t>
  </si>
  <si>
    <t>416RS6 Zásuvka průmyslová, nástěnná montáž; řazení 3P+N+PE; b. IP 44, 16 A</t>
  </si>
  <si>
    <t>2+4=6</t>
  </si>
  <si>
    <t>Pol307</t>
  </si>
  <si>
    <t>Spínač trojpólový IP 65, 25 A; řazení 3; b. bílá</t>
  </si>
  <si>
    <t>Pol308</t>
  </si>
  <si>
    <t xml:space="preserve">H07V-U 4   mm2 , pod omítkou</t>
  </si>
  <si>
    <t>9*30=270</t>
  </si>
  <si>
    <t>Pol309</t>
  </si>
  <si>
    <t xml:space="preserve">H05V-U 6   mm2 , pod omítkou</t>
  </si>
  <si>
    <t>Pol310</t>
  </si>
  <si>
    <t xml:space="preserve">H05V-U 16  mm2 , pod omítkou</t>
  </si>
  <si>
    <t>9*50=450</t>
  </si>
  <si>
    <t>Pol311</t>
  </si>
  <si>
    <t xml:space="preserve">H07V-K 35  mm2 , pod omítkou</t>
  </si>
  <si>
    <t>Pol312</t>
  </si>
  <si>
    <t>CYKY-O 2x1.5 mm2 , pod omítkou</t>
  </si>
  <si>
    <t>24*10+21*5=345</t>
  </si>
  <si>
    <t>Pol313</t>
  </si>
  <si>
    <t>CYKY-O 3x1.5 mm2 , pod omítkou</t>
  </si>
  <si>
    <t>26*5+2*5=140</t>
  </si>
  <si>
    <t>Pol314</t>
  </si>
  <si>
    <t>CYKY-J 3x1.5 mm2 , pod omítkou</t>
  </si>
  <si>
    <t>29*50+100=1550</t>
  </si>
  <si>
    <t>Pol315</t>
  </si>
  <si>
    <t>CYKY-J 3x2.5 mm2 , pod omítkou</t>
  </si>
  <si>
    <t>42*50=2100</t>
  </si>
  <si>
    <t>Pol316</t>
  </si>
  <si>
    <t>CYKY-J 5x1.5 mm2 , pod omítkou</t>
  </si>
  <si>
    <t>2*150+4*15=360</t>
  </si>
  <si>
    <t>Pol317</t>
  </si>
  <si>
    <t>CYKY-J 5x2.5 mm2 , pod omítkou</t>
  </si>
  <si>
    <t>6*50=300</t>
  </si>
  <si>
    <t>Pol318</t>
  </si>
  <si>
    <t>CYKY-J 5x4 mm2 , pod omítkou</t>
  </si>
  <si>
    <t>4*50=200</t>
  </si>
  <si>
    <t>Pol319</t>
  </si>
  <si>
    <t>CYKY-J 5x6 mm2 , pod omítkou</t>
  </si>
  <si>
    <t>5*50=250</t>
  </si>
  <si>
    <t>Pol320</t>
  </si>
  <si>
    <t>CYKY-J 5x16 mm2 , pod omítkou</t>
  </si>
  <si>
    <t>25+35=60</t>
  </si>
  <si>
    <t>Pol321</t>
  </si>
  <si>
    <t>Montáže pro ostatní specialisty - ZTI, VZT, ÚT</t>
  </si>
  <si>
    <t>hod</t>
  </si>
  <si>
    <t>2*42=84</t>
  </si>
  <si>
    <t>Pol322</t>
  </si>
  <si>
    <t>Revizni technik</t>
  </si>
  <si>
    <t>Pol323</t>
  </si>
  <si>
    <t>Drát 8 AlMgSi T/4 drát o 8mm AlMgSi T/4 (0,135kg/m) měkký</t>
  </si>
  <si>
    <t>120+8*8=184</t>
  </si>
  <si>
    <t>Pol324</t>
  </si>
  <si>
    <t>Drát 10 drát o 10mm(0,62kg/m), volně</t>
  </si>
  <si>
    <t>8*3=24</t>
  </si>
  <si>
    <t>Pol325</t>
  </si>
  <si>
    <t>Páska 30x4 páska 30x4 (0,95 kg/m), volně</t>
  </si>
  <si>
    <t>120+4=124</t>
  </si>
  <si>
    <t>Pol326</t>
  </si>
  <si>
    <t>PV1pl-30 do zdiva, L 30mm, plastová</t>
  </si>
  <si>
    <t>6*8=48</t>
  </si>
  <si>
    <t>Pol327</t>
  </si>
  <si>
    <t>PV12 pod krytinu na svahu, L 100mm</t>
  </si>
  <si>
    <t>(23+11+11)/0,7=65</t>
  </si>
  <si>
    <t>Pol328</t>
  </si>
  <si>
    <t>PV15a na hřebenáče, L/H 190-220/100mm</t>
  </si>
  <si>
    <t>(33+15+15)/0,7=90</t>
  </si>
  <si>
    <t>Pol329</t>
  </si>
  <si>
    <t>OU 1,7 ochranný úhelník, L 1700mm</t>
  </si>
  <si>
    <t>Pol330</t>
  </si>
  <si>
    <t>DUDa-27 držák ochranného úhelníku do dřeva, L 270mm</t>
  </si>
  <si>
    <t>2*8=16</t>
  </si>
  <si>
    <t>Pol331</t>
  </si>
  <si>
    <t>SZ zkušební</t>
  </si>
  <si>
    <t>Pol332</t>
  </si>
  <si>
    <t>SS s příložkou</t>
  </si>
  <si>
    <t>2*3+2*4=14</t>
  </si>
  <si>
    <t>14*0,5 "prostavěnost 50%"</t>
  </si>
  <si>
    <t>Pol333</t>
  </si>
  <si>
    <t>SOb na okapové žlaby</t>
  </si>
  <si>
    <t>Pol334</t>
  </si>
  <si>
    <t>SP připojovací</t>
  </si>
  <si>
    <t>Pol335</t>
  </si>
  <si>
    <t>SR 2a svorka páska-páska M6</t>
  </si>
  <si>
    <t>6*2=12</t>
  </si>
  <si>
    <t>12*0,5 "prostavěnost 50%"</t>
  </si>
  <si>
    <t>Pol336</t>
  </si>
  <si>
    <t>SR 3a svorka páska-drát</t>
  </si>
  <si>
    <t>8*2=16</t>
  </si>
  <si>
    <t>Pol337</t>
  </si>
  <si>
    <t>Štítek pro označení svodu</t>
  </si>
  <si>
    <t>3*8=24</t>
  </si>
  <si>
    <t>Pol338</t>
  </si>
  <si>
    <t>Oboustranný koutový svár l=100mm</t>
  </si>
  <si>
    <t>Pol339</t>
  </si>
  <si>
    <t>Tvarování mont.dílu</t>
  </si>
  <si>
    <t>8+14+8+10+16=56</t>
  </si>
  <si>
    <t>56*0,5 "prostavěnost 50%"</t>
  </si>
  <si>
    <t>Pol340</t>
  </si>
  <si>
    <t>bezpečnostní tabulka</t>
  </si>
  <si>
    <t>Pol341</t>
  </si>
  <si>
    <t>Pol342</t>
  </si>
  <si>
    <t>2323 TRUBKA OHEBNÁ - LPFLEX</t>
  </si>
  <si>
    <t>20+20=40</t>
  </si>
  <si>
    <t>Pol343</t>
  </si>
  <si>
    <t>KU 68/1 KRABICE PŘÍSTROJOVÁ</t>
  </si>
  <si>
    <t>Pol344</t>
  </si>
  <si>
    <t>KU 68-1902 KRABICE ODBOČNÁ</t>
  </si>
  <si>
    <t>Pol345</t>
  </si>
  <si>
    <t>KO 125 KRABICE ODBOČNÁ</t>
  </si>
  <si>
    <t>Pol346</t>
  </si>
  <si>
    <t>SYKFY 3x2x0.5</t>
  </si>
  <si>
    <t>3*20=60</t>
  </si>
  <si>
    <t>Pol347</t>
  </si>
  <si>
    <t>SYKFY 10x2x0,5</t>
  </si>
  <si>
    <t>Pol348</t>
  </si>
  <si>
    <t>V05SS-F-G 3x1 mm2 , volně</t>
  </si>
  <si>
    <t>Pol349</t>
  </si>
  <si>
    <t>instalační krabice, 3 moduly</t>
  </si>
  <si>
    <t>Pol350</t>
  </si>
  <si>
    <t>Upevňovací a krycí rámeček</t>
  </si>
  <si>
    <t>Pol351</t>
  </si>
  <si>
    <t>modul se 3 tlačítky</t>
  </si>
  <si>
    <t>Pol352</t>
  </si>
  <si>
    <t>modul pro hlasovou jednotku</t>
  </si>
  <si>
    <t>Pol353</t>
  </si>
  <si>
    <t>hlasová jednotka pro panel</t>
  </si>
  <si>
    <t>Pol354</t>
  </si>
  <si>
    <t>modul pro jednu jmenovku nebo popisné číslo</t>
  </si>
  <si>
    <t>Pol355</t>
  </si>
  <si>
    <t>domovní telefon s tl. pro odmykání</t>
  </si>
  <si>
    <t>Pol356</t>
  </si>
  <si>
    <t>El. dveřní zámek 8-12V, krátká lišta</t>
  </si>
  <si>
    <t>D.1.4 - E -Gastro</t>
  </si>
  <si>
    <t>DR1</t>
  </si>
  <si>
    <t>DŘEZ NEREZ</t>
  </si>
  <si>
    <t xml:space="preserve">0 + 40   V +40  60/60/85</t>
  </si>
  <si>
    <t>DR1.1</t>
  </si>
  <si>
    <t>DVOUDŘEZ NEREZ</t>
  </si>
  <si>
    <t xml:space="preserve">0 + 40  V + 40  60/120/85</t>
  </si>
  <si>
    <t>MS1WZ</t>
  </si>
  <si>
    <t>MYCÍ STŮLs dřezem ,policí,zásuvkou</t>
  </si>
  <si>
    <t xml:space="preserve">0+40   V+40  60/120</t>
  </si>
  <si>
    <t>BMT66EM</t>
  </si>
  <si>
    <t>VODNÍ LÁZEŃ</t>
  </si>
  <si>
    <t xml:space="preserve">230V/1,3KW 0+40  V+40  60/60/28</t>
  </si>
  <si>
    <t>ATYP</t>
  </si>
  <si>
    <t>PODSTAVEC NEREZ S POLICÍ</t>
  </si>
  <si>
    <t>60/60/57</t>
  </si>
  <si>
    <t>ME710BM</t>
  </si>
  <si>
    <t>KOTEL 80 Ldvouplášťový</t>
  </si>
  <si>
    <t xml:space="preserve">400V/9kw O + V  70/75/85</t>
  </si>
  <si>
    <t>SBE7-10</t>
  </si>
  <si>
    <t xml:space="preserve">PÁNEV  50L</t>
  </si>
  <si>
    <t>SGE7-10Q</t>
  </si>
  <si>
    <t>SPORÁK PLYN + EL.TROUBA</t>
  </si>
  <si>
    <t xml:space="preserve">400V/6KW  21KW 70/78/85</t>
  </si>
  <si>
    <t>B611i</t>
  </si>
  <si>
    <t xml:space="preserve">KONVEKTOMAT  7 GN/1/1</t>
  </si>
  <si>
    <t xml:space="preserve">400V/10KG O  +  V  90/90/80</t>
  </si>
  <si>
    <t>ST1116</t>
  </si>
  <si>
    <t xml:space="preserve">POPSTAVEC K  B611</t>
  </si>
  <si>
    <t>90/90/60</t>
  </si>
  <si>
    <t>ZABL</t>
  </si>
  <si>
    <t>NEREZ STŮL ZÁSUVKOVÝ</t>
  </si>
  <si>
    <t>60/90/85</t>
  </si>
  <si>
    <t>SP800 A</t>
  </si>
  <si>
    <t>ROBOT HNĚTAČ 8L/25KG</t>
  </si>
  <si>
    <t>230/0,2KW</t>
  </si>
  <si>
    <t>HR200S</t>
  </si>
  <si>
    <t>LEDNIČKA NEREZ 130L</t>
  </si>
  <si>
    <t xml:space="preserve">230/0,15KW   60/60/85</t>
  </si>
  <si>
    <t>SP2P</t>
  </si>
  <si>
    <t>STŮL NEREZ 2 POLICE</t>
  </si>
  <si>
    <t>60/130/85</t>
  </si>
  <si>
    <t>60/100/85</t>
  </si>
  <si>
    <t>GS275N</t>
  </si>
  <si>
    <t>NÁŘEZÁK</t>
  </si>
  <si>
    <t>230/0,15KW</t>
  </si>
  <si>
    <t>G1P300</t>
  </si>
  <si>
    <t>MIXÉR TYČ 30L</t>
  </si>
  <si>
    <t>230/0,3KW</t>
  </si>
  <si>
    <t>UR400</t>
  </si>
  <si>
    <t>SKŘÍŃ CHLADÍCÍ NEREZ 400L</t>
  </si>
  <si>
    <t xml:space="preserve">230/0,20KW   60/60/185</t>
  </si>
  <si>
    <t>UF 400</t>
  </si>
  <si>
    <t>SKŘÍŃ MRAZÍCÍ NEREZ 400L</t>
  </si>
  <si>
    <t>SPVZ2P</t>
  </si>
  <si>
    <t>STŮL NEREZ 2XPOLICE+ ZÁSUVKY</t>
  </si>
  <si>
    <t>60/180/85</t>
  </si>
  <si>
    <t>60/150/85</t>
  </si>
  <si>
    <t>GR083</t>
  </si>
  <si>
    <t xml:space="preserve">SERV VOZÍK  Š POLICE NEREZ</t>
  </si>
  <si>
    <t>50/80/85</t>
  </si>
  <si>
    <t>VSS</t>
  </si>
  <si>
    <t>STŮL K MYČCE S DŘEZEM</t>
  </si>
  <si>
    <t>AD505</t>
  </si>
  <si>
    <t>MYČKA SKLA A NÁDOBÍ</t>
  </si>
  <si>
    <t xml:space="preserve">400V/0,8KW O  + V  60/60/85</t>
  </si>
  <si>
    <t>SNO</t>
  </si>
  <si>
    <t>SKŘÍN ZÁVĚSNÁ OTEVŘENÁ</t>
  </si>
  <si>
    <t>35/120/70</t>
  </si>
  <si>
    <t>SNO.1</t>
  </si>
  <si>
    <t>SKŘÍN ZÁVĚSNÁ S DVÍŘKY</t>
  </si>
  <si>
    <t>ATYP.1</t>
  </si>
  <si>
    <t>nerez instalační mezistěna</t>
  </si>
  <si>
    <t>230v/400v/50kw 0 + V 21KW 12,5/245/120</t>
  </si>
  <si>
    <t>D.2.IO.01 - Přeložka kanalizace a vodovodu vč. přípojek</t>
  </si>
  <si>
    <t>1 - Zemní práce</t>
  </si>
  <si>
    <t>8 - Trubní vedení</t>
  </si>
  <si>
    <t>22-M - Montáže technologických zařízení pro dopravní stavby</t>
  </si>
  <si>
    <t>121101101</t>
  </si>
  <si>
    <t>Sejmutí ornice s přemístěním na vzdálenost do 50 m</t>
  </si>
  <si>
    <t>-1755225363</t>
  </si>
  <si>
    <t>263,32*0,2/2 "prostavěno"</t>
  </si>
  <si>
    <t>Součet</t>
  </si>
  <si>
    <t>122201109</t>
  </si>
  <si>
    <t>Příplatek za lepivost u odkopávek v hornině tř. 1 až 3</t>
  </si>
  <si>
    <t>-1016249199</t>
  </si>
  <si>
    <t>-431,32 "prostavěnost"</t>
  </si>
  <si>
    <t>132201201</t>
  </si>
  <si>
    <t>Hloubení rýh š do 2000 mm v hornině tř. 3 objemu do 100 m3</t>
  </si>
  <si>
    <t>-327260419</t>
  </si>
  <si>
    <t>151101102</t>
  </si>
  <si>
    <t>Zřízení příložného pažení a rozepření stěn rýh hl do 4 m</t>
  </si>
  <si>
    <t>-1991842966</t>
  </si>
  <si>
    <t>905,9- 851,25 "prostavěnost"</t>
  </si>
  <si>
    <t>151101112</t>
  </si>
  <si>
    <t>Odstranění příložného pažení a rozepření stěn rýh hl do 4 m</t>
  </si>
  <si>
    <t>-1642280244</t>
  </si>
  <si>
    <t>161101101</t>
  </si>
  <si>
    <t>Svislé přemístění výkopku z horniny tř. 1 až 4 hl výkopu do 2,5 m</t>
  </si>
  <si>
    <t>-223684076</t>
  </si>
  <si>
    <t>448-431,32 "prostavěnost"</t>
  </si>
  <si>
    <t>162301200</t>
  </si>
  <si>
    <t>Vodorovné přemístění výkopku z jakýchkoliv hornin na vzdálenost do 1000 m</t>
  </si>
  <si>
    <t>1929426940</t>
  </si>
  <si>
    <t>696,5-692,29 "prostavěnost"</t>
  </si>
  <si>
    <t>162901910</t>
  </si>
  <si>
    <t>Příplatek k ceně za každých dalších i započatých1000 m</t>
  </si>
  <si>
    <t>1738541500</t>
  </si>
  <si>
    <t>3414,13-2913,04"prostavěnost"</t>
  </si>
  <si>
    <t>167101152</t>
  </si>
  <si>
    <t>Nakládání výkopku z hornin tř. 5 až 7 přes 100 m3</t>
  </si>
  <si>
    <t>1118457213</t>
  </si>
  <si>
    <t>583373010R</t>
  </si>
  <si>
    <t>kamenivo pro stavební účely zrnitost 0-20 mm</t>
  </si>
  <si>
    <t>1761672267</t>
  </si>
  <si>
    <t>221,5-209,84 "prostavěnost"</t>
  </si>
  <si>
    <t>583442290R</t>
  </si>
  <si>
    <t>štěrkodrť frakce 0-125</t>
  </si>
  <si>
    <t>522143536</t>
  </si>
  <si>
    <t>174101101</t>
  </si>
  <si>
    <t>Zásyp jam, šachet rýh nebo kolem objektů sypaninou se zhutněním</t>
  </si>
  <si>
    <t>-562442611</t>
  </si>
  <si>
    <t>268-260,97 "prostavěnost"</t>
  </si>
  <si>
    <t>175101101</t>
  </si>
  <si>
    <t>Obsyp potrubí bez prohození sypaniny z hornin tř. 1 až 4 uloženým do 3 m od kraje výkopu</t>
  </si>
  <si>
    <t>-1717232703</t>
  </si>
  <si>
    <t>130,-123,44"prostavěnost"</t>
  </si>
  <si>
    <t>181301103</t>
  </si>
  <si>
    <t>Rozprostření ornice tl vrstvy do 200 mm pl do 500 m2 v rovině nebo ve svahu do 1:5</t>
  </si>
  <si>
    <t>1173979549</t>
  </si>
  <si>
    <t>(52,66/0,2)*(1-0,238)</t>
  </si>
  <si>
    <t>183405211R</t>
  </si>
  <si>
    <t>Výsev trávníku</t>
  </si>
  <si>
    <t>-2146427004</t>
  </si>
  <si>
    <t>263,32</t>
  </si>
  <si>
    <t>386131111R</t>
  </si>
  <si>
    <t>Montáž odlučovače tuků a olejů polyetylenového průtoku 2 l/s</t>
  </si>
  <si>
    <t>-1629082780</t>
  </si>
  <si>
    <t>562415480R</t>
  </si>
  <si>
    <t>odlučovač tuků plastový</t>
  </si>
  <si>
    <t>-2085271639</t>
  </si>
  <si>
    <t>155212256R</t>
  </si>
  <si>
    <t>Jádrová navrtávka pro potrubí DN150 + montáž univerzílního sedla DN 150</t>
  </si>
  <si>
    <t>649955372</t>
  </si>
  <si>
    <t>871313121</t>
  </si>
  <si>
    <t>Montáž kanalizačního potrubí z PVC těsněné gumovým kroužkem otevřený výkop sklon do 20 % DN 150</t>
  </si>
  <si>
    <t>1765227627</t>
  </si>
  <si>
    <t>286152000R</t>
  </si>
  <si>
    <t>trubka kanalizační SN10 DN 150 mm/ 2 m</t>
  </si>
  <si>
    <t>858558439</t>
  </si>
  <si>
    <t>52/2</t>
  </si>
  <si>
    <t>877241121</t>
  </si>
  <si>
    <t>Montáž elektrotvarovek na potrubí z trubek z tlakového PE otevřený výkop vnější průměr 90 mm</t>
  </si>
  <si>
    <t>823587178</t>
  </si>
  <si>
    <t>286149480</t>
  </si>
  <si>
    <t>elektrokoleno 45°, PE 100, PN 16, d 90</t>
  </si>
  <si>
    <t>516790492</t>
  </si>
  <si>
    <t>877265223R</t>
  </si>
  <si>
    <t>Montáž elektro navrtávacích T-kusů s odbočkou na potrubí z PE trub D 90/50</t>
  </si>
  <si>
    <t>1458132280</t>
  </si>
  <si>
    <t>286140130R</t>
  </si>
  <si>
    <t>Elektrotvarovka sedlová - navrtávací T-kus odbočkový s uzavíracím ventilem 90/50, PE100</t>
  </si>
  <si>
    <t>-287189403</t>
  </si>
  <si>
    <t>877265271</t>
  </si>
  <si>
    <t>Montáž lapače střešních splavenin z tvrdého PVC-systém KG DN 100</t>
  </si>
  <si>
    <t>-88584134</t>
  </si>
  <si>
    <t>562311600R</t>
  </si>
  <si>
    <t>lapač střešních splavenin se zápachovou klapkou a lapacím košem HL600 DN 110</t>
  </si>
  <si>
    <t>286063614</t>
  </si>
  <si>
    <t>877315211</t>
  </si>
  <si>
    <t>Montáž tvarovek z tvrdého PVC-systém KG nebo z polypropylenu-systém KG 2000 jednoosé DN 150</t>
  </si>
  <si>
    <t>597749904</t>
  </si>
  <si>
    <t>286113610</t>
  </si>
  <si>
    <t>koleno kanalizace plastové KGB 150x45°</t>
  </si>
  <si>
    <t>647288044</t>
  </si>
  <si>
    <t>877355211</t>
  </si>
  <si>
    <t>Montáž tvarovek z tvrdého PVC-systém KG nebo z polypropylenu-systém KG 2000 jednoosé DN 200</t>
  </si>
  <si>
    <t>1689638421</t>
  </si>
  <si>
    <t>286113660</t>
  </si>
  <si>
    <t>koleno kanalizace plastové KGB 200x45°</t>
  </si>
  <si>
    <t>217092958</t>
  </si>
  <si>
    <t>894812231</t>
  </si>
  <si>
    <t>Revizní a čistící šachta z PP DN 425 šachtová roura korugovaná bez hrdla světlé hloubky 1500 mm</t>
  </si>
  <si>
    <t>1925667419</t>
  </si>
  <si>
    <t>894812257</t>
  </si>
  <si>
    <t>Revizní a čistící šachta z PP DN 425 poklop plastový pochůzí pro zatížení 1,5 t</t>
  </si>
  <si>
    <t>625204075</t>
  </si>
  <si>
    <t>895941111</t>
  </si>
  <si>
    <t>Zřízení vpusti kanalizační uliční z betonových dílců typ UV-50 normální</t>
  </si>
  <si>
    <t>362420817</t>
  </si>
  <si>
    <t>899103111</t>
  </si>
  <si>
    <t>Osazení poklopů litinových nebo ocelových včetně rámů hmotnosti nad 100 do 150 kg</t>
  </si>
  <si>
    <t>1579642092</t>
  </si>
  <si>
    <t>552434400</t>
  </si>
  <si>
    <t>poklop na vstupní šachtu litinový 600 C250</t>
  </si>
  <si>
    <t>2074847114</t>
  </si>
  <si>
    <t>899201111</t>
  </si>
  <si>
    <t>Osazení mříží litinových včetně rámů a košů na bahno hmotnosti do 50 kg</t>
  </si>
  <si>
    <t>-1033335289</t>
  </si>
  <si>
    <t>592238730</t>
  </si>
  <si>
    <t>mříž M3 C250 DIN 19583-11 500/500 mm</t>
  </si>
  <si>
    <t>788931338</t>
  </si>
  <si>
    <t>592238740</t>
  </si>
  <si>
    <t>koš pozink. C3 DIN 4052, vysoký, pro rám 500/300</t>
  </si>
  <si>
    <t>-1310969842</t>
  </si>
  <si>
    <t>592238760</t>
  </si>
  <si>
    <t>rám zabetonovaný DIN 19583-9 500/500 mm</t>
  </si>
  <si>
    <t>-4718491</t>
  </si>
  <si>
    <t>592238580</t>
  </si>
  <si>
    <t>skruž betonová pro uliční vpusť horní TBV-Q 450/555/5d, 45x55x5 cm</t>
  </si>
  <si>
    <t>1734067598</t>
  </si>
  <si>
    <t>592238500</t>
  </si>
  <si>
    <t>dno betonové pro uliční vpusť s výtokovým otvorem TBV-Q 450/330/1a 45x33x5 cm</t>
  </si>
  <si>
    <t>-838233648</t>
  </si>
  <si>
    <t>899401111</t>
  </si>
  <si>
    <t>Osazení poklopů litinových ventilových</t>
  </si>
  <si>
    <t>-1179632498</t>
  </si>
  <si>
    <t>422914020</t>
  </si>
  <si>
    <t>poklop litinový typ 510-ventilový</t>
  </si>
  <si>
    <t>833830369</t>
  </si>
  <si>
    <t>899711113R</t>
  </si>
  <si>
    <t>Výstražná folie-voda</t>
  </si>
  <si>
    <t>1617062035</t>
  </si>
  <si>
    <t>220731051</t>
  </si>
  <si>
    <t>Provedení kamerové zkoušky s montáží</t>
  </si>
  <si>
    <t>-743305909</t>
  </si>
  <si>
    <t>D.2 IO.02 Zadání - Přípojka plynovodu</t>
  </si>
  <si>
    <t>HSV - Práce a dodávky HSV</t>
  </si>
  <si>
    <t xml:space="preserve">    5 - Komunikace</t>
  </si>
  <si>
    <t xml:space="preserve">    9 - Ostatní konstrukce a práce-bourání</t>
  </si>
  <si>
    <t>565165111</t>
  </si>
  <si>
    <t>Asfaltový beton vrstva podkladní ACP 16 (obalované kamenivo OKS) tl 80 mm š do 3 m</t>
  </si>
  <si>
    <t xml:space="preserve">2   </t>
  </si>
  <si>
    <t>577134121</t>
  </si>
  <si>
    <t>Asfaltový beton vrstva obrusná ACO 11 (ABS) tř. I tl 40 mm š přes 3 m z nemodifikovaného asfaltu</t>
  </si>
  <si>
    <t>183405211</t>
  </si>
  <si>
    <t xml:space="preserve">64,3   </t>
  </si>
  <si>
    <t>596811220</t>
  </si>
  <si>
    <t>Kladení betonové dlažby komunikací pro pěší do lože z kameniva vel do 0,25 m2 plochy do 50 m2</t>
  </si>
  <si>
    <t xml:space="preserve">1,5   </t>
  </si>
  <si>
    <t>592457030</t>
  </si>
  <si>
    <t>dlažba betonová plošná hladká 50x50x5,5 cm šedá</t>
  </si>
  <si>
    <t>Spotřeba: 4 kus/m2</t>
  </si>
  <si>
    <t>599142111</t>
  </si>
  <si>
    <t>Úprava zálivky dilatačních nebo pracovních spár v cementobetonovém krytu hl do 40 mm š do 40 mm</t>
  </si>
  <si>
    <t xml:space="preserve">5   </t>
  </si>
  <si>
    <t>580506319</t>
  </si>
  <si>
    <t>Provedení tlakové zkoušky plynovodu středotlakého</t>
  </si>
  <si>
    <t>úsek</t>
  </si>
  <si>
    <t>580506320</t>
  </si>
  <si>
    <t>Provedení tlakové zkoušky plynovodu nízkotlakého</t>
  </si>
  <si>
    <t xml:space="preserve">1   </t>
  </si>
  <si>
    <t>D.2 IO.03 - Přípojka NN a přeložka VO - NN</t>
  </si>
  <si>
    <t>D1 - Elektromontáže</t>
  </si>
  <si>
    <t>D2 - Zemní práce</t>
  </si>
  <si>
    <t>7004-10006</t>
  </si>
  <si>
    <t>4x150 mm2</t>
  </si>
  <si>
    <t>1126278918</t>
  </si>
  <si>
    <t>2+2=4</t>
  </si>
  <si>
    <t>1038-1301</t>
  </si>
  <si>
    <t>5963 Osazení jističe 160A BC160NT305-160L</t>
  </si>
  <si>
    <t>1244-3</t>
  </si>
  <si>
    <t>9999-1288</t>
  </si>
  <si>
    <t>Zkusebni provoz</t>
  </si>
  <si>
    <t>9999-1291</t>
  </si>
  <si>
    <t>Montážní práce sopjené s napojením elektroměrového rozvaděče na siť NN - PDS</t>
  </si>
  <si>
    <t>2*2*8=32</t>
  </si>
  <si>
    <t>32*0,5 "prostavěnost 50%"</t>
  </si>
  <si>
    <t>9999-1298</t>
  </si>
  <si>
    <t>9999-1139</t>
  </si>
  <si>
    <t>ohebné, dvouvrstvé, DVK110</t>
  </si>
  <si>
    <t>-131334728</t>
  </si>
  <si>
    <t>D.2 IO 03_ - Přípojka NN a přeložka VO - Přeložka VN</t>
  </si>
  <si>
    <t xml:space="preserve">    D4 - PROVEDENÍ REVIZNÍCH ZKOUŠEK DLE CSN 331500</t>
  </si>
  <si>
    <t>D5 - Zemní práce</t>
  </si>
  <si>
    <t xml:space="preserve">    D6 - VYTÝČENÍ TRATI</t>
  </si>
  <si>
    <t xml:space="preserve">    D7 - HLOUBENÍ KABELOVÉ RÝHY</t>
  </si>
  <si>
    <t xml:space="preserve">    D8 - ZŘÍZENÍ KABELOVÉHO LOŽE</t>
  </si>
  <si>
    <t xml:space="preserve">    D9 - FOLIE VÝSTRAŽNÁ Z PVC</t>
  </si>
  <si>
    <t xml:space="preserve">    D10 - KABELOVÝ PROSTUP Z PVC TRUBKY</t>
  </si>
  <si>
    <t xml:space="preserve">    D11 - ZÁHOZ KABELOVÉ RÝHY</t>
  </si>
  <si>
    <t xml:space="preserve">    D12 - ODVOZ ZEMINY</t>
  </si>
  <si>
    <t xml:space="preserve">    D13 - ÚPRAVA POVRCHU</t>
  </si>
  <si>
    <t>Práce spojené s odkrytím kabelu a jeho zajištěním</t>
  </si>
  <si>
    <t>2*2*8</t>
  </si>
  <si>
    <t>Pol359</t>
  </si>
  <si>
    <t>Kabelové vedení v zastaveném prostoru</t>
  </si>
  <si>
    <t>km</t>
  </si>
  <si>
    <t>1624406577</t>
  </si>
  <si>
    <t>8*0,001=0,008</t>
  </si>
  <si>
    <t>0,001*8</t>
  </si>
  <si>
    <t>Pol360</t>
  </si>
  <si>
    <t>Zemina třídy 5, Šíře 500mm,hloubka 1300mm</t>
  </si>
  <si>
    <t>-1984935926</t>
  </si>
  <si>
    <t>Pol361</t>
  </si>
  <si>
    <t>Z kopaného písku, bez zakrytí, šíře do 65cm,tloušťka 10cm</t>
  </si>
  <si>
    <t>1558811997</t>
  </si>
  <si>
    <t>Pol362</t>
  </si>
  <si>
    <t>Šířka 33cm</t>
  </si>
  <si>
    <t>-1033852282</t>
  </si>
  <si>
    <t>Pol363</t>
  </si>
  <si>
    <t>Dělená chránička A160PS</t>
  </si>
  <si>
    <t>-1143273976</t>
  </si>
  <si>
    <t>Pol364</t>
  </si>
  <si>
    <t>Zemina třídy 5, šíře 500mm,hloubka 1300mm</t>
  </si>
  <si>
    <t>1915376278</t>
  </si>
  <si>
    <t>Pol365</t>
  </si>
  <si>
    <t>na skládku včetně poplatku za uložení</t>
  </si>
  <si>
    <t>-679458964</t>
  </si>
  <si>
    <t>8*0,5*0,1=0,4</t>
  </si>
  <si>
    <t>8*0,5*0,1</t>
  </si>
  <si>
    <t>Pol366</t>
  </si>
  <si>
    <t>Provizorní úprava terénu v zemina třídy 4</t>
  </si>
  <si>
    <t>-485974819</t>
  </si>
  <si>
    <t>8*0,5=4,0</t>
  </si>
  <si>
    <t>8*0,5</t>
  </si>
  <si>
    <t>D.2 IO 03 - Přípojka NN a přeložka VO - VO</t>
  </si>
  <si>
    <t xml:space="preserve">    1059-2 - KOMPLETNÍ</t>
  </si>
  <si>
    <t xml:space="preserve">    1124-1 - VODIČ JEDNOŽILOVÝ, IZOLACE PVC</t>
  </si>
  <si>
    <t xml:space="preserve">    1157-3305 - SVÍTIDLO VEŘEJNÉHO OSVĚTLENÍ</t>
  </si>
  <si>
    <t xml:space="preserve">    1201-39 - S PLASTOVOU IZOLACÍ</t>
  </si>
  <si>
    <t xml:space="preserve">    1201-83 - STOŽÁROVÁ SVORKOVNICE</t>
  </si>
  <si>
    <t xml:space="preserve">    1244-1 - OCELOVÝ DRÁT POZINKOVANÝ</t>
  </si>
  <si>
    <t xml:space="preserve">    1244-199 - SVORKA HROMOSVODNÍ,UZEMŇOVACÍ</t>
  </si>
  <si>
    <t xml:space="preserve">    1244-6 - OCELOVÝ PÁSEK POZINKOVANÝ</t>
  </si>
  <si>
    <t xml:space="preserve">    1261-61 - ŽÁROVĚ ZINKOVANÝ</t>
  </si>
  <si>
    <t xml:space="preserve">    7004-10001 - UKONČENÍ KABELŮ DO</t>
  </si>
  <si>
    <t xml:space="preserve">    7004-8067 - KABEL SILOVÝ,IZOLACE PVC S VODIČEM PE</t>
  </si>
  <si>
    <t xml:space="preserve">    9999-1280 - HODINOVE ZUCTOVACI SAZBY</t>
  </si>
  <si>
    <t xml:space="preserve">    9999-1297 - DLE CSN 331500</t>
  </si>
  <si>
    <t xml:space="preserve">    9999-838 - MONTÁŽNÍ PRÁCE</t>
  </si>
  <si>
    <t xml:space="preserve">    9999-1067 - ZŘÍZENÍ KABELOVÉHO LOŽE</t>
  </si>
  <si>
    <t xml:space="preserve">    9999-1117 - FOLIE VÝSTRAŽNÁ Z PVC</t>
  </si>
  <si>
    <t xml:space="preserve">    9999-1137 - KABELOVÝ PROSTUP Z PVC TRUBKY</t>
  </si>
  <si>
    <t xml:space="preserve">    9999-1175 - ZÁHOZ KABELOVÉ RÝHY</t>
  </si>
  <si>
    <t xml:space="preserve">    9999-1185 - ODVOZ ZEMINY</t>
  </si>
  <si>
    <t xml:space="preserve">    9999-1188 - ÚPRAVA POVRCHU</t>
  </si>
  <si>
    <t xml:space="preserve">    9999-878 - VYTÝČENÍ TRATI</t>
  </si>
  <si>
    <t xml:space="preserve">    9999-942 - O OBJEMU DO 2 m3</t>
  </si>
  <si>
    <t xml:space="preserve">    9999-960 - ZÁKLAD Z PROSTÉHO BETONU</t>
  </si>
  <si>
    <t xml:space="preserve">    9999-974 - OSVĚTLENÍ V OSE TRASY KABELU</t>
  </si>
  <si>
    <t xml:space="preserve">    9999-981 - POVRCHU</t>
  </si>
  <si>
    <t xml:space="preserve">    9999-991 - HLOUBENÍ KABELOVÉ RÝHY</t>
  </si>
  <si>
    <t>1059-3</t>
  </si>
  <si>
    <t>E27 6A,char.normální</t>
  </si>
  <si>
    <t>34971405</t>
  </si>
  <si>
    <t>7004-8007</t>
  </si>
  <si>
    <t xml:space="preserve">H07V-U 6   mm2 , volně</t>
  </si>
  <si>
    <t>714895240</t>
  </si>
  <si>
    <t>1157-3312</t>
  </si>
  <si>
    <t>Demontáž stávajícího svítidla ze stožáru a jeho opětovná montáž</t>
  </si>
  <si>
    <t>-1933084716</t>
  </si>
  <si>
    <t>1201-41</t>
  </si>
  <si>
    <t xml:space="preserve">SMOE81512-CEE05  6-25mm2</t>
  </si>
  <si>
    <t>-1857985745</t>
  </si>
  <si>
    <t>1201-86</t>
  </si>
  <si>
    <t>pro dva kabely do 4x16mm2, jednopojistková</t>
  </si>
  <si>
    <t>-1250130116</t>
  </si>
  <si>
    <t>516180656</t>
  </si>
  <si>
    <t>1127-162</t>
  </si>
  <si>
    <t>SP01 připojovací</t>
  </si>
  <si>
    <t>180514304</t>
  </si>
  <si>
    <t>1244-239</t>
  </si>
  <si>
    <t>-1787074475</t>
  </si>
  <si>
    <t>1244-88</t>
  </si>
  <si>
    <t>1185742240</t>
  </si>
  <si>
    <t>1244-8</t>
  </si>
  <si>
    <t>-1506849461</t>
  </si>
  <si>
    <t>1261-62</t>
  </si>
  <si>
    <t>Demontáž stávajícího stožáru a jeho opětovná motnáž v nové pozici</t>
  </si>
  <si>
    <t>1192209554</t>
  </si>
  <si>
    <t>7004-10003</t>
  </si>
  <si>
    <t>4x25 mm2</t>
  </si>
  <si>
    <t>-89281717</t>
  </si>
  <si>
    <t>7004-8068</t>
  </si>
  <si>
    <t>CYKY-J 3x1.5 mm2 , volně</t>
  </si>
  <si>
    <t>1073860328</t>
  </si>
  <si>
    <t>7004-8077</t>
  </si>
  <si>
    <t>CYKY-J 4x16 mm2 , volně</t>
  </si>
  <si>
    <t>260105487</t>
  </si>
  <si>
    <t>74550920</t>
  </si>
  <si>
    <t>Odpojení stávající rozvodu ze stávajícího stožáru a jeho opětovné napojení do přemístěného stožáru</t>
  </si>
  <si>
    <t>-1915763014</t>
  </si>
  <si>
    <t>-938222520</t>
  </si>
  <si>
    <t>9999-839</t>
  </si>
  <si>
    <t>866431587</t>
  </si>
  <si>
    <t>9999-1069</t>
  </si>
  <si>
    <t>Z prosáté zeminy, bez zakrytí, šíře do 65cm,tloušťka 10cm</t>
  </si>
  <si>
    <t>-914709414</t>
  </si>
  <si>
    <t>9999-1119</t>
  </si>
  <si>
    <t>-839543893</t>
  </si>
  <si>
    <t>ohebné, dvouvrstvé, DVK75</t>
  </si>
  <si>
    <t>241579487</t>
  </si>
  <si>
    <t>9999-1139.1</t>
  </si>
  <si>
    <t>-371664029</t>
  </si>
  <si>
    <t>9999-1182</t>
  </si>
  <si>
    <t>Zemina třídy 4, šíře 350mm,hloubka 800mm</t>
  </si>
  <si>
    <t>-400002197</t>
  </si>
  <si>
    <t>9999-1184</t>
  </si>
  <si>
    <t>121548128</t>
  </si>
  <si>
    <t>9999-1186</t>
  </si>
  <si>
    <t>-637514839</t>
  </si>
  <si>
    <t>9999-1196</t>
  </si>
  <si>
    <t>530870128</t>
  </si>
  <si>
    <t>9999-890</t>
  </si>
  <si>
    <t>-93593432</t>
  </si>
  <si>
    <t>9999-946</t>
  </si>
  <si>
    <t>Zemina třídy 4,ručně</t>
  </si>
  <si>
    <t>-1883185038</t>
  </si>
  <si>
    <t>9999-961</t>
  </si>
  <si>
    <t>Do rostlé zeminy bez bednění</t>
  </si>
  <si>
    <t>1661126194</t>
  </si>
  <si>
    <t>9999-976</t>
  </si>
  <si>
    <t>D 300x1000 mm</t>
  </si>
  <si>
    <t>-899433238</t>
  </si>
  <si>
    <t>9999-983</t>
  </si>
  <si>
    <t>V zemine třídy 3-4</t>
  </si>
  <si>
    <t>-828241694</t>
  </si>
  <si>
    <t>9999-1002</t>
  </si>
  <si>
    <t>-1508284826</t>
  </si>
  <si>
    <t>9999-1005</t>
  </si>
  <si>
    <t>-1298465609</t>
  </si>
  <si>
    <t>D.2 IO.04 - Komunikace - parkoviště</t>
  </si>
  <si>
    <t xml:space="preserve">    1 - Zemní práce</t>
  </si>
  <si>
    <t>-1244886222</t>
  </si>
  <si>
    <t>-1720023027</t>
  </si>
  <si>
    <t>324,21*9</t>
  </si>
  <si>
    <t>167101102</t>
  </si>
  <si>
    <t>Nakládání výkopku z hornin tř. 1 až 4 přes 100 m3</t>
  </si>
  <si>
    <t>-1666184574</t>
  </si>
  <si>
    <t>137,97+186,24</t>
  </si>
  <si>
    <t>113108442</t>
  </si>
  <si>
    <t>Rozrytí krytu z kameniva bez zhutnění s živičným pojivem</t>
  </si>
  <si>
    <t>280979007</t>
  </si>
  <si>
    <t>0,5*14</t>
  </si>
  <si>
    <t>113152112</t>
  </si>
  <si>
    <t>Odstranění podkladů zpevněných ploch z kameniva drceného</t>
  </si>
  <si>
    <t>415475436</t>
  </si>
  <si>
    <t>0,5*14*0,1</t>
  </si>
  <si>
    <t>113154232</t>
  </si>
  <si>
    <t>Frézování živičného krytu tl 40 mm pruh š 2 m pl do 1000 m2 bez překážek v trase</t>
  </si>
  <si>
    <t>877484226</t>
  </si>
  <si>
    <t>14*1</t>
  </si>
  <si>
    <t>-736155553</t>
  </si>
  <si>
    <t>393,03*0,2 "asfalt"</t>
  </si>
  <si>
    <t>296,84*0,2"parkoviště"</t>
  </si>
  <si>
    <t>122102202</t>
  </si>
  <si>
    <t>Odkopávky a prokopávky nezapažené pro silnice objemu do 1000 m3 v hornině tř. 1 a 2</t>
  </si>
  <si>
    <t>-263409727</t>
  </si>
  <si>
    <t>393*(0,47-0,2)</t>
  </si>
  <si>
    <t>296,8*(0,47-0,2)</t>
  </si>
  <si>
    <t>181951102</t>
  </si>
  <si>
    <t>Úprava pláně v hornině tř. 1 až 4 se zhutněním</t>
  </si>
  <si>
    <t>-1697608481</t>
  </si>
  <si>
    <t>393</t>
  </si>
  <si>
    <t>296,84</t>
  </si>
  <si>
    <t>564851111</t>
  </si>
  <si>
    <t>Podklad ze štěrkodrtě ŠD tl 150 mm</t>
  </si>
  <si>
    <t>1442118271</t>
  </si>
  <si>
    <t>564962111</t>
  </si>
  <si>
    <t>Podklad z mechanicky zpevněného kameniva MZK tl 200 mm</t>
  </si>
  <si>
    <t>-1363041920</t>
  </si>
  <si>
    <t>596211212</t>
  </si>
  <si>
    <t>Kladení zámkové dlažby komunikací pro pěší tl 80 mm skupiny A pl do 300 m2</t>
  </si>
  <si>
    <t>770739341</t>
  </si>
  <si>
    <t>592451090</t>
  </si>
  <si>
    <t xml:space="preserve">dlažba  skladebná 20x10x8 cm přírodní</t>
  </si>
  <si>
    <t>1758625583</t>
  </si>
  <si>
    <t>393"původní asfalt"</t>
  </si>
  <si>
    <t>296,84"dlažba"</t>
  </si>
  <si>
    <t>1336859138</t>
  </si>
  <si>
    <t>914111111</t>
  </si>
  <si>
    <t>Montáž svislé dopravní značky do velikosti 1 m2 objímkami na sloupek nebo konzolu</t>
  </si>
  <si>
    <t>-29173355</t>
  </si>
  <si>
    <t>914511111</t>
  </si>
  <si>
    <t>Montáž sloupku dopravních značek délky do 3,5 m s betonovým základem</t>
  </si>
  <si>
    <t>2075827693</t>
  </si>
  <si>
    <t>404452250</t>
  </si>
  <si>
    <t>sloupek Zn 60 - 350</t>
  </si>
  <si>
    <t>-1632487144</t>
  </si>
  <si>
    <t>404440540</t>
  </si>
  <si>
    <t>značka dopravní svislá reflexní STOP AL NK P6 700 mm</t>
  </si>
  <si>
    <t>-1906143398</t>
  </si>
  <si>
    <t>404442300</t>
  </si>
  <si>
    <t>značka svislá FeZn NK 500 x 500 mm</t>
  </si>
  <si>
    <t>2132398911</t>
  </si>
  <si>
    <t>915131111</t>
  </si>
  <si>
    <t>Vodorovné dopravní značení bílou barvou přechody pro chodce, šipky, symboly</t>
  </si>
  <si>
    <t>-2028119838</t>
  </si>
  <si>
    <t>18*1,5</t>
  </si>
  <si>
    <t>916131113</t>
  </si>
  <si>
    <t>Osazení silničního obrubníku betonového ležatého s boční opěrou do lože z betonu prostého</t>
  </si>
  <si>
    <t>-2104174657</t>
  </si>
  <si>
    <t>592174120</t>
  </si>
  <si>
    <t>obrubník betonový chodníkový ABO 13-10 100x10x20 cm</t>
  </si>
  <si>
    <t>2023182894</t>
  </si>
  <si>
    <t>21,7+28,2+25,3+4,7+8,2+10,44+9,4</t>
  </si>
  <si>
    <t>592174650</t>
  </si>
  <si>
    <t>obrubník betonový silniční Standard 100x15x25 cm</t>
  </si>
  <si>
    <t>-977091365</t>
  </si>
  <si>
    <t>38,4+36+4,7-3,4+12,4-3,4+12,2+6,7</t>
  </si>
  <si>
    <t>592174680</t>
  </si>
  <si>
    <t>obrubník betonový silniční nájezdový Standard 100x15x15 cm</t>
  </si>
  <si>
    <t>-1740822335</t>
  </si>
  <si>
    <t>4,6+4+15,9+2,8+2,8+2,8+1,5+3,4+3,4</t>
  </si>
  <si>
    <t>592174690</t>
  </si>
  <si>
    <t>obrubník betonový silniční přechodový L + P Standard 100x15x15-25 cm</t>
  </si>
  <si>
    <t>980293610</t>
  </si>
  <si>
    <t>171201212R</t>
  </si>
  <si>
    <t>poplatek za skládku - ornice</t>
  </si>
  <si>
    <t>-1496488907</t>
  </si>
  <si>
    <t>919735111</t>
  </si>
  <si>
    <t>Řezání stávajícího živičného krytu hl do 50 mm</t>
  </si>
  <si>
    <t>1769056235</t>
  </si>
  <si>
    <t>979082113</t>
  </si>
  <si>
    <t>Vodorovná doprava suti po suchu na vzdálenost do 1000 m</t>
  </si>
  <si>
    <t>-43965636</t>
  </si>
  <si>
    <t>0,7*1,7 "podklad zpevněných ploch"</t>
  </si>
  <si>
    <t>14*2,5*0,04 "asfalt"</t>
  </si>
  <si>
    <t>979082119</t>
  </si>
  <si>
    <t>Příplatek ZKD 1000 m u vodorovné dopravy suti</t>
  </si>
  <si>
    <t>-114787178</t>
  </si>
  <si>
    <t>2,59*9</t>
  </si>
  <si>
    <t>979097115</t>
  </si>
  <si>
    <t>Poplatek za skládku - ostatní zemina</t>
  </si>
  <si>
    <t>-742624122</t>
  </si>
  <si>
    <t>186,2*1,9</t>
  </si>
  <si>
    <t>979098191</t>
  </si>
  <si>
    <t>Poplatek za skládku - netříděné</t>
  </si>
  <si>
    <t>-553986595</t>
  </si>
  <si>
    <t>0,7*1,7</t>
  </si>
  <si>
    <t>979099141</t>
  </si>
  <si>
    <t>Poplatek za skládku - asfalt</t>
  </si>
  <si>
    <t>1917680941</t>
  </si>
  <si>
    <t>14*0,04*2,5</t>
  </si>
  <si>
    <t>D.2.IO.05 - Terénní úpravy - oplocení a chodník k MŠ</t>
  </si>
  <si>
    <t xml:space="preserve">    3 - Svislé a kompletní konstrukce</t>
  </si>
  <si>
    <t xml:space="preserve">    5 - Komunikace pozemní</t>
  </si>
  <si>
    <t>-1369794743</t>
  </si>
  <si>
    <t>95,66+44,496+8,72</t>
  </si>
  <si>
    <t>-2074011204</t>
  </si>
  <si>
    <t>148,876*9</t>
  </si>
  <si>
    <t>-1514647031</t>
  </si>
  <si>
    <t>44,49 "ornice"+51,176"odkopávky"+8,720"sloupky a plisády"</t>
  </si>
  <si>
    <t>131103101</t>
  </si>
  <si>
    <t>Hloubení jam ručním nebo pneum nářadím v soudržných horninách tř. 1 a 2</t>
  </si>
  <si>
    <t>-402192006</t>
  </si>
  <si>
    <t>0,08*19+12*0,6*1</t>
  </si>
  <si>
    <t>338171123</t>
  </si>
  <si>
    <t>Osazování sloupků a vzpěr plotových ocelových v 2,60 m se zabetonováním</t>
  </si>
  <si>
    <t>-318940988</t>
  </si>
  <si>
    <t>Položka se vztahuje i na ozaení sloupků brány.</t>
  </si>
  <si>
    <t>19+7+6</t>
  </si>
  <si>
    <t>58932910</t>
  </si>
  <si>
    <t>beton C 20/25 X0XC2 kamenivo frakce 0/22</t>
  </si>
  <si>
    <t>-1186875290</t>
  </si>
  <si>
    <t>12*0,6*1</t>
  </si>
  <si>
    <t>339921112</t>
  </si>
  <si>
    <t>Osazování betonových palisád do betonového základu jednotlivě výšky prvku přes 0,5 do 1 m</t>
  </si>
  <si>
    <t>145286933</t>
  </si>
  <si>
    <t>59228278</t>
  </si>
  <si>
    <t>palisáda betonová půlkulatá přírodní 60 x 20 cm</t>
  </si>
  <si>
    <t>-717469654</t>
  </si>
  <si>
    <t>59228279</t>
  </si>
  <si>
    <t>palisáda betonová půlkulatá přírodní 80 x 20 cm</t>
  </si>
  <si>
    <t>902884512</t>
  </si>
  <si>
    <t>339921113</t>
  </si>
  <si>
    <t>Osazování betonových palisád do betonového základu jednotlivě výšky prvku přes 1 do 1,5 m</t>
  </si>
  <si>
    <t>-1047639073</t>
  </si>
  <si>
    <t>59228285</t>
  </si>
  <si>
    <t>palisáda betonová půlkulatá přírodní 120 x 20 cm</t>
  </si>
  <si>
    <t>-2056726278</t>
  </si>
  <si>
    <t>348101210R</t>
  </si>
  <si>
    <t>Osazení vrat a vrátek k oplocení na ocelové sloupky do 2 m2</t>
  </si>
  <si>
    <t>-1667116766</t>
  </si>
  <si>
    <t>Položka se vztahuje pro osazení a montáž dvojkřídlých i jednokřídlých branek. Osazení dvojkřídlých bran se oceňuje jako 2 kusy.</t>
  </si>
  <si>
    <t>348401140</t>
  </si>
  <si>
    <t>Osazení oplocení ze strojového pletiva s napínacími dráty výšky do 4,0 m do 15° sklonu svahu</t>
  </si>
  <si>
    <t>873715992</t>
  </si>
  <si>
    <t>17 "oplocení vjezdu"</t>
  </si>
  <si>
    <t>553422550R</t>
  </si>
  <si>
    <t>sloupek plotový průběžný 2500/43x2 mm</t>
  </si>
  <si>
    <t>788045367</t>
  </si>
  <si>
    <t>20/2,5</t>
  </si>
  <si>
    <t>45/2,5</t>
  </si>
  <si>
    <t>348401350</t>
  </si>
  <si>
    <t>Osazení napínacího drátu na oplocení do 15° sklonu svahu</t>
  </si>
  <si>
    <t>256455722</t>
  </si>
  <si>
    <t>156153000</t>
  </si>
  <si>
    <t>drát kruhový napínací pozinkovaný D 2,80 mm bal. 78 m</t>
  </si>
  <si>
    <t>23640562</t>
  </si>
  <si>
    <t>17*3 "u parkoviště"</t>
  </si>
  <si>
    <t>3*21</t>
  </si>
  <si>
    <t>553422630R</t>
  </si>
  <si>
    <t>sloupek plotový koncový pozinkovaný a komaxitový 2500/38x2 mm</t>
  </si>
  <si>
    <t>1926052833</t>
  </si>
  <si>
    <t>553422720R</t>
  </si>
  <si>
    <t>vzpěra plotová 38x2,0 mm včetně příslušenství, 2500 mm</t>
  </si>
  <si>
    <t>986855005</t>
  </si>
  <si>
    <t>313275040R</t>
  </si>
  <si>
    <t>pletivo čtvercová oka 50 mm x 2,24 mm x 200 cm</t>
  </si>
  <si>
    <t>318494758</t>
  </si>
  <si>
    <t>553423410R</t>
  </si>
  <si>
    <t>brána dvoukřídlová 1500x3000 mm (1000/2000)</t>
  </si>
  <si>
    <t>881547347</t>
  </si>
  <si>
    <t>553423210R</t>
  </si>
  <si>
    <t xml:space="preserve">branka vchodová kovová  1500x940 mm</t>
  </si>
  <si>
    <t>136539566</t>
  </si>
  <si>
    <t>767654260R</t>
  </si>
  <si>
    <t>Montáž vjezdové brány vč. brány, a kompl. osazení a materiálu.</t>
  </si>
  <si>
    <t>-2045924455</t>
  </si>
  <si>
    <t>Jedná se o ocelovou rámovou posuvnou bránu o průjezdné šířce 6m. Brána je bez elektrického pohonu. Výplň bude shodná s pletivem oplocení. Povrchová úprava bude nátěrem ve shodném odstínu jako je oplocení (hnědá). Uzavírání brány bude visacím zámkem. Výška brány bude 2m.</t>
  </si>
  <si>
    <t>966071711</t>
  </si>
  <si>
    <t>Bourání sloupků a vzpěr plotových ocelových do 2,5 m zabetonovaných</t>
  </si>
  <si>
    <t>2040642651</t>
  </si>
  <si>
    <t>966072811</t>
  </si>
  <si>
    <t>Rozebrání rámového oplocení na ocelové sloupky výšky do 2m</t>
  </si>
  <si>
    <t>-193530961</t>
  </si>
  <si>
    <t>113106121</t>
  </si>
  <si>
    <t>Rozebrání dlažeb komunikací pro pěší z betonových nebo kamenných dlaždic</t>
  </si>
  <si>
    <t>1139780758</t>
  </si>
  <si>
    <t>-236044026</t>
  </si>
  <si>
    <t>1756382861</t>
  </si>
  <si>
    <t>38*0,43</t>
  </si>
  <si>
    <t>-308896847</t>
  </si>
  <si>
    <t>872342602</t>
  </si>
  <si>
    <t>13,23*0,2"chodník pod schodištěm"</t>
  </si>
  <si>
    <t>151,8*0,2 "pojízdný chodník"</t>
  </si>
  <si>
    <t>(70,4+20,45-15,7-8,4-1,8-7,5)*0,2 "nový chodník"</t>
  </si>
  <si>
    <t>1348941072</t>
  </si>
  <si>
    <t>(70,4+20,45)*0,2 "nový chodník"</t>
  </si>
  <si>
    <t>174201101</t>
  </si>
  <si>
    <t>Zásyp jam, šachet rýh nebo kolem objektů sypaninou bez zhutnění</t>
  </si>
  <si>
    <t>1940095233</t>
  </si>
  <si>
    <t>0,27*(22) "po odstranění silnice"</t>
  </si>
  <si>
    <t>2057256113</t>
  </si>
  <si>
    <t>-195308110</t>
  </si>
  <si>
    <t>151,8 "pojízdný chodník"</t>
  </si>
  <si>
    <t>13,23"chodník pod schodištěm"</t>
  </si>
  <si>
    <t>(70,4+20,45)"nový chodník"</t>
  </si>
  <si>
    <t>274747014</t>
  </si>
  <si>
    <t>126029366</t>
  </si>
  <si>
    <t>105+13,2</t>
  </si>
  <si>
    <t>564861111</t>
  </si>
  <si>
    <t>-1117134144</t>
  </si>
  <si>
    <t>Šterkodrť 0-32.</t>
  </si>
  <si>
    <t>297</t>
  </si>
  <si>
    <t>596211110</t>
  </si>
  <si>
    <t>Kladení zámkové dlažby komunikací pro pěší tl 60 mm skupiny A pl do 50 m2</t>
  </si>
  <si>
    <t>-1429548162</t>
  </si>
  <si>
    <t>592451100R</t>
  </si>
  <si>
    <t>dlažba skladebná 20x10x6 cm přírodní</t>
  </si>
  <si>
    <t>-871741917</t>
  </si>
  <si>
    <t>70,4</t>
  </si>
  <si>
    <t>"nouzový východ" 13,23</t>
  </si>
  <si>
    <t>592451190R</t>
  </si>
  <si>
    <t>dlažba slepecká 20x10x6 cm barevná</t>
  </si>
  <si>
    <t>843808518</t>
  </si>
  <si>
    <t>20,4</t>
  </si>
  <si>
    <t>-1652509432</t>
  </si>
  <si>
    <t>296,9</t>
  </si>
  <si>
    <t>-1315878659</t>
  </si>
  <si>
    <t>-496300783</t>
  </si>
  <si>
    <t>592457030R</t>
  </si>
  <si>
    <t>588811498</t>
  </si>
  <si>
    <t>916131213</t>
  </si>
  <si>
    <t>Osazení silničního obrubníku betonového stojatého s boční opěrou do lože z betonu prostého</t>
  </si>
  <si>
    <t>-784951807</t>
  </si>
  <si>
    <t>592174100</t>
  </si>
  <si>
    <t>obrubník betonový chodníkový ABO 100/10/25 II nat 100x10x25 cm</t>
  </si>
  <si>
    <t>229347759</t>
  </si>
  <si>
    <t>592172110R</t>
  </si>
  <si>
    <t>obrubník betonový zahradní ABO100/5/25 II šedý 100 x 5 x 25 cm</t>
  </si>
  <si>
    <t>1693481121</t>
  </si>
  <si>
    <t>-2143091286</t>
  </si>
  <si>
    <t>21,7+4,7+8,2</t>
  </si>
  <si>
    <t>-394544015</t>
  </si>
  <si>
    <t>10+9</t>
  </si>
  <si>
    <t>1388148424</t>
  </si>
  <si>
    <t>16,34*1,7</t>
  </si>
  <si>
    <t>-716358082</t>
  </si>
  <si>
    <t>27,77*9</t>
  </si>
  <si>
    <t>979097115R</t>
  </si>
  <si>
    <t>68746996</t>
  </si>
  <si>
    <t>51,176*1,9</t>
  </si>
  <si>
    <t>-853575194</t>
  </si>
  <si>
    <t>-1151130867</t>
  </si>
  <si>
    <t>38*0,04*2,5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</si>
</sst>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10"/>
      <color rgb="FF003366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6" fillId="0" borderId="0" xfId="0" applyFont="1" applyAlignment="1">
      <alignment horizontal="left" vertical="center"/>
    </xf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6" xfId="0" applyBorder="1" applyProtection="1"/>
    <xf numFmtId="0" fontId="19" fillId="0" borderId="0" xfId="0" applyFont="1" applyBorder="1" applyAlignment="1" applyProtection="1">
      <alignment horizontal="left" vertical="center"/>
    </xf>
    <xf numFmtId="4" fontId="11" fillId="0" borderId="0" xfId="0" applyNumberFormat="1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0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4" fontId="20" fillId="0" borderId="7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4" fontId="18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left"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1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2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2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0" fillId="6" borderId="9" xfId="0" applyFont="1" applyFill="1" applyBorder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17" fillId="0" borderId="22" xfId="0" applyFont="1" applyBorder="1" applyAlignment="1" applyProtection="1">
      <alignment horizontal="center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0" fontId="17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horizontal="right" vertical="center"/>
    </xf>
    <xf numFmtId="4" fontId="25" fillId="0" borderId="0" xfId="0" applyNumberFormat="1" applyFont="1" applyBorder="1" applyAlignment="1" applyProtection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horizontal="left" vertical="center" wrapText="1"/>
    </xf>
    <xf numFmtId="0" fontId="29" fillId="0" borderId="0" xfId="0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16" xfId="0" applyNumberFormat="1" applyFont="1" applyBorder="1" applyAlignment="1" applyProtection="1">
      <alignment vertical="center"/>
    </xf>
    <xf numFmtId="4" fontId="30" fillId="0" borderId="17" xfId="0" applyNumberFormat="1" applyFont="1" applyBorder="1" applyAlignment="1" applyProtection="1">
      <alignment vertical="center"/>
    </xf>
    <xf numFmtId="166" fontId="30" fillId="0" borderId="17" xfId="0" applyNumberFormat="1" applyFont="1" applyBorder="1" applyAlignment="1" applyProtection="1">
      <alignment vertical="center"/>
    </xf>
    <xf numFmtId="4" fontId="30" fillId="0" borderId="18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4" fontId="8" fillId="4" borderId="0" xfId="0" applyNumberFormat="1" applyFont="1" applyFill="1" applyBorder="1" applyAlignment="1" applyProtection="1">
      <alignment vertical="center"/>
      <protection locked="0"/>
    </xf>
    <xf numFmtId="4" fontId="8" fillId="0" borderId="0" xfId="0" applyNumberFormat="1" applyFont="1" applyBorder="1" applyAlignment="1" applyProtection="1">
      <alignment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 applyProtection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 applyProtection="1">
      <alignment vertical="center"/>
    </xf>
    <xf numFmtId="0" fontId="25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4" fontId="25" fillId="6" borderId="0" xfId="0" applyNumberFormat="1" applyFont="1" applyFill="1" applyBorder="1" applyAlignment="1" applyProtection="1">
      <alignment vertical="center"/>
    </xf>
    <xf numFmtId="0" fontId="0" fillId="2" borderId="0" xfId="0" applyFill="1" applyProtection="1"/>
    <xf numFmtId="0" fontId="13" fillId="2" borderId="0" xfId="1" applyFont="1" applyFill="1" applyAlignment="1" applyProtection="1">
      <alignment horizontal="center" vertical="center"/>
    </xf>
    <xf numFmtId="0" fontId="17" fillId="0" borderId="0" xfId="0" applyFont="1" applyBorder="1" applyAlignment="1" applyProtection="1">
      <alignment horizontal="left" vertical="center" wrapText="1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left" vertical="center"/>
    </xf>
    <xf numFmtId="4" fontId="31" fillId="0" borderId="0" xfId="0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7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2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4" fontId="25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6" fillId="0" borderId="4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4" fontId="5" fillId="0" borderId="17" xfId="0" applyNumberFormat="1" applyFont="1" applyBorder="1" applyAlignment="1" applyProtection="1"/>
    <xf numFmtId="4" fontId="5" fillId="0" borderId="17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/>
    <xf numFmtId="0" fontId="6" fillId="0" borderId="14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5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35" fillId="0" borderId="25" xfId="0" applyFont="1" applyBorder="1" applyAlignment="1" applyProtection="1">
      <alignment horizontal="center" vertical="center"/>
    </xf>
    <xf numFmtId="49" fontId="35" fillId="0" borderId="25" xfId="0" applyNumberFormat="1" applyFont="1" applyBorder="1" applyAlignment="1" applyProtection="1">
      <alignment horizontal="left" vertical="center" wrapText="1"/>
    </xf>
    <xf numFmtId="0" fontId="35" fillId="0" borderId="25" xfId="0" applyFont="1" applyBorder="1" applyAlignment="1" applyProtection="1">
      <alignment horizontal="left" vertical="center" wrapText="1"/>
    </xf>
    <xf numFmtId="0" fontId="35" fillId="0" borderId="25" xfId="0" applyFont="1" applyBorder="1" applyAlignment="1" applyProtection="1">
      <alignment horizontal="center" vertical="center" wrapText="1"/>
    </xf>
    <xf numFmtId="167" fontId="35" fillId="0" borderId="25" xfId="0" applyNumberFormat="1" applyFont="1" applyBorder="1" applyAlignment="1" applyProtection="1">
      <alignment vertical="center"/>
    </xf>
    <xf numFmtId="4" fontId="35" fillId="4" borderId="25" xfId="0" applyNumberFormat="1" applyFont="1" applyFill="1" applyBorder="1" applyAlignment="1" applyProtection="1">
      <alignment vertical="center"/>
      <protection locked="0"/>
    </xf>
    <xf numFmtId="4" fontId="35" fillId="4" borderId="25" xfId="0" applyNumberFormat="1" applyFont="1" applyFill="1" applyBorder="1" applyAlignment="1" applyProtection="1">
      <alignment vertical="center"/>
    </xf>
    <xf numFmtId="4" fontId="35" fillId="0" borderId="25" xfId="0" applyNumberFormat="1" applyFont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4" fontId="5" fillId="0" borderId="23" xfId="0" applyNumberFormat="1" applyFont="1" applyBorder="1" applyAlignment="1" applyProtection="1"/>
    <xf numFmtId="4" fontId="5" fillId="0" borderId="23" xfId="0" applyNumberFormat="1" applyFont="1" applyBorder="1" applyAlignment="1" applyProtection="1">
      <alignment vertical="center"/>
    </xf>
    <xf numFmtId="167" fontId="35" fillId="4" borderId="25" xfId="0" applyNumberFormat="1" applyFont="1" applyFill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36" fillId="0" borderId="12" xfId="0" applyFont="1" applyBorder="1" applyAlignment="1" applyProtection="1">
      <alignment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167" fontId="7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4" fontId="25" fillId="0" borderId="23" xfId="0" applyNumberFormat="1" applyFont="1" applyBorder="1" applyAlignment="1" applyProtection="1"/>
    <xf numFmtId="4" fontId="3" fillId="0" borderId="23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horizontal="left"/>
    </xf>
    <xf numFmtId="4" fontId="8" fillId="0" borderId="17" xfId="0" applyNumberFormat="1" applyFont="1" applyBorder="1" applyAlignment="1" applyProtection="1"/>
    <xf numFmtId="4" fontId="8" fillId="0" borderId="17" xfId="0" applyNumberFormat="1" applyFont="1" applyBorder="1" applyAlignment="1" applyProtection="1">
      <alignment vertical="center"/>
    </xf>
    <xf numFmtId="4" fontId="8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/>
    <xf numFmtId="0" fontId="7" fillId="0" borderId="12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4" fontId="8" fillId="0" borderId="23" xfId="0" applyNumberFormat="1" applyFont="1" applyBorder="1" applyAlignment="1" applyProtection="1"/>
    <xf numFmtId="4" fontId="8" fillId="0" borderId="23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5" customWidth="1"/>
    <col min="5" max="5" width="2.5" customWidth="1"/>
    <col min="6" max="6" width="2.5" customWidth="1"/>
    <col min="7" max="7" width="2.5" customWidth="1"/>
    <col min="8" max="8" width="2.5" customWidth="1"/>
    <col min="9" max="9" width="2.5" customWidth="1"/>
    <col min="10" max="10" width="2.5" customWidth="1"/>
    <col min="11" max="11" width="2.5" customWidth="1"/>
    <col min="12" max="12" width="2.5" customWidth="1"/>
    <col min="13" max="13" width="2.5" customWidth="1"/>
    <col min="14" max="14" width="2.5" customWidth="1"/>
    <col min="15" max="15" width="2.5" customWidth="1"/>
    <col min="16" max="16" width="2.5" customWidth="1"/>
    <col min="17" max="17" width="2.5" customWidth="1"/>
    <col min="18" max="18" width="2.5" customWidth="1"/>
    <col min="19" max="19" width="2.5" customWidth="1"/>
    <col min="20" max="20" width="2.5" customWidth="1"/>
    <col min="21" max="21" width="2.5" customWidth="1"/>
    <col min="22" max="22" width="2.5" customWidth="1"/>
    <col min="23" max="23" width="2.5" customWidth="1"/>
    <col min="24" max="24" width="2.5" customWidth="1"/>
    <col min="25" max="25" width="2.5" customWidth="1"/>
    <col min="26" max="26" width="2.5" customWidth="1"/>
    <col min="27" max="27" width="2.5" customWidth="1"/>
    <col min="28" max="28" width="2.5" customWidth="1"/>
    <col min="29" max="29" width="2.5" customWidth="1"/>
    <col min="30" max="30" width="2.5" customWidth="1"/>
    <col min="31" max="31" width="2.5" customWidth="1"/>
    <col min="32" max="32" width="2.5" customWidth="1"/>
    <col min="33" max="33" width="2.5" customWidth="1"/>
    <col min="34" max="34" width="3.33" customWidth="1"/>
    <col min="35" max="35" width="2.5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.67" customWidth="1"/>
    <col min="44" max="44" width="13.67" customWidth="1"/>
    <col min="45" max="45" width="25.83" hidden="1" customWidth="1"/>
    <col min="46" max="46" width="25.83" hidden="1" customWidth="1"/>
    <col min="47" max="47" width="25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</cols>
  <sheetData>
    <row r="1" ht="21.36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R2" s="21" t="s">
        <v>8</v>
      </c>
      <c r="BS2" s="22" t="s">
        <v>9</v>
      </c>
      <c r="BT2" s="22" t="s">
        <v>10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ht="36.96" customHeight="1">
      <c r="B4" s="26"/>
      <c r="C4" s="27" t="s">
        <v>12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9"/>
      <c r="AS4" s="20" t="s">
        <v>13</v>
      </c>
      <c r="BE4" s="30" t="s">
        <v>14</v>
      </c>
      <c r="BS4" s="22" t="s">
        <v>15</v>
      </c>
    </row>
    <row r="5" ht="14.4" customHeight="1">
      <c r="B5" s="26"/>
      <c r="C5" s="31"/>
      <c r="D5" s="32" t="s">
        <v>16</v>
      </c>
      <c r="E5" s="31"/>
      <c r="F5" s="31"/>
      <c r="G5" s="31"/>
      <c r="H5" s="31"/>
      <c r="I5" s="31"/>
      <c r="J5" s="31"/>
      <c r="K5" s="33" t="s">
        <v>17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29"/>
      <c r="BE5" s="34" t="s">
        <v>18</v>
      </c>
      <c r="BS5" s="22" t="s">
        <v>9</v>
      </c>
    </row>
    <row r="6" ht="36.96" customHeight="1">
      <c r="B6" s="26"/>
      <c r="C6" s="31"/>
      <c r="D6" s="35" t="s">
        <v>19</v>
      </c>
      <c r="E6" s="31"/>
      <c r="F6" s="31"/>
      <c r="G6" s="31"/>
      <c r="H6" s="31"/>
      <c r="I6" s="31"/>
      <c r="J6" s="31"/>
      <c r="K6" s="36" t="s">
        <v>20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29"/>
      <c r="BE6" s="37"/>
      <c r="BS6" s="22" t="s">
        <v>9</v>
      </c>
    </row>
    <row r="7" ht="14.4" customHeight="1">
      <c r="B7" s="26"/>
      <c r="C7" s="31"/>
      <c r="D7" s="38" t="s">
        <v>21</v>
      </c>
      <c r="E7" s="31"/>
      <c r="F7" s="31"/>
      <c r="G7" s="31"/>
      <c r="H7" s="31"/>
      <c r="I7" s="31"/>
      <c r="J7" s="31"/>
      <c r="K7" s="33" t="s">
        <v>22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8" t="s">
        <v>23</v>
      </c>
      <c r="AL7" s="31"/>
      <c r="AM7" s="31"/>
      <c r="AN7" s="33" t="s">
        <v>22</v>
      </c>
      <c r="AO7" s="31"/>
      <c r="AP7" s="31"/>
      <c r="AQ7" s="29"/>
      <c r="BE7" s="37"/>
      <c r="BS7" s="22" t="s">
        <v>9</v>
      </c>
    </row>
    <row r="8" ht="14.4" customHeight="1">
      <c r="B8" s="26"/>
      <c r="C8" s="31"/>
      <c r="D8" s="38" t="s">
        <v>24</v>
      </c>
      <c r="E8" s="31"/>
      <c r="F8" s="31"/>
      <c r="G8" s="31"/>
      <c r="H8" s="31"/>
      <c r="I8" s="31"/>
      <c r="J8" s="31"/>
      <c r="K8" s="33" t="s">
        <v>25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8" t="s">
        <v>26</v>
      </c>
      <c r="AL8" s="31"/>
      <c r="AM8" s="31"/>
      <c r="AN8" s="39" t="s">
        <v>27</v>
      </c>
      <c r="AO8" s="31"/>
      <c r="AP8" s="31"/>
      <c r="AQ8" s="29"/>
      <c r="BE8" s="37"/>
      <c r="BS8" s="22" t="s">
        <v>9</v>
      </c>
    </row>
    <row r="9" ht="14.4" customHeight="1">
      <c r="B9" s="26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29"/>
      <c r="BE9" s="37"/>
      <c r="BS9" s="22" t="s">
        <v>9</v>
      </c>
    </row>
    <row r="10" ht="14.4" customHeight="1">
      <c r="B10" s="26"/>
      <c r="C10" s="31"/>
      <c r="D10" s="38" t="s">
        <v>28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8" t="s">
        <v>29</v>
      </c>
      <c r="AL10" s="31"/>
      <c r="AM10" s="31"/>
      <c r="AN10" s="33" t="s">
        <v>30</v>
      </c>
      <c r="AO10" s="31"/>
      <c r="AP10" s="31"/>
      <c r="AQ10" s="29"/>
      <c r="BE10" s="37"/>
      <c r="BS10" s="22" t="s">
        <v>9</v>
      </c>
    </row>
    <row r="11" ht="18.48" customHeight="1">
      <c r="B11" s="26"/>
      <c r="C11" s="31"/>
      <c r="D11" s="31"/>
      <c r="E11" s="33" t="s">
        <v>31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8" t="s">
        <v>32</v>
      </c>
      <c r="AL11" s="31"/>
      <c r="AM11" s="31"/>
      <c r="AN11" s="33" t="s">
        <v>22</v>
      </c>
      <c r="AO11" s="31"/>
      <c r="AP11" s="31"/>
      <c r="AQ11" s="29"/>
      <c r="BE11" s="37"/>
      <c r="BS11" s="22" t="s">
        <v>9</v>
      </c>
    </row>
    <row r="12" ht="6.96" customHeight="1">
      <c r="B12" s="26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29"/>
      <c r="BE12" s="37"/>
      <c r="BS12" s="22" t="s">
        <v>9</v>
      </c>
    </row>
    <row r="13" ht="14.4" customHeight="1">
      <c r="B13" s="26"/>
      <c r="C13" s="31"/>
      <c r="D13" s="38" t="s">
        <v>33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8" t="s">
        <v>29</v>
      </c>
      <c r="AL13" s="31"/>
      <c r="AM13" s="31"/>
      <c r="AN13" s="40" t="s">
        <v>34</v>
      </c>
      <c r="AO13" s="31"/>
      <c r="AP13" s="31"/>
      <c r="AQ13" s="29"/>
      <c r="BE13" s="37"/>
      <c r="BS13" s="22" t="s">
        <v>9</v>
      </c>
    </row>
    <row r="14">
      <c r="B14" s="26"/>
      <c r="C14" s="31"/>
      <c r="D14" s="31"/>
      <c r="E14" s="40" t="s">
        <v>34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38" t="s">
        <v>32</v>
      </c>
      <c r="AL14" s="31"/>
      <c r="AM14" s="31"/>
      <c r="AN14" s="40" t="s">
        <v>34</v>
      </c>
      <c r="AO14" s="31"/>
      <c r="AP14" s="31"/>
      <c r="AQ14" s="29"/>
      <c r="BE14" s="37"/>
      <c r="BS14" s="22" t="s">
        <v>9</v>
      </c>
    </row>
    <row r="15" ht="6.96" customHeight="1">
      <c r="B15" s="26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29"/>
      <c r="BE15" s="37"/>
      <c r="BS15" s="22" t="s">
        <v>6</v>
      </c>
    </row>
    <row r="16" ht="14.4" customHeight="1">
      <c r="B16" s="26"/>
      <c r="C16" s="31"/>
      <c r="D16" s="38" t="s">
        <v>35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8" t="s">
        <v>29</v>
      </c>
      <c r="AL16" s="31"/>
      <c r="AM16" s="31"/>
      <c r="AN16" s="33" t="s">
        <v>22</v>
      </c>
      <c r="AO16" s="31"/>
      <c r="AP16" s="31"/>
      <c r="AQ16" s="29"/>
      <c r="BE16" s="37"/>
      <c r="BS16" s="22" t="s">
        <v>6</v>
      </c>
    </row>
    <row r="17" ht="18.48" customHeight="1">
      <c r="B17" s="26"/>
      <c r="C17" s="31"/>
      <c r="D17" s="31"/>
      <c r="E17" s="33" t="s">
        <v>25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8" t="s">
        <v>32</v>
      </c>
      <c r="AL17" s="31"/>
      <c r="AM17" s="31"/>
      <c r="AN17" s="33" t="s">
        <v>22</v>
      </c>
      <c r="AO17" s="31"/>
      <c r="AP17" s="31"/>
      <c r="AQ17" s="29"/>
      <c r="BE17" s="37"/>
      <c r="BS17" s="22" t="s">
        <v>36</v>
      </c>
    </row>
    <row r="18" ht="6.96" customHeight="1">
      <c r="B18" s="2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29"/>
      <c r="BE18" s="37"/>
      <c r="BS18" s="22" t="s">
        <v>9</v>
      </c>
    </row>
    <row r="19" ht="14.4" customHeight="1">
      <c r="B19" s="26"/>
      <c r="C19" s="31"/>
      <c r="D19" s="38" t="s">
        <v>37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8" t="s">
        <v>29</v>
      </c>
      <c r="AL19" s="31"/>
      <c r="AM19" s="31"/>
      <c r="AN19" s="33" t="s">
        <v>38</v>
      </c>
      <c r="AO19" s="31"/>
      <c r="AP19" s="31"/>
      <c r="AQ19" s="29"/>
      <c r="BE19" s="37"/>
      <c r="BS19" s="22" t="s">
        <v>9</v>
      </c>
    </row>
    <row r="20" ht="18.48" customHeight="1">
      <c r="B20" s="26"/>
      <c r="C20" s="31"/>
      <c r="D20" s="31"/>
      <c r="E20" s="33" t="s">
        <v>39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8" t="s">
        <v>32</v>
      </c>
      <c r="AL20" s="31"/>
      <c r="AM20" s="31"/>
      <c r="AN20" s="33" t="s">
        <v>22</v>
      </c>
      <c r="AO20" s="31"/>
      <c r="AP20" s="31"/>
      <c r="AQ20" s="29"/>
      <c r="BE20" s="37"/>
    </row>
    <row r="21" ht="6.96" customHeight="1">
      <c r="B21" s="2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29"/>
      <c r="BE21" s="37"/>
    </row>
    <row r="22">
      <c r="B22" s="26"/>
      <c r="C22" s="31"/>
      <c r="D22" s="38" t="s">
        <v>40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29"/>
      <c r="BE22" s="37"/>
    </row>
    <row r="23" ht="16.5" customHeight="1">
      <c r="B23" s="26"/>
      <c r="C23" s="31"/>
      <c r="D23" s="31"/>
      <c r="E23" s="42" t="s">
        <v>22</v>
      </c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31"/>
      <c r="AP23" s="31"/>
      <c r="AQ23" s="29"/>
      <c r="BE23" s="37"/>
    </row>
    <row r="24" ht="6.96" customHeight="1">
      <c r="B24" s="2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29"/>
      <c r="BE24" s="37"/>
    </row>
    <row r="25" ht="6.96" customHeight="1">
      <c r="B25" s="26"/>
      <c r="C25" s="31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31"/>
      <c r="AQ25" s="29"/>
      <c r="BE25" s="37"/>
    </row>
    <row r="26" ht="14.4" customHeight="1">
      <c r="B26" s="26"/>
      <c r="C26" s="31"/>
      <c r="D26" s="44" t="s">
        <v>41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45">
        <f>ROUND(AG87,2)</f>
        <v>0</v>
      </c>
      <c r="AL26" s="31"/>
      <c r="AM26" s="31"/>
      <c r="AN26" s="31"/>
      <c r="AO26" s="31"/>
      <c r="AP26" s="31"/>
      <c r="AQ26" s="29"/>
      <c r="BE26" s="37"/>
    </row>
    <row r="27" ht="14.4" customHeight="1">
      <c r="B27" s="26"/>
      <c r="C27" s="31"/>
      <c r="D27" s="44" t="s">
        <v>42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45">
        <f>ROUND(AG102,2)</f>
        <v>0</v>
      </c>
      <c r="AL27" s="45"/>
      <c r="AM27" s="45"/>
      <c r="AN27" s="45"/>
      <c r="AO27" s="45"/>
      <c r="AP27" s="31"/>
      <c r="AQ27" s="29"/>
      <c r="BE27" s="37"/>
    </row>
    <row r="28" s="1" customFormat="1" ht="6.96" customHeight="1"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8"/>
      <c r="BE28" s="37"/>
    </row>
    <row r="29" s="1" customFormat="1" ht="25.92" customHeight="1">
      <c r="B29" s="46"/>
      <c r="C29" s="47"/>
      <c r="D29" s="49" t="s">
        <v>43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1">
        <f>ROUND(AK26+AK27,2)</f>
        <v>0</v>
      </c>
      <c r="AL29" s="50"/>
      <c r="AM29" s="50"/>
      <c r="AN29" s="50"/>
      <c r="AO29" s="50"/>
      <c r="AP29" s="47"/>
      <c r="AQ29" s="48"/>
      <c r="BE29" s="37"/>
    </row>
    <row r="30" s="1" customFormat="1" ht="6.96" customHeight="1"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8"/>
      <c r="BE30" s="37"/>
    </row>
    <row r="31" s="2" customFormat="1" ht="14.4" customHeight="1">
      <c r="B31" s="52"/>
      <c r="C31" s="53"/>
      <c r="D31" s="54" t="s">
        <v>44</v>
      </c>
      <c r="E31" s="53"/>
      <c r="F31" s="54" t="s">
        <v>45</v>
      </c>
      <c r="G31" s="53"/>
      <c r="H31" s="53"/>
      <c r="I31" s="53"/>
      <c r="J31" s="53"/>
      <c r="K31" s="53"/>
      <c r="L31" s="55">
        <v>0.20999999999999999</v>
      </c>
      <c r="M31" s="53"/>
      <c r="N31" s="53"/>
      <c r="O31" s="53"/>
      <c r="P31" s="53"/>
      <c r="Q31" s="53"/>
      <c r="R31" s="53"/>
      <c r="S31" s="53"/>
      <c r="T31" s="56" t="s">
        <v>46</v>
      </c>
      <c r="U31" s="53"/>
      <c r="V31" s="53"/>
      <c r="W31" s="57">
        <f>ROUND(AZ87+SUM(CD103:CD107),2)</f>
        <v>0</v>
      </c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7">
        <f>ROUND(AV87+SUM(BY103:BY107),2)</f>
        <v>0</v>
      </c>
      <c r="AL31" s="53"/>
      <c r="AM31" s="53"/>
      <c r="AN31" s="53"/>
      <c r="AO31" s="53"/>
      <c r="AP31" s="53"/>
      <c r="AQ31" s="58"/>
      <c r="BE31" s="37"/>
    </row>
    <row r="32" s="2" customFormat="1" ht="14.4" customHeight="1">
      <c r="B32" s="52"/>
      <c r="C32" s="53"/>
      <c r="D32" s="53"/>
      <c r="E32" s="53"/>
      <c r="F32" s="54" t="s">
        <v>47</v>
      </c>
      <c r="G32" s="53"/>
      <c r="H32" s="53"/>
      <c r="I32" s="53"/>
      <c r="J32" s="53"/>
      <c r="K32" s="53"/>
      <c r="L32" s="55">
        <v>0.14999999999999999</v>
      </c>
      <c r="M32" s="53"/>
      <c r="N32" s="53"/>
      <c r="O32" s="53"/>
      <c r="P32" s="53"/>
      <c r="Q32" s="53"/>
      <c r="R32" s="53"/>
      <c r="S32" s="53"/>
      <c r="T32" s="56" t="s">
        <v>46</v>
      </c>
      <c r="U32" s="53"/>
      <c r="V32" s="53"/>
      <c r="W32" s="57">
        <f>ROUND(BA87+SUM(CE103:CE107),2)</f>
        <v>0</v>
      </c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7">
        <f>ROUND(AW87+SUM(BZ103:BZ107),2)</f>
        <v>0</v>
      </c>
      <c r="AL32" s="53"/>
      <c r="AM32" s="53"/>
      <c r="AN32" s="53"/>
      <c r="AO32" s="53"/>
      <c r="AP32" s="53"/>
      <c r="AQ32" s="58"/>
      <c r="BE32" s="37"/>
    </row>
    <row r="33" hidden="1" s="2" customFormat="1" ht="14.4" customHeight="1">
      <c r="B33" s="52"/>
      <c r="C33" s="53"/>
      <c r="D33" s="53"/>
      <c r="E33" s="53"/>
      <c r="F33" s="54" t="s">
        <v>48</v>
      </c>
      <c r="G33" s="53"/>
      <c r="H33" s="53"/>
      <c r="I33" s="53"/>
      <c r="J33" s="53"/>
      <c r="K33" s="53"/>
      <c r="L33" s="55">
        <v>0.20999999999999999</v>
      </c>
      <c r="M33" s="53"/>
      <c r="N33" s="53"/>
      <c r="O33" s="53"/>
      <c r="P33" s="53"/>
      <c r="Q33" s="53"/>
      <c r="R33" s="53"/>
      <c r="S33" s="53"/>
      <c r="T33" s="56" t="s">
        <v>46</v>
      </c>
      <c r="U33" s="53"/>
      <c r="V33" s="53"/>
      <c r="W33" s="57">
        <f>ROUND(BB87+SUM(CF103:CF107),2)</f>
        <v>0</v>
      </c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7">
        <v>0</v>
      </c>
      <c r="AL33" s="53"/>
      <c r="AM33" s="53"/>
      <c r="AN33" s="53"/>
      <c r="AO33" s="53"/>
      <c r="AP33" s="53"/>
      <c r="AQ33" s="58"/>
      <c r="BE33" s="37"/>
    </row>
    <row r="34" hidden="1" s="2" customFormat="1" ht="14.4" customHeight="1">
      <c r="B34" s="52"/>
      <c r="C34" s="53"/>
      <c r="D34" s="53"/>
      <c r="E34" s="53"/>
      <c r="F34" s="54" t="s">
        <v>49</v>
      </c>
      <c r="G34" s="53"/>
      <c r="H34" s="53"/>
      <c r="I34" s="53"/>
      <c r="J34" s="53"/>
      <c r="K34" s="53"/>
      <c r="L34" s="55">
        <v>0.14999999999999999</v>
      </c>
      <c r="M34" s="53"/>
      <c r="N34" s="53"/>
      <c r="O34" s="53"/>
      <c r="P34" s="53"/>
      <c r="Q34" s="53"/>
      <c r="R34" s="53"/>
      <c r="S34" s="53"/>
      <c r="T34" s="56" t="s">
        <v>46</v>
      </c>
      <c r="U34" s="53"/>
      <c r="V34" s="53"/>
      <c r="W34" s="57">
        <f>ROUND(BC87+SUM(CG103:CG107),2)</f>
        <v>0</v>
      </c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7">
        <v>0</v>
      </c>
      <c r="AL34" s="53"/>
      <c r="AM34" s="53"/>
      <c r="AN34" s="53"/>
      <c r="AO34" s="53"/>
      <c r="AP34" s="53"/>
      <c r="AQ34" s="58"/>
      <c r="BE34" s="37"/>
    </row>
    <row r="35" hidden="1" s="2" customFormat="1" ht="14.4" customHeight="1">
      <c r="B35" s="52"/>
      <c r="C35" s="53"/>
      <c r="D35" s="53"/>
      <c r="E35" s="53"/>
      <c r="F35" s="54" t="s">
        <v>50</v>
      </c>
      <c r="G35" s="53"/>
      <c r="H35" s="53"/>
      <c r="I35" s="53"/>
      <c r="J35" s="53"/>
      <c r="K35" s="53"/>
      <c r="L35" s="55">
        <v>0</v>
      </c>
      <c r="M35" s="53"/>
      <c r="N35" s="53"/>
      <c r="O35" s="53"/>
      <c r="P35" s="53"/>
      <c r="Q35" s="53"/>
      <c r="R35" s="53"/>
      <c r="S35" s="53"/>
      <c r="T35" s="56" t="s">
        <v>46</v>
      </c>
      <c r="U35" s="53"/>
      <c r="V35" s="53"/>
      <c r="W35" s="57">
        <f>ROUND(BD87+SUM(CH103:CH107),2)</f>
        <v>0</v>
      </c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7">
        <v>0</v>
      </c>
      <c r="AL35" s="53"/>
      <c r="AM35" s="53"/>
      <c r="AN35" s="53"/>
      <c r="AO35" s="53"/>
      <c r="AP35" s="53"/>
      <c r="AQ35" s="58"/>
    </row>
    <row r="36" s="1" customFormat="1" ht="6.96" customHeight="1"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8"/>
    </row>
    <row r="37" s="1" customFormat="1" ht="25.92" customHeight="1">
      <c r="B37" s="46"/>
      <c r="C37" s="59"/>
      <c r="D37" s="60" t="s">
        <v>51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2" t="s">
        <v>52</v>
      </c>
      <c r="U37" s="61"/>
      <c r="V37" s="61"/>
      <c r="W37" s="61"/>
      <c r="X37" s="63" t="s">
        <v>53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4">
        <f>SUM(AK29:AK35)</f>
        <v>0</v>
      </c>
      <c r="AL37" s="61"/>
      <c r="AM37" s="61"/>
      <c r="AN37" s="61"/>
      <c r="AO37" s="65"/>
      <c r="AP37" s="59"/>
      <c r="AQ37" s="48"/>
    </row>
    <row r="38" s="1" customFormat="1" ht="14.4" customHeight="1"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8"/>
    </row>
    <row r="39">
      <c r="B39" s="26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29"/>
    </row>
    <row r="40">
      <c r="B40" s="26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29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29"/>
    </row>
    <row r="49" s="1" customFormat="1">
      <c r="B49" s="46"/>
      <c r="C49" s="47"/>
      <c r="D49" s="66" t="s">
        <v>54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8"/>
      <c r="AA49" s="47"/>
      <c r="AB49" s="47"/>
      <c r="AC49" s="66" t="s">
        <v>55</v>
      </c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8"/>
      <c r="AP49" s="47"/>
      <c r="AQ49" s="48"/>
    </row>
    <row r="50">
      <c r="B50" s="26"/>
      <c r="C50" s="31"/>
      <c r="D50" s="69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70"/>
      <c r="AA50" s="31"/>
      <c r="AB50" s="31"/>
      <c r="AC50" s="69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70"/>
      <c r="AP50" s="31"/>
      <c r="AQ50" s="29"/>
    </row>
    <row r="51">
      <c r="B51" s="26"/>
      <c r="C51" s="31"/>
      <c r="D51" s="69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70"/>
      <c r="AA51" s="31"/>
      <c r="AB51" s="31"/>
      <c r="AC51" s="69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70"/>
      <c r="AP51" s="31"/>
      <c r="AQ51" s="29"/>
    </row>
    <row r="52">
      <c r="B52" s="26"/>
      <c r="C52" s="31"/>
      <c r="D52" s="69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70"/>
      <c r="AA52" s="31"/>
      <c r="AB52" s="31"/>
      <c r="AC52" s="69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70"/>
      <c r="AP52" s="31"/>
      <c r="AQ52" s="29"/>
    </row>
    <row r="53">
      <c r="B53" s="26"/>
      <c r="C53" s="31"/>
      <c r="D53" s="69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70"/>
      <c r="AA53" s="31"/>
      <c r="AB53" s="31"/>
      <c r="AC53" s="69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70"/>
      <c r="AP53" s="31"/>
      <c r="AQ53" s="29"/>
    </row>
    <row r="54">
      <c r="B54" s="26"/>
      <c r="C54" s="31"/>
      <c r="D54" s="69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70"/>
      <c r="AA54" s="31"/>
      <c r="AB54" s="31"/>
      <c r="AC54" s="69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70"/>
      <c r="AP54" s="31"/>
      <c r="AQ54" s="29"/>
    </row>
    <row r="55">
      <c r="B55" s="26"/>
      <c r="C55" s="31"/>
      <c r="D55" s="69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70"/>
      <c r="AA55" s="31"/>
      <c r="AB55" s="31"/>
      <c r="AC55" s="69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70"/>
      <c r="AP55" s="31"/>
      <c r="AQ55" s="29"/>
    </row>
    <row r="56">
      <c r="B56" s="26"/>
      <c r="C56" s="31"/>
      <c r="D56" s="69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70"/>
      <c r="AA56" s="31"/>
      <c r="AB56" s="31"/>
      <c r="AC56" s="69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70"/>
      <c r="AP56" s="31"/>
      <c r="AQ56" s="29"/>
    </row>
    <row r="57">
      <c r="B57" s="26"/>
      <c r="C57" s="31"/>
      <c r="D57" s="69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70"/>
      <c r="AA57" s="31"/>
      <c r="AB57" s="31"/>
      <c r="AC57" s="69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70"/>
      <c r="AP57" s="31"/>
      <c r="AQ57" s="29"/>
    </row>
    <row r="58" s="1" customFormat="1">
      <c r="B58" s="46"/>
      <c r="C58" s="47"/>
      <c r="D58" s="71" t="s">
        <v>56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3" t="s">
        <v>57</v>
      </c>
      <c r="S58" s="72"/>
      <c r="T58" s="72"/>
      <c r="U58" s="72"/>
      <c r="V58" s="72"/>
      <c r="W58" s="72"/>
      <c r="X58" s="72"/>
      <c r="Y58" s="72"/>
      <c r="Z58" s="74"/>
      <c r="AA58" s="47"/>
      <c r="AB58" s="47"/>
      <c r="AC58" s="71" t="s">
        <v>56</v>
      </c>
      <c r="AD58" s="72"/>
      <c r="AE58" s="72"/>
      <c r="AF58" s="72"/>
      <c r="AG58" s="72"/>
      <c r="AH58" s="72"/>
      <c r="AI58" s="72"/>
      <c r="AJ58" s="72"/>
      <c r="AK58" s="72"/>
      <c r="AL58" s="72"/>
      <c r="AM58" s="73" t="s">
        <v>57</v>
      </c>
      <c r="AN58" s="72"/>
      <c r="AO58" s="74"/>
      <c r="AP58" s="47"/>
      <c r="AQ58" s="48"/>
    </row>
    <row r="59">
      <c r="B59" s="26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29"/>
    </row>
    <row r="60" s="1" customFormat="1">
      <c r="B60" s="46"/>
      <c r="C60" s="47"/>
      <c r="D60" s="66" t="s">
        <v>58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8"/>
      <c r="AA60" s="47"/>
      <c r="AB60" s="47"/>
      <c r="AC60" s="66" t="s">
        <v>59</v>
      </c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8"/>
      <c r="AP60" s="47"/>
      <c r="AQ60" s="48"/>
    </row>
    <row r="61">
      <c r="B61" s="26"/>
      <c r="C61" s="31"/>
      <c r="D61" s="6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70"/>
      <c r="AA61" s="31"/>
      <c r="AB61" s="31"/>
      <c r="AC61" s="69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70"/>
      <c r="AP61" s="31"/>
      <c r="AQ61" s="29"/>
    </row>
    <row r="62">
      <c r="B62" s="26"/>
      <c r="C62" s="31"/>
      <c r="D62" s="69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70"/>
      <c r="AA62" s="31"/>
      <c r="AB62" s="31"/>
      <c r="AC62" s="69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70"/>
      <c r="AP62" s="31"/>
      <c r="AQ62" s="29"/>
    </row>
    <row r="63">
      <c r="B63" s="26"/>
      <c r="C63" s="31"/>
      <c r="D63" s="69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70"/>
      <c r="AA63" s="31"/>
      <c r="AB63" s="31"/>
      <c r="AC63" s="69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70"/>
      <c r="AP63" s="31"/>
      <c r="AQ63" s="29"/>
    </row>
    <row r="64">
      <c r="B64" s="26"/>
      <c r="C64" s="31"/>
      <c r="D64" s="69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70"/>
      <c r="AA64" s="31"/>
      <c r="AB64" s="31"/>
      <c r="AC64" s="69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70"/>
      <c r="AP64" s="31"/>
      <c r="AQ64" s="29"/>
    </row>
    <row r="65">
      <c r="B65" s="26"/>
      <c r="C65" s="31"/>
      <c r="D65" s="69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70"/>
      <c r="AA65" s="31"/>
      <c r="AB65" s="31"/>
      <c r="AC65" s="69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70"/>
      <c r="AP65" s="31"/>
      <c r="AQ65" s="29"/>
    </row>
    <row r="66">
      <c r="B66" s="26"/>
      <c r="C66" s="31"/>
      <c r="D66" s="69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70"/>
      <c r="AA66" s="31"/>
      <c r="AB66" s="31"/>
      <c r="AC66" s="69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70"/>
      <c r="AP66" s="31"/>
      <c r="AQ66" s="29"/>
    </row>
    <row r="67">
      <c r="B67" s="26"/>
      <c r="C67" s="31"/>
      <c r="D67" s="69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70"/>
      <c r="AA67" s="31"/>
      <c r="AB67" s="31"/>
      <c r="AC67" s="69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70"/>
      <c r="AP67" s="31"/>
      <c r="AQ67" s="29"/>
    </row>
    <row r="68">
      <c r="B68" s="26"/>
      <c r="C68" s="31"/>
      <c r="D68" s="69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70"/>
      <c r="AA68" s="31"/>
      <c r="AB68" s="31"/>
      <c r="AC68" s="69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70"/>
      <c r="AP68" s="31"/>
      <c r="AQ68" s="29"/>
    </row>
    <row r="69" s="1" customFormat="1">
      <c r="B69" s="46"/>
      <c r="C69" s="47"/>
      <c r="D69" s="71" t="s">
        <v>56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3" t="s">
        <v>57</v>
      </c>
      <c r="S69" s="72"/>
      <c r="T69" s="72"/>
      <c r="U69" s="72"/>
      <c r="V69" s="72"/>
      <c r="W69" s="72"/>
      <c r="X69" s="72"/>
      <c r="Y69" s="72"/>
      <c r="Z69" s="74"/>
      <c r="AA69" s="47"/>
      <c r="AB69" s="47"/>
      <c r="AC69" s="71" t="s">
        <v>56</v>
      </c>
      <c r="AD69" s="72"/>
      <c r="AE69" s="72"/>
      <c r="AF69" s="72"/>
      <c r="AG69" s="72"/>
      <c r="AH69" s="72"/>
      <c r="AI69" s="72"/>
      <c r="AJ69" s="72"/>
      <c r="AK69" s="72"/>
      <c r="AL69" s="72"/>
      <c r="AM69" s="73" t="s">
        <v>57</v>
      </c>
      <c r="AN69" s="72"/>
      <c r="AO69" s="74"/>
      <c r="AP69" s="47"/>
      <c r="AQ69" s="48"/>
    </row>
    <row r="70" s="1" customFormat="1" ht="6.96" customHeight="1">
      <c r="B70" s="46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8"/>
    </row>
    <row r="71" s="1" customFormat="1" ht="6.96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7"/>
    </row>
    <row r="75" s="1" customFormat="1" ht="6.96" customHeight="1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80"/>
    </row>
    <row r="76" s="1" customFormat="1" ht="36.96" customHeight="1">
      <c r="B76" s="46"/>
      <c r="C76" s="27" t="s">
        <v>60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48"/>
    </row>
    <row r="77" s="3" customFormat="1" ht="14.4" customHeight="1">
      <c r="B77" s="81"/>
      <c r="C77" s="38" t="s">
        <v>16</v>
      </c>
      <c r="D77" s="82"/>
      <c r="E77" s="82"/>
      <c r="F77" s="82"/>
      <c r="G77" s="82"/>
      <c r="H77" s="82"/>
      <c r="I77" s="82"/>
      <c r="J77" s="82"/>
      <c r="K77" s="82"/>
      <c r="L77" s="82" t="str">
        <f>K5</f>
        <v>Hostivice</v>
      </c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3"/>
    </row>
    <row r="78" s="4" customFormat="1" ht="36.96" customHeight="1">
      <c r="B78" s="84"/>
      <c r="C78" s="85" t="s">
        <v>19</v>
      </c>
      <c r="D78" s="86"/>
      <c r="E78" s="86"/>
      <c r="F78" s="86"/>
      <c r="G78" s="86"/>
      <c r="H78" s="86"/>
      <c r="I78" s="86"/>
      <c r="J78" s="86"/>
      <c r="K78" s="86"/>
      <c r="L78" s="87" t="str">
        <f>K6</f>
        <v>Novostavba 2. areálu MŠ Hostivice - Finalizace projektu</v>
      </c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8"/>
    </row>
    <row r="79" s="1" customFormat="1" ht="6.96" customHeight="1">
      <c r="B79" s="46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8"/>
    </row>
    <row r="80" s="1" customFormat="1">
      <c r="B80" s="46"/>
      <c r="C80" s="38" t="s">
        <v>24</v>
      </c>
      <c r="D80" s="47"/>
      <c r="E80" s="47"/>
      <c r="F80" s="47"/>
      <c r="G80" s="47"/>
      <c r="H80" s="47"/>
      <c r="I80" s="47"/>
      <c r="J80" s="47"/>
      <c r="K80" s="47"/>
      <c r="L80" s="89" t="str">
        <f>IF(K8="","",K8)</f>
        <v xml:space="preserve"> </v>
      </c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38" t="s">
        <v>26</v>
      </c>
      <c r="AJ80" s="47"/>
      <c r="AK80" s="47"/>
      <c r="AL80" s="47"/>
      <c r="AM80" s="90" t="str">
        <f> IF(AN8= "","",AN8)</f>
        <v>1. 3. 2018</v>
      </c>
      <c r="AN80" s="47"/>
      <c r="AO80" s="47"/>
      <c r="AP80" s="47"/>
      <c r="AQ80" s="48"/>
    </row>
    <row r="81" s="1" customFormat="1" ht="6.96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8"/>
    </row>
    <row r="82" s="1" customFormat="1">
      <c r="B82" s="46"/>
      <c r="C82" s="38" t="s">
        <v>28</v>
      </c>
      <c r="D82" s="47"/>
      <c r="E82" s="47"/>
      <c r="F82" s="47"/>
      <c r="G82" s="47"/>
      <c r="H82" s="47"/>
      <c r="I82" s="47"/>
      <c r="J82" s="47"/>
      <c r="K82" s="47"/>
      <c r="L82" s="82" t="str">
        <f>IF(E11= "","",E11)</f>
        <v>Město Hostivice</v>
      </c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38" t="s">
        <v>35</v>
      </c>
      <c r="AJ82" s="47"/>
      <c r="AK82" s="47"/>
      <c r="AL82" s="47"/>
      <c r="AM82" s="82" t="str">
        <f>IF(E17="","",E17)</f>
        <v xml:space="preserve"> </v>
      </c>
      <c r="AN82" s="82"/>
      <c r="AO82" s="82"/>
      <c r="AP82" s="82"/>
      <c r="AQ82" s="48"/>
      <c r="AS82" s="91" t="s">
        <v>61</v>
      </c>
      <c r="AT82" s="92"/>
      <c r="AU82" s="93"/>
      <c r="AV82" s="93"/>
      <c r="AW82" s="93"/>
      <c r="AX82" s="93"/>
      <c r="AY82" s="93"/>
      <c r="AZ82" s="93"/>
      <c r="BA82" s="93"/>
      <c r="BB82" s="93"/>
      <c r="BC82" s="93"/>
      <c r="BD82" s="94"/>
    </row>
    <row r="83" s="1" customFormat="1">
      <c r="B83" s="46"/>
      <c r="C83" s="38" t="s">
        <v>33</v>
      </c>
      <c r="D83" s="47"/>
      <c r="E83" s="47"/>
      <c r="F83" s="47"/>
      <c r="G83" s="47"/>
      <c r="H83" s="47"/>
      <c r="I83" s="47"/>
      <c r="J83" s="47"/>
      <c r="K83" s="47"/>
      <c r="L83" s="82" t="str">
        <f>IF(E14= "Vyplň údaj","",E14)</f>
        <v/>
      </c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38" t="s">
        <v>37</v>
      </c>
      <c r="AJ83" s="47"/>
      <c r="AK83" s="47"/>
      <c r="AL83" s="47"/>
      <c r="AM83" s="82" t="str">
        <f>IF(E20="","",E20)</f>
        <v>PROfi Jihlava spol. s.r.o.</v>
      </c>
      <c r="AN83" s="82"/>
      <c r="AO83" s="82"/>
      <c r="AP83" s="82"/>
      <c r="AQ83" s="48"/>
      <c r="AS83" s="95"/>
      <c r="AT83" s="96"/>
      <c r="AU83" s="97"/>
      <c r="AV83" s="97"/>
      <c r="AW83" s="97"/>
      <c r="AX83" s="97"/>
      <c r="AY83" s="97"/>
      <c r="AZ83" s="97"/>
      <c r="BA83" s="97"/>
      <c r="BB83" s="97"/>
      <c r="BC83" s="97"/>
      <c r="BD83" s="98"/>
    </row>
    <row r="84" s="1" customFormat="1" ht="10.8" customHeight="1">
      <c r="B84" s="46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8"/>
      <c r="AS84" s="99"/>
      <c r="AT84" s="54"/>
      <c r="AU84" s="47"/>
      <c r="AV84" s="47"/>
      <c r="AW84" s="47"/>
      <c r="AX84" s="47"/>
      <c r="AY84" s="47"/>
      <c r="AZ84" s="47"/>
      <c r="BA84" s="47"/>
      <c r="BB84" s="47"/>
      <c r="BC84" s="47"/>
      <c r="BD84" s="100"/>
    </row>
    <row r="85" s="1" customFormat="1" ht="29.28" customHeight="1">
      <c r="B85" s="46"/>
      <c r="C85" s="101" t="s">
        <v>62</v>
      </c>
      <c r="D85" s="102"/>
      <c r="E85" s="102"/>
      <c r="F85" s="102"/>
      <c r="G85" s="102"/>
      <c r="H85" s="103"/>
      <c r="I85" s="104" t="s">
        <v>63</v>
      </c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4" t="s">
        <v>64</v>
      </c>
      <c r="AH85" s="102"/>
      <c r="AI85" s="102"/>
      <c r="AJ85" s="102"/>
      <c r="AK85" s="102"/>
      <c r="AL85" s="102"/>
      <c r="AM85" s="102"/>
      <c r="AN85" s="104" t="s">
        <v>65</v>
      </c>
      <c r="AO85" s="102"/>
      <c r="AP85" s="105"/>
      <c r="AQ85" s="48"/>
      <c r="AS85" s="106" t="s">
        <v>66</v>
      </c>
      <c r="AT85" s="107" t="s">
        <v>67</v>
      </c>
      <c r="AU85" s="107" t="s">
        <v>68</v>
      </c>
      <c r="AV85" s="107" t="s">
        <v>69</v>
      </c>
      <c r="AW85" s="107" t="s">
        <v>70</v>
      </c>
      <c r="AX85" s="107" t="s">
        <v>71</v>
      </c>
      <c r="AY85" s="107" t="s">
        <v>72</v>
      </c>
      <c r="AZ85" s="107" t="s">
        <v>73</v>
      </c>
      <c r="BA85" s="107" t="s">
        <v>74</v>
      </c>
      <c r="BB85" s="107" t="s">
        <v>75</v>
      </c>
      <c r="BC85" s="107" t="s">
        <v>76</v>
      </c>
      <c r="BD85" s="108" t="s">
        <v>77</v>
      </c>
    </row>
    <row r="86" s="1" customFormat="1" ht="10.8" customHeight="1">
      <c r="B86" s="46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8"/>
      <c r="AS86" s="109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8"/>
    </row>
    <row r="87" s="4" customFormat="1" ht="32.4" customHeight="1">
      <c r="B87" s="84"/>
      <c r="C87" s="110" t="s">
        <v>78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2">
        <f>ROUND(SUM(AG88:AG100),2)</f>
        <v>0</v>
      </c>
      <c r="AH87" s="112"/>
      <c r="AI87" s="112"/>
      <c r="AJ87" s="112"/>
      <c r="AK87" s="112"/>
      <c r="AL87" s="112"/>
      <c r="AM87" s="112"/>
      <c r="AN87" s="113">
        <f>SUM(AG87,AT87)</f>
        <v>0</v>
      </c>
      <c r="AO87" s="113"/>
      <c r="AP87" s="113"/>
      <c r="AQ87" s="88"/>
      <c r="AS87" s="114">
        <f>ROUND(SUM(AS88:AS100),2)</f>
        <v>0</v>
      </c>
      <c r="AT87" s="115">
        <f>ROUND(SUM(AV87:AW87),2)</f>
        <v>0</v>
      </c>
      <c r="AU87" s="116">
        <f>ROUND(SUM(AU88:AU100),5)</f>
        <v>0</v>
      </c>
      <c r="AV87" s="115">
        <f>ROUND(AZ87*L31,2)</f>
        <v>0</v>
      </c>
      <c r="AW87" s="115">
        <f>ROUND(BA87*L32,2)</f>
        <v>0</v>
      </c>
      <c r="AX87" s="115">
        <f>ROUND(BB87*L31,2)</f>
        <v>0</v>
      </c>
      <c r="AY87" s="115">
        <f>ROUND(BC87*L32,2)</f>
        <v>0</v>
      </c>
      <c r="AZ87" s="115">
        <f>ROUND(SUM(AZ88:AZ100),2)</f>
        <v>0</v>
      </c>
      <c r="BA87" s="115">
        <f>ROUND(SUM(BA88:BA100),2)</f>
        <v>0</v>
      </c>
      <c r="BB87" s="115">
        <f>ROUND(SUM(BB88:BB100),2)</f>
        <v>0</v>
      </c>
      <c r="BC87" s="115">
        <f>ROUND(SUM(BC88:BC100),2)</f>
        <v>0</v>
      </c>
      <c r="BD87" s="117">
        <f>ROUND(SUM(BD88:BD100),2)</f>
        <v>0</v>
      </c>
      <c r="BS87" s="118" t="s">
        <v>79</v>
      </c>
      <c r="BT87" s="118" t="s">
        <v>80</v>
      </c>
      <c r="BU87" s="119" t="s">
        <v>81</v>
      </c>
      <c r="BV87" s="118" t="s">
        <v>82</v>
      </c>
      <c r="BW87" s="118" t="s">
        <v>83</v>
      </c>
      <c r="BX87" s="118" t="s">
        <v>84</v>
      </c>
    </row>
    <row r="88" s="5" customFormat="1" ht="47.25" customHeight="1">
      <c r="A88" s="120" t="s">
        <v>85</v>
      </c>
      <c r="B88" s="121"/>
      <c r="C88" s="122"/>
      <c r="D88" s="123" t="s">
        <v>86</v>
      </c>
      <c r="E88" s="123"/>
      <c r="F88" s="123"/>
      <c r="G88" s="123"/>
      <c r="H88" s="123"/>
      <c r="I88" s="124"/>
      <c r="J88" s="123" t="s">
        <v>87</v>
      </c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5">
        <f>'D.1_VÝKAZ_VÝMĚR - Stavebn...'!M30</f>
        <v>0</v>
      </c>
      <c r="AH88" s="124"/>
      <c r="AI88" s="124"/>
      <c r="AJ88" s="124"/>
      <c r="AK88" s="124"/>
      <c r="AL88" s="124"/>
      <c r="AM88" s="124"/>
      <c r="AN88" s="125">
        <f>SUM(AG88,AT88)</f>
        <v>0</v>
      </c>
      <c r="AO88" s="124"/>
      <c r="AP88" s="124"/>
      <c r="AQ88" s="126"/>
      <c r="AS88" s="127">
        <f>'D.1_VÝKAZ_VÝMĚR - Stavebn...'!M28</f>
        <v>0</v>
      </c>
      <c r="AT88" s="128">
        <f>ROUND(SUM(AV88:AW88),2)</f>
        <v>0</v>
      </c>
      <c r="AU88" s="129">
        <f>'D.1_VÝKAZ_VÝMĚR - Stavebn...'!W147</f>
        <v>0</v>
      </c>
      <c r="AV88" s="128">
        <f>'D.1_VÝKAZ_VÝMĚR - Stavebn...'!M32</f>
        <v>0</v>
      </c>
      <c r="AW88" s="128">
        <f>'D.1_VÝKAZ_VÝMĚR - Stavebn...'!M33</f>
        <v>0</v>
      </c>
      <c r="AX88" s="128">
        <f>'D.1_VÝKAZ_VÝMĚR - Stavebn...'!M34</f>
        <v>0</v>
      </c>
      <c r="AY88" s="128">
        <f>'D.1_VÝKAZ_VÝMĚR - Stavebn...'!M35</f>
        <v>0</v>
      </c>
      <c r="AZ88" s="128">
        <f>'D.1_VÝKAZ_VÝMĚR - Stavebn...'!H32</f>
        <v>0</v>
      </c>
      <c r="BA88" s="128">
        <f>'D.1_VÝKAZ_VÝMĚR - Stavebn...'!H33</f>
        <v>0</v>
      </c>
      <c r="BB88" s="128">
        <f>'D.1_VÝKAZ_VÝMĚR - Stavebn...'!H34</f>
        <v>0</v>
      </c>
      <c r="BC88" s="128">
        <f>'D.1_VÝKAZ_VÝMĚR - Stavebn...'!H35</f>
        <v>0</v>
      </c>
      <c r="BD88" s="130">
        <f>'D.1_VÝKAZ_VÝMĚR - Stavebn...'!H36</f>
        <v>0</v>
      </c>
      <c r="BT88" s="131" t="s">
        <v>88</v>
      </c>
      <c r="BV88" s="131" t="s">
        <v>82</v>
      </c>
      <c r="BW88" s="131" t="s">
        <v>89</v>
      </c>
      <c r="BX88" s="131" t="s">
        <v>83</v>
      </c>
    </row>
    <row r="89" s="5" customFormat="1" ht="31.5" customHeight="1">
      <c r="A89" s="120" t="s">
        <v>85</v>
      </c>
      <c r="B89" s="121"/>
      <c r="C89" s="122"/>
      <c r="D89" s="123" t="s">
        <v>90</v>
      </c>
      <c r="E89" s="123"/>
      <c r="F89" s="123"/>
      <c r="G89" s="123"/>
      <c r="H89" s="123"/>
      <c r="I89" s="124"/>
      <c r="J89" s="123" t="s">
        <v>91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5">
        <f>'D.1.4 A - Zdravotně techn...'!M30</f>
        <v>0</v>
      </c>
      <c r="AH89" s="124"/>
      <c r="AI89" s="124"/>
      <c r="AJ89" s="124"/>
      <c r="AK89" s="124"/>
      <c r="AL89" s="124"/>
      <c r="AM89" s="124"/>
      <c r="AN89" s="125">
        <f>SUM(AG89,AT89)</f>
        <v>0</v>
      </c>
      <c r="AO89" s="124"/>
      <c r="AP89" s="124"/>
      <c r="AQ89" s="126"/>
      <c r="AS89" s="127">
        <f>'D.1.4 A - Zdravotně techn...'!M28</f>
        <v>0</v>
      </c>
      <c r="AT89" s="128">
        <f>ROUND(SUM(AV89:AW89),2)</f>
        <v>0</v>
      </c>
      <c r="AU89" s="129">
        <f>'D.1.4 A - Zdravotně techn...'!W122</f>
        <v>0</v>
      </c>
      <c r="AV89" s="128">
        <f>'D.1.4 A - Zdravotně techn...'!M32</f>
        <v>0</v>
      </c>
      <c r="AW89" s="128">
        <f>'D.1.4 A - Zdravotně techn...'!M33</f>
        <v>0</v>
      </c>
      <c r="AX89" s="128">
        <f>'D.1.4 A - Zdravotně techn...'!M34</f>
        <v>0</v>
      </c>
      <c r="AY89" s="128">
        <f>'D.1.4 A - Zdravotně techn...'!M35</f>
        <v>0</v>
      </c>
      <c r="AZ89" s="128">
        <f>'D.1.4 A - Zdravotně techn...'!H32</f>
        <v>0</v>
      </c>
      <c r="BA89" s="128">
        <f>'D.1.4 A - Zdravotně techn...'!H33</f>
        <v>0</v>
      </c>
      <c r="BB89" s="128">
        <f>'D.1.4 A - Zdravotně techn...'!H34</f>
        <v>0</v>
      </c>
      <c r="BC89" s="128">
        <f>'D.1.4 A - Zdravotně techn...'!H35</f>
        <v>0</v>
      </c>
      <c r="BD89" s="130">
        <f>'D.1.4 A - Zdravotně techn...'!H36</f>
        <v>0</v>
      </c>
      <c r="BT89" s="131" t="s">
        <v>88</v>
      </c>
      <c r="BV89" s="131" t="s">
        <v>82</v>
      </c>
      <c r="BW89" s="131" t="s">
        <v>92</v>
      </c>
      <c r="BX89" s="131" t="s">
        <v>83</v>
      </c>
    </row>
    <row r="90" s="5" customFormat="1" ht="63" customHeight="1">
      <c r="A90" s="120" t="s">
        <v>85</v>
      </c>
      <c r="B90" s="121"/>
      <c r="C90" s="122"/>
      <c r="D90" s="123" t="s">
        <v>93</v>
      </c>
      <c r="E90" s="123"/>
      <c r="F90" s="123"/>
      <c r="G90" s="123"/>
      <c r="H90" s="123"/>
      <c r="I90" s="124"/>
      <c r="J90" s="123" t="s">
        <v>94</v>
      </c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5">
        <f>'D 1.4_B_Vytápění UT - Vzd...'!M30</f>
        <v>0</v>
      </c>
      <c r="AH90" s="124"/>
      <c r="AI90" s="124"/>
      <c r="AJ90" s="124"/>
      <c r="AK90" s="124"/>
      <c r="AL90" s="124"/>
      <c r="AM90" s="124"/>
      <c r="AN90" s="125">
        <f>SUM(AG90,AT90)</f>
        <v>0</v>
      </c>
      <c r="AO90" s="124"/>
      <c r="AP90" s="124"/>
      <c r="AQ90" s="126"/>
      <c r="AS90" s="127">
        <f>'D 1.4_B_Vytápění UT - Vzd...'!M28</f>
        <v>0</v>
      </c>
      <c r="AT90" s="128">
        <f>ROUND(SUM(AV90:AW90),2)</f>
        <v>0</v>
      </c>
      <c r="AU90" s="129">
        <f>'D 1.4_B_Vytápění UT - Vzd...'!W115</f>
        <v>0</v>
      </c>
      <c r="AV90" s="128">
        <f>'D 1.4_B_Vytápění UT - Vzd...'!M32</f>
        <v>0</v>
      </c>
      <c r="AW90" s="128">
        <f>'D 1.4_B_Vytápění UT - Vzd...'!M33</f>
        <v>0</v>
      </c>
      <c r="AX90" s="128">
        <f>'D 1.4_B_Vytápění UT - Vzd...'!M34</f>
        <v>0</v>
      </c>
      <c r="AY90" s="128">
        <f>'D 1.4_B_Vytápění UT - Vzd...'!M35</f>
        <v>0</v>
      </c>
      <c r="AZ90" s="128">
        <f>'D 1.4_B_Vytápění UT - Vzd...'!H32</f>
        <v>0</v>
      </c>
      <c r="BA90" s="128">
        <f>'D 1.4_B_Vytápění UT - Vzd...'!H33</f>
        <v>0</v>
      </c>
      <c r="BB90" s="128">
        <f>'D 1.4_B_Vytápění UT - Vzd...'!H34</f>
        <v>0</v>
      </c>
      <c r="BC90" s="128">
        <f>'D 1.4_B_Vytápění UT - Vzd...'!H35</f>
        <v>0</v>
      </c>
      <c r="BD90" s="130">
        <f>'D 1.4_B_Vytápění UT - Vzd...'!H36</f>
        <v>0</v>
      </c>
      <c r="BT90" s="131" t="s">
        <v>88</v>
      </c>
      <c r="BV90" s="131" t="s">
        <v>82</v>
      </c>
      <c r="BW90" s="131" t="s">
        <v>95</v>
      </c>
      <c r="BX90" s="131" t="s">
        <v>83</v>
      </c>
    </row>
    <row r="91" s="5" customFormat="1" ht="31.5" customHeight="1">
      <c r="A91" s="120" t="s">
        <v>85</v>
      </c>
      <c r="B91" s="121"/>
      <c r="C91" s="122"/>
      <c r="D91" s="123" t="s">
        <v>96</v>
      </c>
      <c r="E91" s="123"/>
      <c r="F91" s="123"/>
      <c r="G91" s="123"/>
      <c r="H91" s="123"/>
      <c r="I91" s="124"/>
      <c r="J91" s="123" t="s">
        <v>97</v>
      </c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5">
        <f>'D.1.4_B - Vzduchotechnika...'!M30</f>
        <v>0</v>
      </c>
      <c r="AH91" s="124"/>
      <c r="AI91" s="124"/>
      <c r="AJ91" s="124"/>
      <c r="AK91" s="124"/>
      <c r="AL91" s="124"/>
      <c r="AM91" s="124"/>
      <c r="AN91" s="125">
        <f>SUM(AG91,AT91)</f>
        <v>0</v>
      </c>
      <c r="AO91" s="124"/>
      <c r="AP91" s="124"/>
      <c r="AQ91" s="126"/>
      <c r="AS91" s="127">
        <f>'D.1.4_B - Vzduchotechnika...'!M28</f>
        <v>0</v>
      </c>
      <c r="AT91" s="128">
        <f>ROUND(SUM(AV91:AW91),2)</f>
        <v>0</v>
      </c>
      <c r="AU91" s="129">
        <f>'D.1.4_B - Vzduchotechnika...'!W115</f>
        <v>0</v>
      </c>
      <c r="AV91" s="128">
        <f>'D.1.4_B - Vzduchotechnika...'!M32</f>
        <v>0</v>
      </c>
      <c r="AW91" s="128">
        <f>'D.1.4_B - Vzduchotechnika...'!M33</f>
        <v>0</v>
      </c>
      <c r="AX91" s="128">
        <f>'D.1.4_B - Vzduchotechnika...'!M34</f>
        <v>0</v>
      </c>
      <c r="AY91" s="128">
        <f>'D.1.4_B - Vzduchotechnika...'!M35</f>
        <v>0</v>
      </c>
      <c r="AZ91" s="128">
        <f>'D.1.4_B - Vzduchotechnika...'!H32</f>
        <v>0</v>
      </c>
      <c r="BA91" s="128">
        <f>'D.1.4_B - Vzduchotechnika...'!H33</f>
        <v>0</v>
      </c>
      <c r="BB91" s="128">
        <f>'D.1.4_B - Vzduchotechnika...'!H34</f>
        <v>0</v>
      </c>
      <c r="BC91" s="128">
        <f>'D.1.4_B - Vzduchotechnika...'!H35</f>
        <v>0</v>
      </c>
      <c r="BD91" s="130">
        <f>'D.1.4_B - Vzduchotechnika...'!H36</f>
        <v>0</v>
      </c>
      <c r="BT91" s="131" t="s">
        <v>88</v>
      </c>
      <c r="BV91" s="131" t="s">
        <v>82</v>
      </c>
      <c r="BW91" s="131" t="s">
        <v>98</v>
      </c>
      <c r="BX91" s="131" t="s">
        <v>83</v>
      </c>
    </row>
    <row r="92" s="5" customFormat="1" ht="31.5" customHeight="1">
      <c r="A92" s="120" t="s">
        <v>85</v>
      </c>
      <c r="B92" s="121"/>
      <c r="C92" s="122"/>
      <c r="D92" s="123" t="s">
        <v>99</v>
      </c>
      <c r="E92" s="123"/>
      <c r="F92" s="123"/>
      <c r="G92" s="123"/>
      <c r="H92" s="123"/>
      <c r="I92" s="124"/>
      <c r="J92" s="123" t="s">
        <v>100</v>
      </c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5">
        <f>'D.1.4_D - Silnoproudá ele...'!M30</f>
        <v>0</v>
      </c>
      <c r="AH92" s="124"/>
      <c r="AI92" s="124"/>
      <c r="AJ92" s="124"/>
      <c r="AK92" s="124"/>
      <c r="AL92" s="124"/>
      <c r="AM92" s="124"/>
      <c r="AN92" s="125">
        <f>SUM(AG92,AT92)</f>
        <v>0</v>
      </c>
      <c r="AO92" s="124"/>
      <c r="AP92" s="124"/>
      <c r="AQ92" s="126"/>
      <c r="AS92" s="127">
        <f>'D.1.4_D - Silnoproudá ele...'!M28</f>
        <v>0</v>
      </c>
      <c r="AT92" s="128">
        <f>ROUND(SUM(AV92:AW92),2)</f>
        <v>0</v>
      </c>
      <c r="AU92" s="129">
        <f>'D.1.4_D - Silnoproudá ele...'!W165</f>
        <v>0</v>
      </c>
      <c r="AV92" s="128">
        <f>'D.1.4_D - Silnoproudá ele...'!M32</f>
        <v>0</v>
      </c>
      <c r="AW92" s="128">
        <f>'D.1.4_D - Silnoproudá ele...'!M33</f>
        <v>0</v>
      </c>
      <c r="AX92" s="128">
        <f>'D.1.4_D - Silnoproudá ele...'!M34</f>
        <v>0</v>
      </c>
      <c r="AY92" s="128">
        <f>'D.1.4_D - Silnoproudá ele...'!M35</f>
        <v>0</v>
      </c>
      <c r="AZ92" s="128">
        <f>'D.1.4_D - Silnoproudá ele...'!H32</f>
        <v>0</v>
      </c>
      <c r="BA92" s="128">
        <f>'D.1.4_D - Silnoproudá ele...'!H33</f>
        <v>0</v>
      </c>
      <c r="BB92" s="128">
        <f>'D.1.4_D - Silnoproudá ele...'!H34</f>
        <v>0</v>
      </c>
      <c r="BC92" s="128">
        <f>'D.1.4_D - Silnoproudá ele...'!H35</f>
        <v>0</v>
      </c>
      <c r="BD92" s="130">
        <f>'D.1.4_D - Silnoproudá ele...'!H36</f>
        <v>0</v>
      </c>
      <c r="BT92" s="131" t="s">
        <v>88</v>
      </c>
      <c r="BV92" s="131" t="s">
        <v>82</v>
      </c>
      <c r="BW92" s="131" t="s">
        <v>101</v>
      </c>
      <c r="BX92" s="131" t="s">
        <v>83</v>
      </c>
    </row>
    <row r="93" s="5" customFormat="1" ht="16.5" customHeight="1">
      <c r="A93" s="120" t="s">
        <v>85</v>
      </c>
      <c r="B93" s="121"/>
      <c r="C93" s="122"/>
      <c r="D93" s="123" t="s">
        <v>102</v>
      </c>
      <c r="E93" s="123"/>
      <c r="F93" s="123"/>
      <c r="G93" s="123"/>
      <c r="H93" s="123"/>
      <c r="I93" s="124"/>
      <c r="J93" s="123" t="s">
        <v>103</v>
      </c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5">
        <f>'D.1.4 - E -Gastro'!M30</f>
        <v>0</v>
      </c>
      <c r="AH93" s="124"/>
      <c r="AI93" s="124"/>
      <c r="AJ93" s="124"/>
      <c r="AK93" s="124"/>
      <c r="AL93" s="124"/>
      <c r="AM93" s="124"/>
      <c r="AN93" s="125">
        <f>SUM(AG93,AT93)</f>
        <v>0</v>
      </c>
      <c r="AO93" s="124"/>
      <c r="AP93" s="124"/>
      <c r="AQ93" s="126"/>
      <c r="AS93" s="127">
        <f>'D.1.4 - E -Gastro'!M28</f>
        <v>0</v>
      </c>
      <c r="AT93" s="128">
        <f>ROUND(SUM(AV93:AW93),2)</f>
        <v>0</v>
      </c>
      <c r="AU93" s="129">
        <f>'D.1.4 - E -Gastro'!W115</f>
        <v>0</v>
      </c>
      <c r="AV93" s="128">
        <f>'D.1.4 - E -Gastro'!M32</f>
        <v>0</v>
      </c>
      <c r="AW93" s="128">
        <f>'D.1.4 - E -Gastro'!M33</f>
        <v>0</v>
      </c>
      <c r="AX93" s="128">
        <f>'D.1.4 - E -Gastro'!M34</f>
        <v>0</v>
      </c>
      <c r="AY93" s="128">
        <f>'D.1.4 - E -Gastro'!M35</f>
        <v>0</v>
      </c>
      <c r="AZ93" s="128">
        <f>'D.1.4 - E -Gastro'!H32</f>
        <v>0</v>
      </c>
      <c r="BA93" s="128">
        <f>'D.1.4 - E -Gastro'!H33</f>
        <v>0</v>
      </c>
      <c r="BB93" s="128">
        <f>'D.1.4 - E -Gastro'!H34</f>
        <v>0</v>
      </c>
      <c r="BC93" s="128">
        <f>'D.1.4 - E -Gastro'!H35</f>
        <v>0</v>
      </c>
      <c r="BD93" s="130">
        <f>'D.1.4 - E -Gastro'!H36</f>
        <v>0</v>
      </c>
      <c r="BT93" s="131" t="s">
        <v>88</v>
      </c>
      <c r="BV93" s="131" t="s">
        <v>82</v>
      </c>
      <c r="BW93" s="131" t="s">
        <v>104</v>
      </c>
      <c r="BX93" s="131" t="s">
        <v>83</v>
      </c>
    </row>
    <row r="94" s="5" customFormat="1" ht="31.5" customHeight="1">
      <c r="A94" s="120" t="s">
        <v>85</v>
      </c>
      <c r="B94" s="121"/>
      <c r="C94" s="122"/>
      <c r="D94" s="123" t="s">
        <v>105</v>
      </c>
      <c r="E94" s="123"/>
      <c r="F94" s="123"/>
      <c r="G94" s="123"/>
      <c r="H94" s="123"/>
      <c r="I94" s="124"/>
      <c r="J94" s="123" t="s">
        <v>106</v>
      </c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5">
        <f>'D.2.IO.01 - Přeložka kana...'!M30</f>
        <v>0</v>
      </c>
      <c r="AH94" s="124"/>
      <c r="AI94" s="124"/>
      <c r="AJ94" s="124"/>
      <c r="AK94" s="124"/>
      <c r="AL94" s="124"/>
      <c r="AM94" s="124"/>
      <c r="AN94" s="125">
        <f>SUM(AG94,AT94)</f>
        <v>0</v>
      </c>
      <c r="AO94" s="124"/>
      <c r="AP94" s="124"/>
      <c r="AQ94" s="126"/>
      <c r="AS94" s="127">
        <f>'D.2.IO.01 - Přeložka kana...'!M28</f>
        <v>0</v>
      </c>
      <c r="AT94" s="128">
        <f>ROUND(SUM(AV94:AW94),2)</f>
        <v>0</v>
      </c>
      <c r="AU94" s="129">
        <f>'D.2.IO.01 - Přeložka kana...'!W119</f>
        <v>0</v>
      </c>
      <c r="AV94" s="128">
        <f>'D.2.IO.01 - Přeložka kana...'!M32</f>
        <v>0</v>
      </c>
      <c r="AW94" s="128">
        <f>'D.2.IO.01 - Přeložka kana...'!M33</f>
        <v>0</v>
      </c>
      <c r="AX94" s="128">
        <f>'D.2.IO.01 - Přeložka kana...'!M34</f>
        <v>0</v>
      </c>
      <c r="AY94" s="128">
        <f>'D.2.IO.01 - Přeložka kana...'!M35</f>
        <v>0</v>
      </c>
      <c r="AZ94" s="128">
        <f>'D.2.IO.01 - Přeložka kana...'!H32</f>
        <v>0</v>
      </c>
      <c r="BA94" s="128">
        <f>'D.2.IO.01 - Přeložka kana...'!H33</f>
        <v>0</v>
      </c>
      <c r="BB94" s="128">
        <f>'D.2.IO.01 - Přeložka kana...'!H34</f>
        <v>0</v>
      </c>
      <c r="BC94" s="128">
        <f>'D.2.IO.01 - Přeložka kana...'!H35</f>
        <v>0</v>
      </c>
      <c r="BD94" s="130">
        <f>'D.2.IO.01 - Přeložka kana...'!H36</f>
        <v>0</v>
      </c>
      <c r="BT94" s="131" t="s">
        <v>88</v>
      </c>
      <c r="BV94" s="131" t="s">
        <v>82</v>
      </c>
      <c r="BW94" s="131" t="s">
        <v>107</v>
      </c>
      <c r="BX94" s="131" t="s">
        <v>83</v>
      </c>
    </row>
    <row r="95" s="5" customFormat="1" ht="47.25" customHeight="1">
      <c r="A95" s="120" t="s">
        <v>85</v>
      </c>
      <c r="B95" s="121"/>
      <c r="C95" s="122"/>
      <c r="D95" s="123" t="s">
        <v>108</v>
      </c>
      <c r="E95" s="123"/>
      <c r="F95" s="123"/>
      <c r="G95" s="123"/>
      <c r="H95" s="123"/>
      <c r="I95" s="124"/>
      <c r="J95" s="123" t="s">
        <v>109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'D.2 IO.02 Zadání - Přípoj...'!M30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/>
      <c r="AS95" s="127">
        <f>'D.2 IO.02 Zadání - Přípoj...'!M28</f>
        <v>0</v>
      </c>
      <c r="AT95" s="128">
        <f>ROUND(SUM(AV95:AW95),2)</f>
        <v>0</v>
      </c>
      <c r="AU95" s="129">
        <f>'D.2 IO.02 Zadání - Přípoj...'!W118</f>
        <v>0</v>
      </c>
      <c r="AV95" s="128">
        <f>'D.2 IO.02 Zadání - Přípoj...'!M32</f>
        <v>0</v>
      </c>
      <c r="AW95" s="128">
        <f>'D.2 IO.02 Zadání - Přípoj...'!M33</f>
        <v>0</v>
      </c>
      <c r="AX95" s="128">
        <f>'D.2 IO.02 Zadání - Přípoj...'!M34</f>
        <v>0</v>
      </c>
      <c r="AY95" s="128">
        <f>'D.2 IO.02 Zadání - Přípoj...'!M35</f>
        <v>0</v>
      </c>
      <c r="AZ95" s="128">
        <f>'D.2 IO.02 Zadání - Přípoj...'!H32</f>
        <v>0</v>
      </c>
      <c r="BA95" s="128">
        <f>'D.2 IO.02 Zadání - Přípoj...'!H33</f>
        <v>0</v>
      </c>
      <c r="BB95" s="128">
        <f>'D.2 IO.02 Zadání - Přípoj...'!H34</f>
        <v>0</v>
      </c>
      <c r="BC95" s="128">
        <f>'D.2 IO.02 Zadání - Přípoj...'!H35</f>
        <v>0</v>
      </c>
      <c r="BD95" s="130">
        <f>'D.2 IO.02 Zadání - Přípoj...'!H36</f>
        <v>0</v>
      </c>
      <c r="BT95" s="131" t="s">
        <v>88</v>
      </c>
      <c r="BV95" s="131" t="s">
        <v>82</v>
      </c>
      <c r="BW95" s="131" t="s">
        <v>110</v>
      </c>
      <c r="BX95" s="131" t="s">
        <v>83</v>
      </c>
    </row>
    <row r="96" s="5" customFormat="1" ht="31.5" customHeight="1">
      <c r="A96" s="120" t="s">
        <v>85</v>
      </c>
      <c r="B96" s="121"/>
      <c r="C96" s="122"/>
      <c r="D96" s="123" t="s">
        <v>111</v>
      </c>
      <c r="E96" s="123"/>
      <c r="F96" s="123"/>
      <c r="G96" s="123"/>
      <c r="H96" s="123"/>
      <c r="I96" s="124"/>
      <c r="J96" s="123" t="s">
        <v>112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'D.2 IO.03 - Přípojka NN a...'!M30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/>
      <c r="AS96" s="127">
        <f>'D.2 IO.03 - Přípojka NN a...'!M28</f>
        <v>0</v>
      </c>
      <c r="AT96" s="128">
        <f>ROUND(SUM(AV96:AW96),2)</f>
        <v>0</v>
      </c>
      <c r="AU96" s="129">
        <f>'D.2 IO.03 - Přípojka NN a...'!W117</f>
        <v>0</v>
      </c>
      <c r="AV96" s="128">
        <f>'D.2 IO.03 - Přípojka NN a...'!M32</f>
        <v>0</v>
      </c>
      <c r="AW96" s="128">
        <f>'D.2 IO.03 - Přípojka NN a...'!M33</f>
        <v>0</v>
      </c>
      <c r="AX96" s="128">
        <f>'D.2 IO.03 - Přípojka NN a...'!M34</f>
        <v>0</v>
      </c>
      <c r="AY96" s="128">
        <f>'D.2 IO.03 - Přípojka NN a...'!M35</f>
        <v>0</v>
      </c>
      <c r="AZ96" s="128">
        <f>'D.2 IO.03 - Přípojka NN a...'!H32</f>
        <v>0</v>
      </c>
      <c r="BA96" s="128">
        <f>'D.2 IO.03 - Přípojka NN a...'!H33</f>
        <v>0</v>
      </c>
      <c r="BB96" s="128">
        <f>'D.2 IO.03 - Přípojka NN a...'!H34</f>
        <v>0</v>
      </c>
      <c r="BC96" s="128">
        <f>'D.2 IO.03 - Přípojka NN a...'!H35</f>
        <v>0</v>
      </c>
      <c r="BD96" s="130">
        <f>'D.2 IO.03 - Přípojka NN a...'!H36</f>
        <v>0</v>
      </c>
      <c r="BT96" s="131" t="s">
        <v>88</v>
      </c>
      <c r="BV96" s="131" t="s">
        <v>82</v>
      </c>
      <c r="BW96" s="131" t="s">
        <v>113</v>
      </c>
      <c r="BX96" s="131" t="s">
        <v>83</v>
      </c>
    </row>
    <row r="97" s="5" customFormat="1" ht="31.5" customHeight="1">
      <c r="A97" s="120" t="s">
        <v>85</v>
      </c>
      <c r="B97" s="121"/>
      <c r="C97" s="122"/>
      <c r="D97" s="123" t="s">
        <v>114</v>
      </c>
      <c r="E97" s="123"/>
      <c r="F97" s="123"/>
      <c r="G97" s="123"/>
      <c r="H97" s="123"/>
      <c r="I97" s="124"/>
      <c r="J97" s="123" t="s">
        <v>115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'D.2 IO 03_ - Přípojka NN ...'!M30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/>
      <c r="AS97" s="127">
        <f>'D.2 IO 03_ - Přípojka NN ...'!M28</f>
        <v>0</v>
      </c>
      <c r="AT97" s="128">
        <f>ROUND(SUM(AV97:AW97),2)</f>
        <v>0</v>
      </c>
      <c r="AU97" s="129">
        <f>'D.2 IO 03_ - Přípojka NN ...'!W126</f>
        <v>0</v>
      </c>
      <c r="AV97" s="128">
        <f>'D.2 IO 03_ - Přípojka NN ...'!M32</f>
        <v>0</v>
      </c>
      <c r="AW97" s="128">
        <f>'D.2 IO 03_ - Přípojka NN ...'!M33</f>
        <v>0</v>
      </c>
      <c r="AX97" s="128">
        <f>'D.2 IO 03_ - Přípojka NN ...'!M34</f>
        <v>0</v>
      </c>
      <c r="AY97" s="128">
        <f>'D.2 IO 03_ - Přípojka NN ...'!M35</f>
        <v>0</v>
      </c>
      <c r="AZ97" s="128">
        <f>'D.2 IO 03_ - Přípojka NN ...'!H32</f>
        <v>0</v>
      </c>
      <c r="BA97" s="128">
        <f>'D.2 IO 03_ - Přípojka NN ...'!H33</f>
        <v>0</v>
      </c>
      <c r="BB97" s="128">
        <f>'D.2 IO 03_ - Přípojka NN ...'!H34</f>
        <v>0</v>
      </c>
      <c r="BC97" s="128">
        <f>'D.2 IO 03_ - Přípojka NN ...'!H35</f>
        <v>0</v>
      </c>
      <c r="BD97" s="130">
        <f>'D.2 IO 03_ - Přípojka NN ...'!H36</f>
        <v>0</v>
      </c>
      <c r="BT97" s="131" t="s">
        <v>88</v>
      </c>
      <c r="BV97" s="131" t="s">
        <v>82</v>
      </c>
      <c r="BW97" s="131" t="s">
        <v>116</v>
      </c>
      <c r="BX97" s="131" t="s">
        <v>83</v>
      </c>
    </row>
    <row r="98" s="5" customFormat="1" ht="31.5" customHeight="1">
      <c r="A98" s="120" t="s">
        <v>85</v>
      </c>
      <c r="B98" s="121"/>
      <c r="C98" s="122"/>
      <c r="D98" s="123" t="s">
        <v>117</v>
      </c>
      <c r="E98" s="123"/>
      <c r="F98" s="123"/>
      <c r="G98" s="123"/>
      <c r="H98" s="123"/>
      <c r="I98" s="124"/>
      <c r="J98" s="123" t="s">
        <v>118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'D.2 IO 03 - Přípojka NN a...'!M30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/>
      <c r="AS98" s="127">
        <f>'D.2 IO 03 - Přípojka NN a...'!M28</f>
        <v>0</v>
      </c>
      <c r="AT98" s="128">
        <f>ROUND(SUM(AV98:AW98),2)</f>
        <v>0</v>
      </c>
      <c r="AU98" s="129">
        <f>'D.2 IO 03 - Přípojka NN a...'!W143</f>
        <v>0</v>
      </c>
      <c r="AV98" s="128">
        <f>'D.2 IO 03 - Přípojka NN a...'!M32</f>
        <v>0</v>
      </c>
      <c r="AW98" s="128">
        <f>'D.2 IO 03 - Přípojka NN a...'!M33</f>
        <v>0</v>
      </c>
      <c r="AX98" s="128">
        <f>'D.2 IO 03 - Přípojka NN a...'!M34</f>
        <v>0</v>
      </c>
      <c r="AY98" s="128">
        <f>'D.2 IO 03 - Přípojka NN a...'!M35</f>
        <v>0</v>
      </c>
      <c r="AZ98" s="128">
        <f>'D.2 IO 03 - Přípojka NN a...'!H32</f>
        <v>0</v>
      </c>
      <c r="BA98" s="128">
        <f>'D.2 IO 03 - Přípojka NN a...'!H33</f>
        <v>0</v>
      </c>
      <c r="BB98" s="128">
        <f>'D.2 IO 03 - Přípojka NN a...'!H34</f>
        <v>0</v>
      </c>
      <c r="BC98" s="128">
        <f>'D.2 IO 03 - Přípojka NN a...'!H35</f>
        <v>0</v>
      </c>
      <c r="BD98" s="130">
        <f>'D.2 IO 03 - Přípojka NN a...'!H36</f>
        <v>0</v>
      </c>
      <c r="BT98" s="131" t="s">
        <v>88</v>
      </c>
      <c r="BV98" s="131" t="s">
        <v>82</v>
      </c>
      <c r="BW98" s="131" t="s">
        <v>119</v>
      </c>
      <c r="BX98" s="131" t="s">
        <v>83</v>
      </c>
    </row>
    <row r="99" s="5" customFormat="1" ht="31.5" customHeight="1">
      <c r="A99" s="120" t="s">
        <v>85</v>
      </c>
      <c r="B99" s="121"/>
      <c r="C99" s="122"/>
      <c r="D99" s="123" t="s">
        <v>120</v>
      </c>
      <c r="E99" s="123"/>
      <c r="F99" s="123"/>
      <c r="G99" s="123"/>
      <c r="H99" s="123"/>
      <c r="I99" s="124"/>
      <c r="J99" s="123" t="s">
        <v>121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'D.2 IO.04 - Komunikace - ...'!M30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/>
      <c r="AS99" s="127">
        <f>'D.2 IO.04 - Komunikace - ...'!M28</f>
        <v>0</v>
      </c>
      <c r="AT99" s="128">
        <f>ROUND(SUM(AV99:AW99),2)</f>
        <v>0</v>
      </c>
      <c r="AU99" s="129">
        <f>'D.2 IO.04 - Komunikace - ...'!W119</f>
        <v>0</v>
      </c>
      <c r="AV99" s="128">
        <f>'D.2 IO.04 - Komunikace - ...'!M32</f>
        <v>0</v>
      </c>
      <c r="AW99" s="128">
        <f>'D.2 IO.04 - Komunikace - ...'!M33</f>
        <v>0</v>
      </c>
      <c r="AX99" s="128">
        <f>'D.2 IO.04 - Komunikace - ...'!M34</f>
        <v>0</v>
      </c>
      <c r="AY99" s="128">
        <f>'D.2 IO.04 - Komunikace - ...'!M35</f>
        <v>0</v>
      </c>
      <c r="AZ99" s="128">
        <f>'D.2 IO.04 - Komunikace - ...'!H32</f>
        <v>0</v>
      </c>
      <c r="BA99" s="128">
        <f>'D.2 IO.04 - Komunikace - ...'!H33</f>
        <v>0</v>
      </c>
      <c r="BB99" s="128">
        <f>'D.2 IO.04 - Komunikace - ...'!H34</f>
        <v>0</v>
      </c>
      <c r="BC99" s="128">
        <f>'D.2 IO.04 - Komunikace - ...'!H35</f>
        <v>0</v>
      </c>
      <c r="BD99" s="130">
        <f>'D.2 IO.04 - Komunikace - ...'!H36</f>
        <v>0</v>
      </c>
      <c r="BT99" s="131" t="s">
        <v>88</v>
      </c>
      <c r="BV99" s="131" t="s">
        <v>82</v>
      </c>
      <c r="BW99" s="131" t="s">
        <v>122</v>
      </c>
      <c r="BX99" s="131" t="s">
        <v>83</v>
      </c>
    </row>
    <row r="100" s="5" customFormat="1" ht="31.5" customHeight="1">
      <c r="A100" s="120" t="s">
        <v>85</v>
      </c>
      <c r="B100" s="121"/>
      <c r="C100" s="122"/>
      <c r="D100" s="123" t="s">
        <v>123</v>
      </c>
      <c r="E100" s="123"/>
      <c r="F100" s="123"/>
      <c r="G100" s="123"/>
      <c r="H100" s="123"/>
      <c r="I100" s="124"/>
      <c r="J100" s="123" t="s">
        <v>124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'D.2.IO.05 - Terénní úprav...'!M30</f>
        <v>0</v>
      </c>
      <c r="AH100" s="124"/>
      <c r="AI100" s="124"/>
      <c r="AJ100" s="124"/>
      <c r="AK100" s="124"/>
      <c r="AL100" s="124"/>
      <c r="AM100" s="124"/>
      <c r="AN100" s="125">
        <f>SUM(AG100,AT100)</f>
        <v>0</v>
      </c>
      <c r="AO100" s="124"/>
      <c r="AP100" s="124"/>
      <c r="AQ100" s="126"/>
      <c r="AS100" s="132">
        <f>'D.2.IO.05 - Terénní úprav...'!M28</f>
        <v>0</v>
      </c>
      <c r="AT100" s="133">
        <f>ROUND(SUM(AV100:AW100),2)</f>
        <v>0</v>
      </c>
      <c r="AU100" s="134">
        <f>'D.2.IO.05 - Terénní úprav...'!W120</f>
        <v>0</v>
      </c>
      <c r="AV100" s="133">
        <f>'D.2.IO.05 - Terénní úprav...'!M32</f>
        <v>0</v>
      </c>
      <c r="AW100" s="133">
        <f>'D.2.IO.05 - Terénní úprav...'!M33</f>
        <v>0</v>
      </c>
      <c r="AX100" s="133">
        <f>'D.2.IO.05 - Terénní úprav...'!M34</f>
        <v>0</v>
      </c>
      <c r="AY100" s="133">
        <f>'D.2.IO.05 - Terénní úprav...'!M35</f>
        <v>0</v>
      </c>
      <c r="AZ100" s="133">
        <f>'D.2.IO.05 - Terénní úprav...'!H32</f>
        <v>0</v>
      </c>
      <c r="BA100" s="133">
        <f>'D.2.IO.05 - Terénní úprav...'!H33</f>
        <v>0</v>
      </c>
      <c r="BB100" s="133">
        <f>'D.2.IO.05 - Terénní úprav...'!H34</f>
        <v>0</v>
      </c>
      <c r="BC100" s="133">
        <f>'D.2.IO.05 - Terénní úprav...'!H35</f>
        <v>0</v>
      </c>
      <c r="BD100" s="135">
        <f>'D.2.IO.05 - Terénní úprav...'!H36</f>
        <v>0</v>
      </c>
      <c r="BT100" s="131" t="s">
        <v>88</v>
      </c>
      <c r="BV100" s="131" t="s">
        <v>82</v>
      </c>
      <c r="BW100" s="131" t="s">
        <v>125</v>
      </c>
      <c r="BX100" s="131" t="s">
        <v>83</v>
      </c>
    </row>
    <row r="101">
      <c r="B101" s="26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29"/>
    </row>
    <row r="102" s="1" customFormat="1" ht="30" customHeight="1">
      <c r="B102" s="46"/>
      <c r="C102" s="110" t="s">
        <v>126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113">
        <f>ROUND(SUM(AG103:AG106),2)</f>
        <v>0</v>
      </c>
      <c r="AH102" s="113"/>
      <c r="AI102" s="113"/>
      <c r="AJ102" s="113"/>
      <c r="AK102" s="113"/>
      <c r="AL102" s="113"/>
      <c r="AM102" s="113"/>
      <c r="AN102" s="113">
        <f>ROUND(SUM(AN103:AN106),2)</f>
        <v>0</v>
      </c>
      <c r="AO102" s="113"/>
      <c r="AP102" s="113"/>
      <c r="AQ102" s="48"/>
      <c r="AS102" s="106" t="s">
        <v>127</v>
      </c>
      <c r="AT102" s="107" t="s">
        <v>128</v>
      </c>
      <c r="AU102" s="107" t="s">
        <v>44</v>
      </c>
      <c r="AV102" s="108" t="s">
        <v>67</v>
      </c>
    </row>
    <row r="103" s="1" customFormat="1" ht="19.92" customHeight="1">
      <c r="B103" s="46"/>
      <c r="C103" s="47"/>
      <c r="D103" s="136" t="s">
        <v>129</v>
      </c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137">
        <f>ROUND(AG87*AS103,2)</f>
        <v>0</v>
      </c>
      <c r="AH103" s="138"/>
      <c r="AI103" s="138"/>
      <c r="AJ103" s="138"/>
      <c r="AK103" s="138"/>
      <c r="AL103" s="138"/>
      <c r="AM103" s="138"/>
      <c r="AN103" s="138">
        <f>ROUND(AG103+AV103,2)</f>
        <v>0</v>
      </c>
      <c r="AO103" s="138"/>
      <c r="AP103" s="138"/>
      <c r="AQ103" s="48"/>
      <c r="AS103" s="139">
        <v>0</v>
      </c>
      <c r="AT103" s="140" t="s">
        <v>130</v>
      </c>
      <c r="AU103" s="140" t="s">
        <v>45</v>
      </c>
      <c r="AV103" s="141">
        <f>ROUND(IF(AU103="základní",AG103*L31,IF(AU103="snížená",AG103*L32,0)),2)</f>
        <v>0</v>
      </c>
      <c r="BV103" s="22" t="s">
        <v>131</v>
      </c>
      <c r="BY103" s="142">
        <f>IF(AU103="základní",AV103,0)</f>
        <v>0</v>
      </c>
      <c r="BZ103" s="142">
        <f>IF(AU103="snížená",AV103,0)</f>
        <v>0</v>
      </c>
      <c r="CA103" s="142">
        <v>0</v>
      </c>
      <c r="CB103" s="142">
        <v>0</v>
      </c>
      <c r="CC103" s="142">
        <v>0</v>
      </c>
      <c r="CD103" s="142">
        <f>IF(AU103="základní",AG103,0)</f>
        <v>0</v>
      </c>
      <c r="CE103" s="142">
        <f>IF(AU103="snížená",AG103,0)</f>
        <v>0</v>
      </c>
      <c r="CF103" s="142">
        <f>IF(AU103="zákl. přenesená",AG103,0)</f>
        <v>0</v>
      </c>
      <c r="CG103" s="142">
        <f>IF(AU103="sníž. přenesená",AG103,0)</f>
        <v>0</v>
      </c>
      <c r="CH103" s="142">
        <f>IF(AU103="nulová",AG103,0)</f>
        <v>0</v>
      </c>
      <c r="CI103" s="22">
        <f>IF(AU103="základní",1,IF(AU103="snížená",2,IF(AU103="zákl. přenesená",4,IF(AU103="sníž. přenesená",5,3))))</f>
        <v>1</v>
      </c>
      <c r="CJ103" s="22">
        <f>IF(AT103="stavební čast",1,IF(88103="investiční čast",2,3))</f>
        <v>1</v>
      </c>
      <c r="CK103" s="22" t="str">
        <f>IF(D103="Vyplň vlastní","","x")</f>
        <v>x</v>
      </c>
    </row>
    <row r="104" s="1" customFormat="1" ht="19.92" customHeight="1">
      <c r="B104" s="46"/>
      <c r="C104" s="47"/>
      <c r="D104" s="143" t="s">
        <v>132</v>
      </c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47"/>
      <c r="AD104" s="47"/>
      <c r="AE104" s="47"/>
      <c r="AF104" s="47"/>
      <c r="AG104" s="137">
        <f>AG87*AS104</f>
        <v>0</v>
      </c>
      <c r="AH104" s="138"/>
      <c r="AI104" s="138"/>
      <c r="AJ104" s="138"/>
      <c r="AK104" s="138"/>
      <c r="AL104" s="138"/>
      <c r="AM104" s="138"/>
      <c r="AN104" s="138">
        <f>AG104+AV104</f>
        <v>0</v>
      </c>
      <c r="AO104" s="138"/>
      <c r="AP104" s="138"/>
      <c r="AQ104" s="48"/>
      <c r="AS104" s="144">
        <v>0</v>
      </c>
      <c r="AT104" s="145" t="s">
        <v>130</v>
      </c>
      <c r="AU104" s="145" t="s">
        <v>45</v>
      </c>
      <c r="AV104" s="146">
        <f>ROUND(IF(AU104="nulová",0,IF(OR(AU104="základní",AU104="zákl. přenesená"),AG104*L31,AG104*L32)),2)</f>
        <v>0</v>
      </c>
      <c r="BV104" s="22" t="s">
        <v>133</v>
      </c>
      <c r="BY104" s="142">
        <f>IF(AU104="základní",AV104,0)</f>
        <v>0</v>
      </c>
      <c r="BZ104" s="142">
        <f>IF(AU104="snížená",AV104,0)</f>
        <v>0</v>
      </c>
      <c r="CA104" s="142">
        <f>IF(AU104="zákl. přenesená",AV104,0)</f>
        <v>0</v>
      </c>
      <c r="CB104" s="142">
        <f>IF(AU104="sníž. přenesená",AV104,0)</f>
        <v>0</v>
      </c>
      <c r="CC104" s="142">
        <f>IF(AU104="nulová",AV104,0)</f>
        <v>0</v>
      </c>
      <c r="CD104" s="142">
        <f>IF(AU104="základní",AG104,0)</f>
        <v>0</v>
      </c>
      <c r="CE104" s="142">
        <f>IF(AU104="snížená",AG104,0)</f>
        <v>0</v>
      </c>
      <c r="CF104" s="142">
        <f>IF(AU104="zákl. přenesená",AG104,0)</f>
        <v>0</v>
      </c>
      <c r="CG104" s="142">
        <f>IF(AU104="sníž. přenesená",AG104,0)</f>
        <v>0</v>
      </c>
      <c r="CH104" s="142">
        <f>IF(AU104="nulová",AG104,0)</f>
        <v>0</v>
      </c>
      <c r="CI104" s="22">
        <f>IF(AU104="základní",1,IF(AU104="snížená",2,IF(AU104="zákl. přenesená",4,IF(AU104="sníž. přenesená",5,3))))</f>
        <v>1</v>
      </c>
      <c r="CJ104" s="22">
        <f>IF(AT104="stavební čast",1,IF(88104="investiční čast",2,3))</f>
        <v>1</v>
      </c>
      <c r="CK104" s="22" t="str">
        <f>IF(D104="Vyplň vlastní","","x")</f>
        <v/>
      </c>
    </row>
    <row r="105" s="1" customFormat="1" ht="19.92" customHeight="1">
      <c r="B105" s="46"/>
      <c r="C105" s="47"/>
      <c r="D105" s="143" t="s">
        <v>132</v>
      </c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47"/>
      <c r="AD105" s="47"/>
      <c r="AE105" s="47"/>
      <c r="AF105" s="47"/>
      <c r="AG105" s="137">
        <f>AG87*AS105</f>
        <v>0</v>
      </c>
      <c r="AH105" s="138"/>
      <c r="AI105" s="138"/>
      <c r="AJ105" s="138"/>
      <c r="AK105" s="138"/>
      <c r="AL105" s="138"/>
      <c r="AM105" s="138"/>
      <c r="AN105" s="138">
        <f>AG105+AV105</f>
        <v>0</v>
      </c>
      <c r="AO105" s="138"/>
      <c r="AP105" s="138"/>
      <c r="AQ105" s="48"/>
      <c r="AS105" s="144">
        <v>0</v>
      </c>
      <c r="AT105" s="145" t="s">
        <v>130</v>
      </c>
      <c r="AU105" s="145" t="s">
        <v>45</v>
      </c>
      <c r="AV105" s="146">
        <f>ROUND(IF(AU105="nulová",0,IF(OR(AU105="základní",AU105="zákl. přenesená"),AG105*L31,AG105*L32)),2)</f>
        <v>0</v>
      </c>
      <c r="BV105" s="22" t="s">
        <v>133</v>
      </c>
      <c r="BY105" s="142">
        <f>IF(AU105="základní",AV105,0)</f>
        <v>0</v>
      </c>
      <c r="BZ105" s="142">
        <f>IF(AU105="snížená",AV105,0)</f>
        <v>0</v>
      </c>
      <c r="CA105" s="142">
        <f>IF(AU105="zákl. přenesená",AV105,0)</f>
        <v>0</v>
      </c>
      <c r="CB105" s="142">
        <f>IF(AU105="sníž. přenesená",AV105,0)</f>
        <v>0</v>
      </c>
      <c r="CC105" s="142">
        <f>IF(AU105="nulová",AV105,0)</f>
        <v>0</v>
      </c>
      <c r="CD105" s="142">
        <f>IF(AU105="základní",AG105,0)</f>
        <v>0</v>
      </c>
      <c r="CE105" s="142">
        <f>IF(AU105="snížená",AG105,0)</f>
        <v>0</v>
      </c>
      <c r="CF105" s="142">
        <f>IF(AU105="zákl. přenesená",AG105,0)</f>
        <v>0</v>
      </c>
      <c r="CG105" s="142">
        <f>IF(AU105="sníž. přenesená",AG105,0)</f>
        <v>0</v>
      </c>
      <c r="CH105" s="142">
        <f>IF(AU105="nulová",AG105,0)</f>
        <v>0</v>
      </c>
      <c r="CI105" s="22">
        <f>IF(AU105="základní",1,IF(AU105="snížená",2,IF(AU105="zákl. přenesená",4,IF(AU105="sníž. přenesená",5,3))))</f>
        <v>1</v>
      </c>
      <c r="CJ105" s="22">
        <f>IF(AT105="stavební čast",1,IF(88105="investiční čast",2,3))</f>
        <v>1</v>
      </c>
      <c r="CK105" s="22" t="str">
        <f>IF(D105="Vyplň vlastní","","x")</f>
        <v/>
      </c>
    </row>
    <row r="106" s="1" customFormat="1" ht="19.92" customHeight="1">
      <c r="B106" s="46"/>
      <c r="C106" s="47"/>
      <c r="D106" s="143" t="s">
        <v>132</v>
      </c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47"/>
      <c r="AD106" s="47"/>
      <c r="AE106" s="47"/>
      <c r="AF106" s="47"/>
      <c r="AG106" s="137">
        <f>AG87*AS106</f>
        <v>0</v>
      </c>
      <c r="AH106" s="138"/>
      <c r="AI106" s="138"/>
      <c r="AJ106" s="138"/>
      <c r="AK106" s="138"/>
      <c r="AL106" s="138"/>
      <c r="AM106" s="138"/>
      <c r="AN106" s="138">
        <f>AG106+AV106</f>
        <v>0</v>
      </c>
      <c r="AO106" s="138"/>
      <c r="AP106" s="138"/>
      <c r="AQ106" s="48"/>
      <c r="AS106" s="147">
        <v>0</v>
      </c>
      <c r="AT106" s="148" t="s">
        <v>130</v>
      </c>
      <c r="AU106" s="148" t="s">
        <v>45</v>
      </c>
      <c r="AV106" s="149">
        <f>ROUND(IF(AU106="nulová",0,IF(OR(AU106="základní",AU106="zákl. přenesená"),AG106*L31,AG106*L32)),2)</f>
        <v>0</v>
      </c>
      <c r="BV106" s="22" t="s">
        <v>133</v>
      </c>
      <c r="BY106" s="142">
        <f>IF(AU106="základní",AV106,0)</f>
        <v>0</v>
      </c>
      <c r="BZ106" s="142">
        <f>IF(AU106="snížená",AV106,0)</f>
        <v>0</v>
      </c>
      <c r="CA106" s="142">
        <f>IF(AU106="zákl. přenesená",AV106,0)</f>
        <v>0</v>
      </c>
      <c r="CB106" s="142">
        <f>IF(AU106="sníž. přenesená",AV106,0)</f>
        <v>0</v>
      </c>
      <c r="CC106" s="142">
        <f>IF(AU106="nulová",AV106,0)</f>
        <v>0</v>
      </c>
      <c r="CD106" s="142">
        <f>IF(AU106="základní",AG106,0)</f>
        <v>0</v>
      </c>
      <c r="CE106" s="142">
        <f>IF(AU106="snížená",AG106,0)</f>
        <v>0</v>
      </c>
      <c r="CF106" s="142">
        <f>IF(AU106="zákl. přenesená",AG106,0)</f>
        <v>0</v>
      </c>
      <c r="CG106" s="142">
        <f>IF(AU106="sníž. přenesená",AG106,0)</f>
        <v>0</v>
      </c>
      <c r="CH106" s="142">
        <f>IF(AU106="nulová",AG106,0)</f>
        <v>0</v>
      </c>
      <c r="CI106" s="22">
        <f>IF(AU106="základní",1,IF(AU106="snížená",2,IF(AU106="zákl. přenesená",4,IF(AU106="sníž. přenesená",5,3))))</f>
        <v>1</v>
      </c>
      <c r="CJ106" s="22">
        <f>IF(AT106="stavební čast",1,IF(88106="investiční čast",2,3))</f>
        <v>1</v>
      </c>
      <c r="CK106" s="22" t="str">
        <f>IF(D106="Vyplň vlastní","","x")</f>
        <v/>
      </c>
    </row>
    <row r="107" s="1" customFormat="1" ht="10.8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8"/>
    </row>
    <row r="108" s="1" customFormat="1" ht="30" customHeight="1">
      <c r="B108" s="46"/>
      <c r="C108" s="150" t="s">
        <v>134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2">
        <f>ROUND(AG87+AG102,2)</f>
        <v>0</v>
      </c>
      <c r="AH108" s="152"/>
      <c r="AI108" s="152"/>
      <c r="AJ108" s="152"/>
      <c r="AK108" s="152"/>
      <c r="AL108" s="152"/>
      <c r="AM108" s="152"/>
      <c r="AN108" s="152">
        <f>AN87+AN102</f>
        <v>0</v>
      </c>
      <c r="AO108" s="152"/>
      <c r="AP108" s="152"/>
      <c r="AQ108" s="48"/>
    </row>
    <row r="109" s="1" customFormat="1" ht="6.96" customHeight="1">
      <c r="B109" s="75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7"/>
    </row>
  </sheetData>
  <sheetProtection sheet="1" formatColumns="0" formatRows="0" objects="1" scenarios="1" spinCount="10" saltValue="jqfpVp5aAlOKTW7uTS3GO5qCTkvVtu5QkJgGqrZJOYf7NQ0+kiIsFKqoBrOQC9Kd+XiY16vRDOh8Jy2yiaD4iQ==" hashValue="YiHq/d3HKbamL5mtidXbwz9zESPZGybQ5ueRmBFJwTrG673TDy+qAix8X7ZsVORh8rVy11M2vyRTBYPrhdiQIQ==" algorithmName="SHA-512" password="CC35"/>
  <mergeCells count="106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1:AP91"/>
    <mergeCell ref="AG91:AM91"/>
    <mergeCell ref="D91:H91"/>
    <mergeCell ref="J91:AF91"/>
    <mergeCell ref="AN92:AP92"/>
    <mergeCell ref="AG92:AM92"/>
    <mergeCell ref="D92:H92"/>
    <mergeCell ref="J92:AF92"/>
    <mergeCell ref="AN93:AP93"/>
    <mergeCell ref="AG93:AM93"/>
    <mergeCell ref="D93:H93"/>
    <mergeCell ref="J93:AF93"/>
    <mergeCell ref="AN94:AP94"/>
    <mergeCell ref="AG94:AM94"/>
    <mergeCell ref="D94:H94"/>
    <mergeCell ref="J94:AF94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G103:AM103"/>
    <mergeCell ref="AN103:AP103"/>
    <mergeCell ref="D104:AB104"/>
    <mergeCell ref="AG104:AM104"/>
    <mergeCell ref="AN104:AP104"/>
    <mergeCell ref="D105:AB105"/>
    <mergeCell ref="AG105:AM105"/>
    <mergeCell ref="AN105:AP105"/>
    <mergeCell ref="D106:AB106"/>
    <mergeCell ref="AG106:AM106"/>
    <mergeCell ref="AN106:AP106"/>
    <mergeCell ref="AG87:AM87"/>
    <mergeCell ref="AN87:AP87"/>
    <mergeCell ref="AG102:AM102"/>
    <mergeCell ref="AN102:AP102"/>
    <mergeCell ref="AG108:AM108"/>
    <mergeCell ref="AN108:AP108"/>
    <mergeCell ref="AR2:BE2"/>
  </mergeCells>
  <dataValidations count="2">
    <dataValidation type="list" allowBlank="1" showInputMessage="1" showErrorMessage="1" error="Povoleny jsou hodnoty základní, snížená, zákl. přenesená, sníž. přenesená, nulová." sqref="AU103:AU10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3:AT107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D.1_VÝKAZ_VÝMĚR - Stavebn...'!C2" display="/"/>
    <hyperlink ref="A89" location="'D.1.4 A - Zdravotně techn...'!C2" display="/"/>
    <hyperlink ref="A90" location="'D 1.4_B_Vytápění UT - Vzd...'!C2" display="/"/>
    <hyperlink ref="A91" location="'D.1.4_B - Vzduchotechnika...'!C2" display="/"/>
    <hyperlink ref="A92" location="'D.1.4_D - Silnoproudá ele...'!C2" display="/"/>
    <hyperlink ref="A93" location="'D.1.4 - E -Gastro'!C2" display="/"/>
    <hyperlink ref="A94" location="'D.2.IO.01 - Přeložka kana...'!C2" display="/"/>
    <hyperlink ref="A95" location="'D.2 IO.02 Zadání - Přípoj...'!C2" display="/"/>
    <hyperlink ref="A96" location="'D.2 IO.03 - Přípojka NN a...'!C2" display="/"/>
    <hyperlink ref="A97" location="'D.2 IO 03_ - Přípojka NN ...'!C2" display="/"/>
    <hyperlink ref="A98" location="'D.2 IO 03 - Přípojka NN a...'!C2" display="/"/>
    <hyperlink ref="A99" location="'D.2 IO.04 - Komunikace - ...'!C2" display="/"/>
    <hyperlink ref="A100" location="'D.2.IO.05 - Terénní úprav...'!C2" display="/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89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143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N122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(SUM(BE122:BE129)+SUM(BE147:BE445))</f>
        <v>0</v>
      </c>
      <c r="I32" s="47"/>
      <c r="J32" s="47"/>
      <c r="K32" s="47"/>
      <c r="L32" s="47"/>
      <c r="M32" s="162">
        <f>ROUND((SUM(BE122:BE129)+SUM(BE147:BE445)),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(SUM(BF122:BF129)+SUM(BF147:BF445))</f>
        <v>0</v>
      </c>
      <c r="I33" s="47"/>
      <c r="J33" s="47"/>
      <c r="K33" s="47"/>
      <c r="L33" s="47"/>
      <c r="M33" s="162">
        <f>ROUND((SUM(BF122:BF129)+SUM(BF147:BF445)),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(SUM(BG122:BG129)+SUM(BG147:BG445))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(SUM(BH122:BH129)+SUM(BH147:BH445))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(SUM(BI122:BI129)+SUM(BI147:BI445))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D.1_VÝKAZ_VÝMĚR - Stavební část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N147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150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N148</f>
        <v>0</v>
      </c>
      <c r="O89" s="176"/>
      <c r="P89" s="176"/>
      <c r="Q89" s="176"/>
      <c r="R89" s="179"/>
      <c r="T89" s="180"/>
      <c r="U89" s="180"/>
    </row>
    <row r="90" s="6" customFormat="1" ht="24.96" customHeight="1">
      <c r="B90" s="175"/>
      <c r="C90" s="176"/>
      <c r="D90" s="177" t="s">
        <v>151</v>
      </c>
      <c r="E90" s="176"/>
      <c r="F90" s="176"/>
      <c r="G90" s="176"/>
      <c r="H90" s="176"/>
      <c r="I90" s="176"/>
      <c r="J90" s="176"/>
      <c r="K90" s="176"/>
      <c r="L90" s="176"/>
      <c r="M90" s="176"/>
      <c r="N90" s="178">
        <f>N164</f>
        <v>0</v>
      </c>
      <c r="O90" s="176"/>
      <c r="P90" s="176"/>
      <c r="Q90" s="176"/>
      <c r="R90" s="179"/>
      <c r="T90" s="180"/>
      <c r="U90" s="180"/>
    </row>
    <row r="91" s="6" customFormat="1" ht="24.96" customHeight="1">
      <c r="B91" s="175"/>
      <c r="C91" s="176"/>
      <c r="D91" s="177" t="s">
        <v>152</v>
      </c>
      <c r="E91" s="176"/>
      <c r="F91" s="176"/>
      <c r="G91" s="176"/>
      <c r="H91" s="176"/>
      <c r="I91" s="176"/>
      <c r="J91" s="176"/>
      <c r="K91" s="176"/>
      <c r="L91" s="176"/>
      <c r="M91" s="176"/>
      <c r="N91" s="178">
        <f>N169</f>
        <v>0</v>
      </c>
      <c r="O91" s="176"/>
      <c r="P91" s="176"/>
      <c r="Q91" s="176"/>
      <c r="R91" s="179"/>
      <c r="T91" s="180"/>
      <c r="U91" s="180"/>
    </row>
    <row r="92" s="6" customFormat="1" ht="24.96" customHeight="1">
      <c r="B92" s="175"/>
      <c r="C92" s="176"/>
      <c r="D92" s="177" t="s">
        <v>153</v>
      </c>
      <c r="E92" s="176"/>
      <c r="F92" s="176"/>
      <c r="G92" s="176"/>
      <c r="H92" s="176"/>
      <c r="I92" s="176"/>
      <c r="J92" s="176"/>
      <c r="K92" s="176"/>
      <c r="L92" s="176"/>
      <c r="M92" s="176"/>
      <c r="N92" s="178">
        <f>N172</f>
        <v>0</v>
      </c>
      <c r="O92" s="176"/>
      <c r="P92" s="176"/>
      <c r="Q92" s="176"/>
      <c r="R92" s="179"/>
      <c r="T92" s="180"/>
      <c r="U92" s="180"/>
    </row>
    <row r="93" s="6" customFormat="1" ht="24.96" customHeight="1">
      <c r="B93" s="175"/>
      <c r="C93" s="176"/>
      <c r="D93" s="177" t="s">
        <v>154</v>
      </c>
      <c r="E93" s="176"/>
      <c r="F93" s="176"/>
      <c r="G93" s="176"/>
      <c r="H93" s="176"/>
      <c r="I93" s="176"/>
      <c r="J93" s="176"/>
      <c r="K93" s="176"/>
      <c r="L93" s="176"/>
      <c r="M93" s="176"/>
      <c r="N93" s="178">
        <f>N185</f>
        <v>0</v>
      </c>
      <c r="O93" s="176"/>
      <c r="P93" s="176"/>
      <c r="Q93" s="176"/>
      <c r="R93" s="179"/>
      <c r="T93" s="180"/>
      <c r="U93" s="180"/>
    </row>
    <row r="94" s="6" customFormat="1" ht="24.96" customHeight="1">
      <c r="B94" s="175"/>
      <c r="C94" s="176"/>
      <c r="D94" s="177" t="s">
        <v>155</v>
      </c>
      <c r="E94" s="176"/>
      <c r="F94" s="176"/>
      <c r="G94" s="176"/>
      <c r="H94" s="176"/>
      <c r="I94" s="176"/>
      <c r="J94" s="176"/>
      <c r="K94" s="176"/>
      <c r="L94" s="176"/>
      <c r="M94" s="176"/>
      <c r="N94" s="178">
        <f>N195</f>
        <v>0</v>
      </c>
      <c r="O94" s="176"/>
      <c r="P94" s="176"/>
      <c r="Q94" s="176"/>
      <c r="R94" s="179"/>
      <c r="T94" s="180"/>
      <c r="U94" s="180"/>
    </row>
    <row r="95" s="6" customFormat="1" ht="24.96" customHeight="1">
      <c r="B95" s="175"/>
      <c r="C95" s="176"/>
      <c r="D95" s="177" t="s">
        <v>156</v>
      </c>
      <c r="E95" s="176"/>
      <c r="F95" s="176"/>
      <c r="G95" s="176"/>
      <c r="H95" s="176"/>
      <c r="I95" s="176"/>
      <c r="J95" s="176"/>
      <c r="K95" s="176"/>
      <c r="L95" s="176"/>
      <c r="M95" s="176"/>
      <c r="N95" s="178">
        <f>N210</f>
        <v>0</v>
      </c>
      <c r="O95" s="176"/>
      <c r="P95" s="176"/>
      <c r="Q95" s="176"/>
      <c r="R95" s="179"/>
      <c r="T95" s="180"/>
      <c r="U95" s="180"/>
    </row>
    <row r="96" s="6" customFormat="1" ht="24.96" customHeight="1">
      <c r="B96" s="175"/>
      <c r="C96" s="176"/>
      <c r="D96" s="177" t="s">
        <v>157</v>
      </c>
      <c r="E96" s="176"/>
      <c r="F96" s="176"/>
      <c r="G96" s="176"/>
      <c r="H96" s="176"/>
      <c r="I96" s="176"/>
      <c r="J96" s="176"/>
      <c r="K96" s="176"/>
      <c r="L96" s="176"/>
      <c r="M96" s="176"/>
      <c r="N96" s="178">
        <f>N221</f>
        <v>0</v>
      </c>
      <c r="O96" s="176"/>
      <c r="P96" s="176"/>
      <c r="Q96" s="176"/>
      <c r="R96" s="179"/>
      <c r="T96" s="180"/>
      <c r="U96" s="180"/>
    </row>
    <row r="97" s="6" customFormat="1" ht="24.96" customHeight="1">
      <c r="B97" s="175"/>
      <c r="C97" s="176"/>
      <c r="D97" s="177" t="s">
        <v>158</v>
      </c>
      <c r="E97" s="176"/>
      <c r="F97" s="176"/>
      <c r="G97" s="176"/>
      <c r="H97" s="176"/>
      <c r="I97" s="176"/>
      <c r="J97" s="176"/>
      <c r="K97" s="176"/>
      <c r="L97" s="176"/>
      <c r="M97" s="176"/>
      <c r="N97" s="178">
        <f>N229</f>
        <v>0</v>
      </c>
      <c r="O97" s="176"/>
      <c r="P97" s="176"/>
      <c r="Q97" s="176"/>
      <c r="R97" s="179"/>
      <c r="T97" s="180"/>
      <c r="U97" s="180"/>
    </row>
    <row r="98" s="6" customFormat="1" ht="24.96" customHeight="1">
      <c r="B98" s="175"/>
      <c r="C98" s="176"/>
      <c r="D98" s="177" t="s">
        <v>159</v>
      </c>
      <c r="E98" s="176"/>
      <c r="F98" s="176"/>
      <c r="G98" s="176"/>
      <c r="H98" s="176"/>
      <c r="I98" s="176"/>
      <c r="J98" s="176"/>
      <c r="K98" s="176"/>
      <c r="L98" s="176"/>
      <c r="M98" s="176"/>
      <c r="N98" s="178">
        <f>N241</f>
        <v>0</v>
      </c>
      <c r="O98" s="176"/>
      <c r="P98" s="176"/>
      <c r="Q98" s="176"/>
      <c r="R98" s="179"/>
      <c r="T98" s="180"/>
      <c r="U98" s="180"/>
    </row>
    <row r="99" s="6" customFormat="1" ht="24.96" customHeight="1">
      <c r="B99" s="175"/>
      <c r="C99" s="176"/>
      <c r="D99" s="177" t="s">
        <v>160</v>
      </c>
      <c r="E99" s="176"/>
      <c r="F99" s="176"/>
      <c r="G99" s="176"/>
      <c r="H99" s="176"/>
      <c r="I99" s="176"/>
      <c r="J99" s="176"/>
      <c r="K99" s="176"/>
      <c r="L99" s="176"/>
      <c r="M99" s="176"/>
      <c r="N99" s="178">
        <f>N250</f>
        <v>0</v>
      </c>
      <c r="O99" s="176"/>
      <c r="P99" s="176"/>
      <c r="Q99" s="176"/>
      <c r="R99" s="179"/>
      <c r="T99" s="180"/>
      <c r="U99" s="180"/>
    </row>
    <row r="100" s="6" customFormat="1" ht="24.96" customHeight="1">
      <c r="B100" s="175"/>
      <c r="C100" s="176"/>
      <c r="D100" s="177" t="s">
        <v>161</v>
      </c>
      <c r="E100" s="176"/>
      <c r="F100" s="176"/>
      <c r="G100" s="176"/>
      <c r="H100" s="176"/>
      <c r="I100" s="176"/>
      <c r="J100" s="176"/>
      <c r="K100" s="176"/>
      <c r="L100" s="176"/>
      <c r="M100" s="176"/>
      <c r="N100" s="178">
        <f>N254</f>
        <v>0</v>
      </c>
      <c r="O100" s="176"/>
      <c r="P100" s="176"/>
      <c r="Q100" s="176"/>
      <c r="R100" s="179"/>
      <c r="T100" s="180"/>
      <c r="U100" s="180"/>
    </row>
    <row r="101" s="6" customFormat="1" ht="24.96" customHeight="1">
      <c r="B101" s="175"/>
      <c r="C101" s="176"/>
      <c r="D101" s="177" t="s">
        <v>162</v>
      </c>
      <c r="E101" s="176"/>
      <c r="F101" s="176"/>
      <c r="G101" s="176"/>
      <c r="H101" s="176"/>
      <c r="I101" s="176"/>
      <c r="J101" s="176"/>
      <c r="K101" s="176"/>
      <c r="L101" s="176"/>
      <c r="M101" s="176"/>
      <c r="N101" s="178">
        <f>N266</f>
        <v>0</v>
      </c>
      <c r="O101" s="176"/>
      <c r="P101" s="176"/>
      <c r="Q101" s="176"/>
      <c r="R101" s="179"/>
      <c r="T101" s="180"/>
      <c r="U101" s="180"/>
    </row>
    <row r="102" s="6" customFormat="1" ht="24.96" customHeight="1">
      <c r="B102" s="175"/>
      <c r="C102" s="176"/>
      <c r="D102" s="177" t="s">
        <v>163</v>
      </c>
      <c r="E102" s="176"/>
      <c r="F102" s="176"/>
      <c r="G102" s="176"/>
      <c r="H102" s="176"/>
      <c r="I102" s="176"/>
      <c r="J102" s="176"/>
      <c r="K102" s="176"/>
      <c r="L102" s="176"/>
      <c r="M102" s="176"/>
      <c r="N102" s="178">
        <f>N273</f>
        <v>0</v>
      </c>
      <c r="O102" s="176"/>
      <c r="P102" s="176"/>
      <c r="Q102" s="176"/>
      <c r="R102" s="179"/>
      <c r="T102" s="180"/>
      <c r="U102" s="180"/>
    </row>
    <row r="103" s="6" customFormat="1" ht="24.96" customHeight="1">
      <c r="B103" s="175"/>
      <c r="C103" s="176"/>
      <c r="D103" s="177" t="s">
        <v>164</v>
      </c>
      <c r="E103" s="176"/>
      <c r="F103" s="176"/>
      <c r="G103" s="176"/>
      <c r="H103" s="176"/>
      <c r="I103" s="176"/>
      <c r="J103" s="176"/>
      <c r="K103" s="176"/>
      <c r="L103" s="176"/>
      <c r="M103" s="176"/>
      <c r="N103" s="178">
        <f>N277</f>
        <v>0</v>
      </c>
      <c r="O103" s="176"/>
      <c r="P103" s="176"/>
      <c r="Q103" s="176"/>
      <c r="R103" s="179"/>
      <c r="T103" s="180"/>
      <c r="U103" s="180"/>
    </row>
    <row r="104" s="6" customFormat="1" ht="24.96" customHeight="1">
      <c r="B104" s="175"/>
      <c r="C104" s="176"/>
      <c r="D104" s="177" t="s">
        <v>165</v>
      </c>
      <c r="E104" s="176"/>
      <c r="F104" s="176"/>
      <c r="G104" s="176"/>
      <c r="H104" s="176"/>
      <c r="I104" s="176"/>
      <c r="J104" s="176"/>
      <c r="K104" s="176"/>
      <c r="L104" s="176"/>
      <c r="M104" s="176"/>
      <c r="N104" s="178">
        <f>N288</f>
        <v>0</v>
      </c>
      <c r="O104" s="176"/>
      <c r="P104" s="176"/>
      <c r="Q104" s="176"/>
      <c r="R104" s="179"/>
      <c r="T104" s="180"/>
      <c r="U104" s="180"/>
    </row>
    <row r="105" s="6" customFormat="1" ht="24.96" customHeight="1">
      <c r="B105" s="175"/>
      <c r="C105" s="176"/>
      <c r="D105" s="177" t="s">
        <v>166</v>
      </c>
      <c r="E105" s="176"/>
      <c r="F105" s="176"/>
      <c r="G105" s="176"/>
      <c r="H105" s="176"/>
      <c r="I105" s="176"/>
      <c r="J105" s="176"/>
      <c r="K105" s="176"/>
      <c r="L105" s="176"/>
      <c r="M105" s="176"/>
      <c r="N105" s="178">
        <f>N335</f>
        <v>0</v>
      </c>
      <c r="O105" s="176"/>
      <c r="P105" s="176"/>
      <c r="Q105" s="176"/>
      <c r="R105" s="179"/>
      <c r="T105" s="180"/>
      <c r="U105" s="180"/>
    </row>
    <row r="106" s="6" customFormat="1" ht="24.96" customHeight="1">
      <c r="B106" s="175"/>
      <c r="C106" s="176"/>
      <c r="D106" s="177" t="s">
        <v>167</v>
      </c>
      <c r="E106" s="176"/>
      <c r="F106" s="176"/>
      <c r="G106" s="176"/>
      <c r="H106" s="176"/>
      <c r="I106" s="176"/>
      <c r="J106" s="176"/>
      <c r="K106" s="176"/>
      <c r="L106" s="176"/>
      <c r="M106" s="176"/>
      <c r="N106" s="178">
        <f>N359</f>
        <v>0</v>
      </c>
      <c r="O106" s="176"/>
      <c r="P106" s="176"/>
      <c r="Q106" s="176"/>
      <c r="R106" s="179"/>
      <c r="T106" s="180"/>
      <c r="U106" s="180"/>
    </row>
    <row r="107" s="6" customFormat="1" ht="24.96" customHeight="1">
      <c r="B107" s="175"/>
      <c r="C107" s="176"/>
      <c r="D107" s="177" t="s">
        <v>168</v>
      </c>
      <c r="E107" s="176"/>
      <c r="F107" s="176"/>
      <c r="G107" s="176"/>
      <c r="H107" s="176"/>
      <c r="I107" s="176"/>
      <c r="J107" s="176"/>
      <c r="K107" s="176"/>
      <c r="L107" s="176"/>
      <c r="M107" s="176"/>
      <c r="N107" s="178">
        <f>N364</f>
        <v>0</v>
      </c>
      <c r="O107" s="176"/>
      <c r="P107" s="176"/>
      <c r="Q107" s="176"/>
      <c r="R107" s="179"/>
      <c r="T107" s="180"/>
      <c r="U107" s="180"/>
    </row>
    <row r="108" s="6" customFormat="1" ht="24.96" customHeight="1">
      <c r="B108" s="175"/>
      <c r="C108" s="176"/>
      <c r="D108" s="177" t="s">
        <v>169</v>
      </c>
      <c r="E108" s="176"/>
      <c r="F108" s="176"/>
      <c r="G108" s="176"/>
      <c r="H108" s="176"/>
      <c r="I108" s="176"/>
      <c r="J108" s="176"/>
      <c r="K108" s="176"/>
      <c r="L108" s="176"/>
      <c r="M108" s="176"/>
      <c r="N108" s="178">
        <f>N376</f>
        <v>0</v>
      </c>
      <c r="O108" s="176"/>
      <c r="P108" s="176"/>
      <c r="Q108" s="176"/>
      <c r="R108" s="179"/>
      <c r="T108" s="180"/>
      <c r="U108" s="180"/>
    </row>
    <row r="109" s="6" customFormat="1" ht="24.96" customHeight="1">
      <c r="B109" s="175"/>
      <c r="C109" s="176"/>
      <c r="D109" s="177" t="s">
        <v>170</v>
      </c>
      <c r="E109" s="176"/>
      <c r="F109" s="176"/>
      <c r="G109" s="176"/>
      <c r="H109" s="176"/>
      <c r="I109" s="176"/>
      <c r="J109" s="176"/>
      <c r="K109" s="176"/>
      <c r="L109" s="176"/>
      <c r="M109" s="176"/>
      <c r="N109" s="178">
        <f>N383</f>
        <v>0</v>
      </c>
      <c r="O109" s="176"/>
      <c r="P109" s="176"/>
      <c r="Q109" s="176"/>
      <c r="R109" s="179"/>
      <c r="T109" s="180"/>
      <c r="U109" s="180"/>
    </row>
    <row r="110" s="6" customFormat="1" ht="24.96" customHeight="1">
      <c r="B110" s="175"/>
      <c r="C110" s="176"/>
      <c r="D110" s="177" t="s">
        <v>171</v>
      </c>
      <c r="E110" s="176"/>
      <c r="F110" s="176"/>
      <c r="G110" s="176"/>
      <c r="H110" s="176"/>
      <c r="I110" s="176"/>
      <c r="J110" s="176"/>
      <c r="K110" s="176"/>
      <c r="L110" s="176"/>
      <c r="M110" s="176"/>
      <c r="N110" s="178">
        <f>N390</f>
        <v>0</v>
      </c>
      <c r="O110" s="176"/>
      <c r="P110" s="176"/>
      <c r="Q110" s="176"/>
      <c r="R110" s="179"/>
      <c r="T110" s="180"/>
      <c r="U110" s="180"/>
    </row>
    <row r="111" s="6" customFormat="1" ht="24.96" customHeight="1">
      <c r="B111" s="175"/>
      <c r="C111" s="176"/>
      <c r="D111" s="177" t="s">
        <v>172</v>
      </c>
      <c r="E111" s="176"/>
      <c r="F111" s="176"/>
      <c r="G111" s="176"/>
      <c r="H111" s="176"/>
      <c r="I111" s="176"/>
      <c r="J111" s="176"/>
      <c r="K111" s="176"/>
      <c r="L111" s="176"/>
      <c r="M111" s="176"/>
      <c r="N111" s="178">
        <f>N407</f>
        <v>0</v>
      </c>
      <c r="O111" s="176"/>
      <c r="P111" s="176"/>
      <c r="Q111" s="176"/>
      <c r="R111" s="179"/>
      <c r="T111" s="180"/>
      <c r="U111" s="180"/>
    </row>
    <row r="112" s="6" customFormat="1" ht="24.96" customHeight="1">
      <c r="B112" s="175"/>
      <c r="C112" s="176"/>
      <c r="D112" s="177" t="s">
        <v>173</v>
      </c>
      <c r="E112" s="176"/>
      <c r="F112" s="176"/>
      <c r="G112" s="176"/>
      <c r="H112" s="176"/>
      <c r="I112" s="176"/>
      <c r="J112" s="176"/>
      <c r="K112" s="176"/>
      <c r="L112" s="176"/>
      <c r="M112" s="176"/>
      <c r="N112" s="178">
        <f>N415</f>
        <v>0</v>
      </c>
      <c r="O112" s="176"/>
      <c r="P112" s="176"/>
      <c r="Q112" s="176"/>
      <c r="R112" s="179"/>
      <c r="T112" s="180"/>
      <c r="U112" s="180"/>
    </row>
    <row r="113" s="6" customFormat="1" ht="24.96" customHeight="1">
      <c r="B113" s="175"/>
      <c r="C113" s="176"/>
      <c r="D113" s="177" t="s">
        <v>174</v>
      </c>
      <c r="E113" s="176"/>
      <c r="F113" s="176"/>
      <c r="G113" s="176"/>
      <c r="H113" s="176"/>
      <c r="I113" s="176"/>
      <c r="J113" s="176"/>
      <c r="K113" s="176"/>
      <c r="L113" s="176"/>
      <c r="M113" s="176"/>
      <c r="N113" s="178">
        <f>N419</f>
        <v>0</v>
      </c>
      <c r="O113" s="176"/>
      <c r="P113" s="176"/>
      <c r="Q113" s="176"/>
      <c r="R113" s="179"/>
      <c r="T113" s="180"/>
      <c r="U113" s="180"/>
    </row>
    <row r="114" s="6" customFormat="1" ht="24.96" customHeight="1">
      <c r="B114" s="175"/>
      <c r="C114" s="176"/>
      <c r="D114" s="177" t="s">
        <v>175</v>
      </c>
      <c r="E114" s="176"/>
      <c r="F114" s="176"/>
      <c r="G114" s="176"/>
      <c r="H114" s="176"/>
      <c r="I114" s="176"/>
      <c r="J114" s="176"/>
      <c r="K114" s="176"/>
      <c r="L114" s="176"/>
      <c r="M114" s="176"/>
      <c r="N114" s="178">
        <f>N421</f>
        <v>0</v>
      </c>
      <c r="O114" s="176"/>
      <c r="P114" s="176"/>
      <c r="Q114" s="176"/>
      <c r="R114" s="179"/>
      <c r="T114" s="180"/>
      <c r="U114" s="180"/>
    </row>
    <row r="115" s="6" customFormat="1" ht="24.96" customHeight="1">
      <c r="B115" s="175"/>
      <c r="C115" s="176"/>
      <c r="D115" s="177" t="s">
        <v>176</v>
      </c>
      <c r="E115" s="176"/>
      <c r="F115" s="176"/>
      <c r="G115" s="176"/>
      <c r="H115" s="176"/>
      <c r="I115" s="176"/>
      <c r="J115" s="176"/>
      <c r="K115" s="176"/>
      <c r="L115" s="176"/>
      <c r="M115" s="176"/>
      <c r="N115" s="178">
        <f>N423</f>
        <v>0</v>
      </c>
      <c r="O115" s="176"/>
      <c r="P115" s="176"/>
      <c r="Q115" s="176"/>
      <c r="R115" s="179"/>
      <c r="T115" s="180"/>
      <c r="U115" s="180"/>
    </row>
    <row r="116" s="6" customFormat="1" ht="24.96" customHeight="1">
      <c r="B116" s="175"/>
      <c r="C116" s="176"/>
      <c r="D116" s="177" t="s">
        <v>177</v>
      </c>
      <c r="E116" s="176"/>
      <c r="F116" s="176"/>
      <c r="G116" s="176"/>
      <c r="H116" s="176"/>
      <c r="I116" s="176"/>
      <c r="J116" s="176"/>
      <c r="K116" s="176"/>
      <c r="L116" s="176"/>
      <c r="M116" s="176"/>
      <c r="N116" s="178">
        <f>N427</f>
        <v>0</v>
      </c>
      <c r="O116" s="176"/>
      <c r="P116" s="176"/>
      <c r="Q116" s="176"/>
      <c r="R116" s="179"/>
      <c r="T116" s="180"/>
      <c r="U116" s="180"/>
    </row>
    <row r="117" s="6" customFormat="1" ht="24.96" customHeight="1">
      <c r="B117" s="175"/>
      <c r="C117" s="176"/>
      <c r="D117" s="177" t="s">
        <v>178</v>
      </c>
      <c r="E117" s="176"/>
      <c r="F117" s="176"/>
      <c r="G117" s="176"/>
      <c r="H117" s="176"/>
      <c r="I117" s="176"/>
      <c r="J117" s="176"/>
      <c r="K117" s="176"/>
      <c r="L117" s="176"/>
      <c r="M117" s="176"/>
      <c r="N117" s="178">
        <f>N431</f>
        <v>0</v>
      </c>
      <c r="O117" s="176"/>
      <c r="P117" s="176"/>
      <c r="Q117" s="176"/>
      <c r="R117" s="179"/>
      <c r="T117" s="180"/>
      <c r="U117" s="180"/>
    </row>
    <row r="118" s="6" customFormat="1" ht="24.96" customHeight="1">
      <c r="B118" s="175"/>
      <c r="C118" s="176"/>
      <c r="D118" s="177" t="s">
        <v>179</v>
      </c>
      <c r="E118" s="176"/>
      <c r="F118" s="176"/>
      <c r="G118" s="176"/>
      <c r="H118" s="176"/>
      <c r="I118" s="176"/>
      <c r="J118" s="176"/>
      <c r="K118" s="176"/>
      <c r="L118" s="176"/>
      <c r="M118" s="176"/>
      <c r="N118" s="178">
        <f>N436</f>
        <v>0</v>
      </c>
      <c r="O118" s="176"/>
      <c r="P118" s="176"/>
      <c r="Q118" s="176"/>
      <c r="R118" s="179"/>
      <c r="T118" s="180"/>
      <c r="U118" s="180"/>
    </row>
    <row r="119" s="6" customFormat="1" ht="24.96" customHeight="1">
      <c r="B119" s="175"/>
      <c r="C119" s="176"/>
      <c r="D119" s="177" t="s">
        <v>180</v>
      </c>
      <c r="E119" s="176"/>
      <c r="F119" s="176"/>
      <c r="G119" s="176"/>
      <c r="H119" s="176"/>
      <c r="I119" s="176"/>
      <c r="J119" s="176"/>
      <c r="K119" s="176"/>
      <c r="L119" s="176"/>
      <c r="M119" s="176"/>
      <c r="N119" s="178">
        <f>N442</f>
        <v>0</v>
      </c>
      <c r="O119" s="176"/>
      <c r="P119" s="176"/>
      <c r="Q119" s="176"/>
      <c r="R119" s="179"/>
      <c r="T119" s="180"/>
      <c r="U119" s="180"/>
    </row>
    <row r="120" s="6" customFormat="1" ht="24.96" customHeight="1">
      <c r="B120" s="175"/>
      <c r="C120" s="176"/>
      <c r="D120" s="177" t="s">
        <v>181</v>
      </c>
      <c r="E120" s="176"/>
      <c r="F120" s="176"/>
      <c r="G120" s="176"/>
      <c r="H120" s="176"/>
      <c r="I120" s="176"/>
      <c r="J120" s="176"/>
      <c r="K120" s="176"/>
      <c r="L120" s="176"/>
      <c r="M120" s="176"/>
      <c r="N120" s="178">
        <f>N444</f>
        <v>0</v>
      </c>
      <c r="O120" s="176"/>
      <c r="P120" s="176"/>
      <c r="Q120" s="176"/>
      <c r="R120" s="179"/>
      <c r="T120" s="180"/>
      <c r="U120" s="180"/>
    </row>
    <row r="121" s="1" customFormat="1" ht="21.84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8"/>
      <c r="T121" s="171"/>
      <c r="U121" s="171"/>
    </row>
    <row r="122" s="1" customFormat="1" ht="29.28" customHeight="1">
      <c r="B122" s="46"/>
      <c r="C122" s="173" t="s">
        <v>182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174">
        <f>ROUND(N123+N124+N125+N126+N127+N128,2)</f>
        <v>0</v>
      </c>
      <c r="O122" s="181"/>
      <c r="P122" s="181"/>
      <c r="Q122" s="181"/>
      <c r="R122" s="48"/>
      <c r="T122" s="182"/>
      <c r="U122" s="183" t="s">
        <v>44</v>
      </c>
    </row>
    <row r="123" s="1" customFormat="1" ht="18" customHeight="1">
      <c r="B123" s="46"/>
      <c r="C123" s="47"/>
      <c r="D123" s="143" t="s">
        <v>183</v>
      </c>
      <c r="E123" s="136"/>
      <c r="F123" s="136"/>
      <c r="G123" s="136"/>
      <c r="H123" s="136"/>
      <c r="I123" s="47"/>
      <c r="J123" s="47"/>
      <c r="K123" s="47"/>
      <c r="L123" s="47"/>
      <c r="M123" s="47"/>
      <c r="N123" s="137">
        <f>ROUND(N88*T123,2)</f>
        <v>0</v>
      </c>
      <c r="O123" s="138"/>
      <c r="P123" s="138"/>
      <c r="Q123" s="138"/>
      <c r="R123" s="48"/>
      <c r="S123" s="184"/>
      <c r="T123" s="185"/>
      <c r="U123" s="186" t="s">
        <v>45</v>
      </c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7" t="s">
        <v>184</v>
      </c>
      <c r="AZ123" s="184"/>
      <c r="BA123" s="184"/>
      <c r="BB123" s="184"/>
      <c r="BC123" s="184"/>
      <c r="BD123" s="184"/>
      <c r="BE123" s="188">
        <f>IF(U123="základní",N123,0)</f>
        <v>0</v>
      </c>
      <c r="BF123" s="188">
        <f>IF(U123="snížená",N123,0)</f>
        <v>0</v>
      </c>
      <c r="BG123" s="188">
        <f>IF(U123="zákl. přenesená",N123,0)</f>
        <v>0</v>
      </c>
      <c r="BH123" s="188">
        <f>IF(U123="sníž. přenesená",N123,0)</f>
        <v>0</v>
      </c>
      <c r="BI123" s="188">
        <f>IF(U123="nulová",N123,0)</f>
        <v>0</v>
      </c>
      <c r="BJ123" s="187" t="s">
        <v>88</v>
      </c>
      <c r="BK123" s="184"/>
      <c r="BL123" s="184"/>
      <c r="BM123" s="184"/>
    </row>
    <row r="124" s="1" customFormat="1" ht="18" customHeight="1">
      <c r="B124" s="46"/>
      <c r="C124" s="47"/>
      <c r="D124" s="143" t="s">
        <v>185</v>
      </c>
      <c r="E124" s="136"/>
      <c r="F124" s="136"/>
      <c r="G124" s="136"/>
      <c r="H124" s="136"/>
      <c r="I124" s="47"/>
      <c r="J124" s="47"/>
      <c r="K124" s="47"/>
      <c r="L124" s="47"/>
      <c r="M124" s="47"/>
      <c r="N124" s="137">
        <f>ROUND(N88*T124,2)</f>
        <v>0</v>
      </c>
      <c r="O124" s="138"/>
      <c r="P124" s="138"/>
      <c r="Q124" s="138"/>
      <c r="R124" s="48"/>
      <c r="S124" s="184"/>
      <c r="T124" s="185"/>
      <c r="U124" s="186" t="s">
        <v>45</v>
      </c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7" t="s">
        <v>184</v>
      </c>
      <c r="AZ124" s="184"/>
      <c r="BA124" s="184"/>
      <c r="BB124" s="184"/>
      <c r="BC124" s="184"/>
      <c r="BD124" s="184"/>
      <c r="BE124" s="188">
        <f>IF(U124="základní",N124,0)</f>
        <v>0</v>
      </c>
      <c r="BF124" s="188">
        <f>IF(U124="snížená",N124,0)</f>
        <v>0</v>
      </c>
      <c r="BG124" s="188">
        <f>IF(U124="zákl. přenesená",N124,0)</f>
        <v>0</v>
      </c>
      <c r="BH124" s="188">
        <f>IF(U124="sníž. přenesená",N124,0)</f>
        <v>0</v>
      </c>
      <c r="BI124" s="188">
        <f>IF(U124="nulová",N124,0)</f>
        <v>0</v>
      </c>
      <c r="BJ124" s="187" t="s">
        <v>88</v>
      </c>
      <c r="BK124" s="184"/>
      <c r="BL124" s="184"/>
      <c r="BM124" s="184"/>
    </row>
    <row r="125" s="1" customFormat="1" ht="18" customHeight="1">
      <c r="B125" s="46"/>
      <c r="C125" s="47"/>
      <c r="D125" s="143" t="s">
        <v>186</v>
      </c>
      <c r="E125" s="136"/>
      <c r="F125" s="136"/>
      <c r="G125" s="136"/>
      <c r="H125" s="136"/>
      <c r="I125" s="47"/>
      <c r="J125" s="47"/>
      <c r="K125" s="47"/>
      <c r="L125" s="47"/>
      <c r="M125" s="47"/>
      <c r="N125" s="137">
        <f>ROUND(N88*T125,2)</f>
        <v>0</v>
      </c>
      <c r="O125" s="138"/>
      <c r="P125" s="138"/>
      <c r="Q125" s="138"/>
      <c r="R125" s="48"/>
      <c r="S125" s="184"/>
      <c r="T125" s="185"/>
      <c r="U125" s="186" t="s">
        <v>45</v>
      </c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7" t="s">
        <v>184</v>
      </c>
      <c r="AZ125" s="184"/>
      <c r="BA125" s="184"/>
      <c r="BB125" s="184"/>
      <c r="BC125" s="184"/>
      <c r="BD125" s="184"/>
      <c r="BE125" s="188">
        <f>IF(U125="základní",N125,0)</f>
        <v>0</v>
      </c>
      <c r="BF125" s="188">
        <f>IF(U125="snížená",N125,0)</f>
        <v>0</v>
      </c>
      <c r="BG125" s="188">
        <f>IF(U125="zákl. přenesená",N125,0)</f>
        <v>0</v>
      </c>
      <c r="BH125" s="188">
        <f>IF(U125="sníž. přenesená",N125,0)</f>
        <v>0</v>
      </c>
      <c r="BI125" s="188">
        <f>IF(U125="nulová",N125,0)</f>
        <v>0</v>
      </c>
      <c r="BJ125" s="187" t="s">
        <v>88</v>
      </c>
      <c r="BK125" s="184"/>
      <c r="BL125" s="184"/>
      <c r="BM125" s="184"/>
    </row>
    <row r="126" s="1" customFormat="1" ht="18" customHeight="1">
      <c r="B126" s="46"/>
      <c r="C126" s="47"/>
      <c r="D126" s="143" t="s">
        <v>187</v>
      </c>
      <c r="E126" s="136"/>
      <c r="F126" s="136"/>
      <c r="G126" s="136"/>
      <c r="H126" s="136"/>
      <c r="I126" s="47"/>
      <c r="J126" s="47"/>
      <c r="K126" s="47"/>
      <c r="L126" s="47"/>
      <c r="M126" s="47"/>
      <c r="N126" s="137">
        <f>ROUND(N88*T126,2)</f>
        <v>0</v>
      </c>
      <c r="O126" s="138"/>
      <c r="P126" s="138"/>
      <c r="Q126" s="138"/>
      <c r="R126" s="48"/>
      <c r="S126" s="184"/>
      <c r="T126" s="185"/>
      <c r="U126" s="186" t="s">
        <v>45</v>
      </c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7" t="s">
        <v>184</v>
      </c>
      <c r="AZ126" s="184"/>
      <c r="BA126" s="184"/>
      <c r="BB126" s="184"/>
      <c r="BC126" s="184"/>
      <c r="BD126" s="184"/>
      <c r="BE126" s="188">
        <f>IF(U126="základní",N126,0)</f>
        <v>0</v>
      </c>
      <c r="BF126" s="188">
        <f>IF(U126="snížená",N126,0)</f>
        <v>0</v>
      </c>
      <c r="BG126" s="188">
        <f>IF(U126="zákl. přenesená",N126,0)</f>
        <v>0</v>
      </c>
      <c r="BH126" s="188">
        <f>IF(U126="sníž. přenesená",N126,0)</f>
        <v>0</v>
      </c>
      <c r="BI126" s="188">
        <f>IF(U126="nulová",N126,0)</f>
        <v>0</v>
      </c>
      <c r="BJ126" s="187" t="s">
        <v>88</v>
      </c>
      <c r="BK126" s="184"/>
      <c r="BL126" s="184"/>
      <c r="BM126" s="184"/>
    </row>
    <row r="127" s="1" customFormat="1" ht="18" customHeight="1">
      <c r="B127" s="46"/>
      <c r="C127" s="47"/>
      <c r="D127" s="143" t="s">
        <v>188</v>
      </c>
      <c r="E127" s="136"/>
      <c r="F127" s="136"/>
      <c r="G127" s="136"/>
      <c r="H127" s="136"/>
      <c r="I127" s="47"/>
      <c r="J127" s="47"/>
      <c r="K127" s="47"/>
      <c r="L127" s="47"/>
      <c r="M127" s="47"/>
      <c r="N127" s="137">
        <f>ROUND(N88*T127,2)</f>
        <v>0</v>
      </c>
      <c r="O127" s="138"/>
      <c r="P127" s="138"/>
      <c r="Q127" s="138"/>
      <c r="R127" s="48"/>
      <c r="S127" s="184"/>
      <c r="T127" s="185"/>
      <c r="U127" s="186" t="s">
        <v>45</v>
      </c>
      <c r="V127" s="184"/>
      <c r="W127" s="184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7" t="s">
        <v>184</v>
      </c>
      <c r="AZ127" s="184"/>
      <c r="BA127" s="184"/>
      <c r="BB127" s="184"/>
      <c r="BC127" s="184"/>
      <c r="BD127" s="184"/>
      <c r="BE127" s="188">
        <f>IF(U127="základní",N127,0)</f>
        <v>0</v>
      </c>
      <c r="BF127" s="188">
        <f>IF(U127="snížená",N127,0)</f>
        <v>0</v>
      </c>
      <c r="BG127" s="188">
        <f>IF(U127="zákl. přenesená",N127,0)</f>
        <v>0</v>
      </c>
      <c r="BH127" s="188">
        <f>IF(U127="sníž. přenesená",N127,0)</f>
        <v>0</v>
      </c>
      <c r="BI127" s="188">
        <f>IF(U127="nulová",N127,0)</f>
        <v>0</v>
      </c>
      <c r="BJ127" s="187" t="s">
        <v>88</v>
      </c>
      <c r="BK127" s="184"/>
      <c r="BL127" s="184"/>
      <c r="BM127" s="184"/>
    </row>
    <row r="128" s="1" customFormat="1" ht="18" customHeight="1">
      <c r="B128" s="46"/>
      <c r="C128" s="47"/>
      <c r="D128" s="136" t="s">
        <v>189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137">
        <f>ROUND(N88*T128,2)</f>
        <v>0</v>
      </c>
      <c r="O128" s="138"/>
      <c r="P128" s="138"/>
      <c r="Q128" s="138"/>
      <c r="R128" s="48"/>
      <c r="S128" s="184"/>
      <c r="T128" s="189"/>
      <c r="U128" s="190" t="s">
        <v>45</v>
      </c>
      <c r="V128" s="184"/>
      <c r="W128" s="184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7" t="s">
        <v>190</v>
      </c>
      <c r="AZ128" s="184"/>
      <c r="BA128" s="184"/>
      <c r="BB128" s="184"/>
      <c r="BC128" s="184"/>
      <c r="BD128" s="184"/>
      <c r="BE128" s="188">
        <f>IF(U128="základní",N128,0)</f>
        <v>0</v>
      </c>
      <c r="BF128" s="188">
        <f>IF(U128="snížená",N128,0)</f>
        <v>0</v>
      </c>
      <c r="BG128" s="188">
        <f>IF(U128="zákl. přenesená",N128,0)</f>
        <v>0</v>
      </c>
      <c r="BH128" s="188">
        <f>IF(U128="sníž. přenesená",N128,0)</f>
        <v>0</v>
      </c>
      <c r="BI128" s="188">
        <f>IF(U128="nulová",N128,0)</f>
        <v>0</v>
      </c>
      <c r="BJ128" s="187" t="s">
        <v>88</v>
      </c>
      <c r="BK128" s="184"/>
      <c r="BL128" s="184"/>
      <c r="BM128" s="184"/>
    </row>
    <row r="129" s="1" customFormat="1">
      <c r="B129" s="46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8"/>
      <c r="T129" s="171"/>
      <c r="U129" s="171"/>
    </row>
    <row r="130" s="1" customFormat="1" ht="29.28" customHeight="1">
      <c r="B130" s="46"/>
      <c r="C130" s="150" t="s">
        <v>134</v>
      </c>
      <c r="D130" s="151"/>
      <c r="E130" s="151"/>
      <c r="F130" s="151"/>
      <c r="G130" s="151"/>
      <c r="H130" s="151"/>
      <c r="I130" s="151"/>
      <c r="J130" s="151"/>
      <c r="K130" s="151"/>
      <c r="L130" s="152">
        <f>ROUND(SUM(N88+N122),2)</f>
        <v>0</v>
      </c>
      <c r="M130" s="152"/>
      <c r="N130" s="152"/>
      <c r="O130" s="152"/>
      <c r="P130" s="152"/>
      <c r="Q130" s="152"/>
      <c r="R130" s="48"/>
      <c r="T130" s="171"/>
      <c r="U130" s="171"/>
    </row>
    <row r="131" s="1" customFormat="1" ht="6.96" customHeight="1">
      <c r="B131" s="75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7"/>
      <c r="T131" s="171"/>
      <c r="U131" s="171"/>
    </row>
    <row r="135" s="1" customFormat="1" ht="6.96" customHeight="1">
      <c r="B135" s="78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80"/>
    </row>
    <row r="136" s="1" customFormat="1" ht="36.96" customHeight="1">
      <c r="B136" s="46"/>
      <c r="C136" s="27" t="s">
        <v>191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8"/>
    </row>
    <row r="137" s="1" customFormat="1" ht="6.96" customHeight="1">
      <c r="B137" s="46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8"/>
    </row>
    <row r="138" s="1" customFormat="1" ht="30" customHeight="1">
      <c r="B138" s="46"/>
      <c r="C138" s="38" t="s">
        <v>19</v>
      </c>
      <c r="D138" s="47"/>
      <c r="E138" s="47"/>
      <c r="F138" s="155" t="str">
        <f>F6</f>
        <v>Novostavba 2. areálu MŠ Hostivice - Finalizace projektu</v>
      </c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47"/>
      <c r="R138" s="48"/>
    </row>
    <row r="139" s="1" customFormat="1" ht="36.96" customHeight="1">
      <c r="B139" s="46"/>
      <c r="C139" s="85" t="s">
        <v>142</v>
      </c>
      <c r="D139" s="47"/>
      <c r="E139" s="47"/>
      <c r="F139" s="87" t="str">
        <f>F7</f>
        <v>D.1_VÝKAZ_VÝMĚR - Stavební část</v>
      </c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8"/>
    </row>
    <row r="140" s="1" customFormat="1" ht="6.96" customHeight="1">
      <c r="B140" s="46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8"/>
    </row>
    <row r="141" s="1" customFormat="1" ht="18" customHeight="1">
      <c r="B141" s="46"/>
      <c r="C141" s="38" t="s">
        <v>24</v>
      </c>
      <c r="D141" s="47"/>
      <c r="E141" s="47"/>
      <c r="F141" s="33" t="str">
        <f>F9</f>
        <v xml:space="preserve"> </v>
      </c>
      <c r="G141" s="47"/>
      <c r="H141" s="47"/>
      <c r="I141" s="47"/>
      <c r="J141" s="47"/>
      <c r="K141" s="38" t="s">
        <v>26</v>
      </c>
      <c r="L141" s="47"/>
      <c r="M141" s="90" t="str">
        <f>IF(O9="","",O9)</f>
        <v>1. 3. 2018</v>
      </c>
      <c r="N141" s="90"/>
      <c r="O141" s="90"/>
      <c r="P141" s="90"/>
      <c r="Q141" s="47"/>
      <c r="R141" s="48"/>
    </row>
    <row r="142" s="1" customFormat="1" ht="6.96" customHeight="1">
      <c r="B142" s="46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8"/>
    </row>
    <row r="143" s="1" customFormat="1">
      <c r="B143" s="46"/>
      <c r="C143" s="38" t="s">
        <v>28</v>
      </c>
      <c r="D143" s="47"/>
      <c r="E143" s="47"/>
      <c r="F143" s="33" t="str">
        <f>E12</f>
        <v>Město Hostivice</v>
      </c>
      <c r="G143" s="47"/>
      <c r="H143" s="47"/>
      <c r="I143" s="47"/>
      <c r="J143" s="47"/>
      <c r="K143" s="38" t="s">
        <v>35</v>
      </c>
      <c r="L143" s="47"/>
      <c r="M143" s="33" t="str">
        <f>E18</f>
        <v xml:space="preserve"> </v>
      </c>
      <c r="N143" s="33"/>
      <c r="O143" s="33"/>
      <c r="P143" s="33"/>
      <c r="Q143" s="33"/>
      <c r="R143" s="48"/>
    </row>
    <row r="144" s="1" customFormat="1" ht="14.4" customHeight="1">
      <c r="B144" s="46"/>
      <c r="C144" s="38" t="s">
        <v>33</v>
      </c>
      <c r="D144" s="47"/>
      <c r="E144" s="47"/>
      <c r="F144" s="33" t="str">
        <f>IF(E15="","",E15)</f>
        <v>Vyplň údaj</v>
      </c>
      <c r="G144" s="47"/>
      <c r="H144" s="47"/>
      <c r="I144" s="47"/>
      <c r="J144" s="47"/>
      <c r="K144" s="38" t="s">
        <v>37</v>
      </c>
      <c r="L144" s="47"/>
      <c r="M144" s="33" t="str">
        <f>E21</f>
        <v>PROfi Jihlava spol. s.r.o.</v>
      </c>
      <c r="N144" s="33"/>
      <c r="O144" s="33"/>
      <c r="P144" s="33"/>
      <c r="Q144" s="33"/>
      <c r="R144" s="48"/>
    </row>
    <row r="145" s="1" customFormat="1" ht="10.32" customHeight="1">
      <c r="B145" s="46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8"/>
    </row>
    <row r="146" s="7" customFormat="1" ht="29.28" customHeight="1">
      <c r="B146" s="191"/>
      <c r="C146" s="192" t="s">
        <v>192</v>
      </c>
      <c r="D146" s="193" t="s">
        <v>193</v>
      </c>
      <c r="E146" s="193" t="s">
        <v>62</v>
      </c>
      <c r="F146" s="193" t="s">
        <v>194</v>
      </c>
      <c r="G146" s="193"/>
      <c r="H146" s="193"/>
      <c r="I146" s="193"/>
      <c r="J146" s="193" t="s">
        <v>195</v>
      </c>
      <c r="K146" s="193" t="s">
        <v>196</v>
      </c>
      <c r="L146" s="193" t="s">
        <v>197</v>
      </c>
      <c r="M146" s="193"/>
      <c r="N146" s="193" t="s">
        <v>147</v>
      </c>
      <c r="O146" s="193"/>
      <c r="P146" s="193"/>
      <c r="Q146" s="194"/>
      <c r="R146" s="195"/>
      <c r="T146" s="106" t="s">
        <v>198</v>
      </c>
      <c r="U146" s="107" t="s">
        <v>44</v>
      </c>
      <c r="V146" s="107" t="s">
        <v>199</v>
      </c>
      <c r="W146" s="107" t="s">
        <v>200</v>
      </c>
      <c r="X146" s="107" t="s">
        <v>201</v>
      </c>
      <c r="Y146" s="107" t="s">
        <v>202</v>
      </c>
      <c r="Z146" s="107" t="s">
        <v>203</v>
      </c>
      <c r="AA146" s="108" t="s">
        <v>204</v>
      </c>
    </row>
    <row r="147" s="1" customFormat="1" ht="29.28" customHeight="1">
      <c r="B147" s="46"/>
      <c r="C147" s="110" t="s">
        <v>144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196">
        <f>BK147</f>
        <v>0</v>
      </c>
      <c r="O147" s="197"/>
      <c r="P147" s="197"/>
      <c r="Q147" s="197"/>
      <c r="R147" s="48"/>
      <c r="T147" s="109"/>
      <c r="U147" s="67"/>
      <c r="V147" s="67"/>
      <c r="W147" s="198">
        <f>W148+W164+W169+W172+W185+W195+W210+W221+W229+W241+W250+W254+W266+W273+W277+W288+W335+W359+W364+W376+W383+W390+W407+W415+W419+W421+W423+W427+W431+W436+W442+W444+W446</f>
        <v>0</v>
      </c>
      <c r="X147" s="67"/>
      <c r="Y147" s="198">
        <f>Y148+Y164+Y169+Y172+Y185+Y195+Y210+Y221+Y229+Y241+Y250+Y254+Y266+Y273+Y277+Y288+Y335+Y359+Y364+Y376+Y383+Y390+Y407+Y415+Y419+Y421+Y423+Y427+Y431+Y436+Y442+Y444+Y446</f>
        <v>497.96747500000004</v>
      </c>
      <c r="Z147" s="67"/>
      <c r="AA147" s="199">
        <f>AA148+AA164+AA169+AA172+AA185+AA195+AA210+AA221+AA229+AA241+AA250+AA254+AA266+AA273+AA277+AA288+AA335+AA359+AA364+AA376+AA383+AA390+AA407+AA415+AA419+AA421+AA423+AA427+AA431+AA436+AA442+AA444+AA446</f>
        <v>0</v>
      </c>
      <c r="AT147" s="22" t="s">
        <v>79</v>
      </c>
      <c r="AU147" s="22" t="s">
        <v>149</v>
      </c>
      <c r="BK147" s="200">
        <f>BK148+BK164+BK169+BK172+BK185+BK195+BK210+BK221+BK229+BK241+BK250+BK254+BK266+BK273+BK277+BK288+BK335+BK359+BK364+BK376+BK383+BK390+BK407+BK415+BK419+BK421+BK423+BK427+BK431+BK436+BK442+BK444+BK446</f>
        <v>0</v>
      </c>
    </row>
    <row r="148" s="8" customFormat="1" ht="37.44" customHeight="1">
      <c r="B148" s="201"/>
      <c r="C148" s="202"/>
      <c r="D148" s="203" t="s">
        <v>150</v>
      </c>
      <c r="E148" s="203"/>
      <c r="F148" s="203"/>
      <c r="G148" s="203"/>
      <c r="H148" s="203"/>
      <c r="I148" s="203"/>
      <c r="J148" s="203"/>
      <c r="K148" s="203"/>
      <c r="L148" s="203"/>
      <c r="M148" s="203"/>
      <c r="N148" s="204">
        <f>BK148</f>
        <v>0</v>
      </c>
      <c r="O148" s="205"/>
      <c r="P148" s="205"/>
      <c r="Q148" s="205"/>
      <c r="R148" s="206"/>
      <c r="T148" s="207"/>
      <c r="U148" s="202"/>
      <c r="V148" s="202"/>
      <c r="W148" s="208">
        <f>SUM(W149:W163)</f>
        <v>0</v>
      </c>
      <c r="X148" s="202"/>
      <c r="Y148" s="208">
        <f>SUM(Y149:Y163)</f>
        <v>95.650013200000004</v>
      </c>
      <c r="Z148" s="202"/>
      <c r="AA148" s="209">
        <f>SUM(AA149:AA163)</f>
        <v>0</v>
      </c>
      <c r="AR148" s="210" t="s">
        <v>88</v>
      </c>
      <c r="AT148" s="211" t="s">
        <v>79</v>
      </c>
      <c r="AU148" s="211" t="s">
        <v>80</v>
      </c>
      <c r="AY148" s="210" t="s">
        <v>205</v>
      </c>
      <c r="BK148" s="212">
        <f>SUM(BK149:BK163)</f>
        <v>0</v>
      </c>
    </row>
    <row r="149" s="1" customFormat="1" ht="25.5" customHeight="1">
      <c r="B149" s="46"/>
      <c r="C149" s="213" t="s">
        <v>88</v>
      </c>
      <c r="D149" s="213" t="s">
        <v>206</v>
      </c>
      <c r="E149" s="214" t="s">
        <v>207</v>
      </c>
      <c r="F149" s="215" t="s">
        <v>208</v>
      </c>
      <c r="G149" s="215"/>
      <c r="H149" s="215"/>
      <c r="I149" s="215"/>
      <c r="J149" s="216" t="s">
        <v>209</v>
      </c>
      <c r="K149" s="217">
        <v>2</v>
      </c>
      <c r="L149" s="218">
        <v>0</v>
      </c>
      <c r="M149" s="219"/>
      <c r="N149" s="220">
        <f>ROUND(L149*K149,2)</f>
        <v>0</v>
      </c>
      <c r="O149" s="221"/>
      <c r="P149" s="221"/>
      <c r="Q149" s="221"/>
      <c r="R149" s="48"/>
      <c r="T149" s="222" t="s">
        <v>22</v>
      </c>
      <c r="U149" s="56" t="s">
        <v>45</v>
      </c>
      <c r="V149" s="47"/>
      <c r="W149" s="223">
        <f>V149*K149</f>
        <v>0</v>
      </c>
      <c r="X149" s="223">
        <v>0.019619999999999999</v>
      </c>
      <c r="Y149" s="223">
        <f>X149*K149</f>
        <v>0.039239999999999997</v>
      </c>
      <c r="Z149" s="223">
        <v>0</v>
      </c>
      <c r="AA149" s="224">
        <f>Z149*K149</f>
        <v>0</v>
      </c>
      <c r="AR149" s="22" t="s">
        <v>210</v>
      </c>
      <c r="AT149" s="22" t="s">
        <v>206</v>
      </c>
      <c r="AU149" s="22" t="s">
        <v>88</v>
      </c>
      <c r="AY149" s="22" t="s">
        <v>205</v>
      </c>
      <c r="BE149" s="142">
        <f>IF(U149="základní",N149,0)</f>
        <v>0</v>
      </c>
      <c r="BF149" s="142">
        <f>IF(U149="snížená",N149,0)</f>
        <v>0</v>
      </c>
      <c r="BG149" s="142">
        <f>IF(U149="zákl. přenesená",N149,0)</f>
        <v>0</v>
      </c>
      <c r="BH149" s="142">
        <f>IF(U149="sníž. přenesená",N149,0)</f>
        <v>0</v>
      </c>
      <c r="BI149" s="142">
        <f>IF(U149="nulová",N149,0)</f>
        <v>0</v>
      </c>
      <c r="BJ149" s="22" t="s">
        <v>88</v>
      </c>
      <c r="BK149" s="142">
        <f>ROUND(L149*K149,2)</f>
        <v>0</v>
      </c>
      <c r="BL149" s="22" t="s">
        <v>211</v>
      </c>
      <c r="BM149" s="22" t="s">
        <v>140</v>
      </c>
    </row>
    <row r="150" s="1" customFormat="1" ht="25.5" customHeight="1">
      <c r="B150" s="46"/>
      <c r="C150" s="213" t="s">
        <v>140</v>
      </c>
      <c r="D150" s="213" t="s">
        <v>206</v>
      </c>
      <c r="E150" s="214" t="s">
        <v>212</v>
      </c>
      <c r="F150" s="215" t="s">
        <v>213</v>
      </c>
      <c r="G150" s="215"/>
      <c r="H150" s="215"/>
      <c r="I150" s="215"/>
      <c r="J150" s="216" t="s">
        <v>209</v>
      </c>
      <c r="K150" s="217">
        <v>15</v>
      </c>
      <c r="L150" s="218">
        <v>0</v>
      </c>
      <c r="M150" s="219"/>
      <c r="N150" s="220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0.024879999999999999</v>
      </c>
      <c r="Y150" s="223">
        <f>X150*K150</f>
        <v>0.37319999999999998</v>
      </c>
      <c r="Z150" s="223">
        <v>0</v>
      </c>
      <c r="AA150" s="224">
        <f>Z150*K150</f>
        <v>0</v>
      </c>
      <c r="AR150" s="22" t="s">
        <v>210</v>
      </c>
      <c r="AT150" s="22" t="s">
        <v>206</v>
      </c>
      <c r="AU150" s="22" t="s">
        <v>88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211</v>
      </c>
    </row>
    <row r="151" s="1" customFormat="1" ht="25.5" customHeight="1">
      <c r="B151" s="46"/>
      <c r="C151" s="213" t="s">
        <v>214</v>
      </c>
      <c r="D151" s="213" t="s">
        <v>206</v>
      </c>
      <c r="E151" s="214" t="s">
        <v>215</v>
      </c>
      <c r="F151" s="215" t="s">
        <v>216</v>
      </c>
      <c r="G151" s="215"/>
      <c r="H151" s="215"/>
      <c r="I151" s="215"/>
      <c r="J151" s="216" t="s">
        <v>209</v>
      </c>
      <c r="K151" s="217">
        <v>0.5</v>
      </c>
      <c r="L151" s="218">
        <v>0</v>
      </c>
      <c r="M151" s="219"/>
      <c r="N151" s="220">
        <f>ROUND(L151*K151,2)</f>
        <v>0</v>
      </c>
      <c r="O151" s="221"/>
      <c r="P151" s="221"/>
      <c r="Q151" s="221"/>
      <c r="R151" s="48"/>
      <c r="T151" s="222" t="s">
        <v>22</v>
      </c>
      <c r="U151" s="56" t="s">
        <v>45</v>
      </c>
      <c r="V151" s="47"/>
      <c r="W151" s="223">
        <f>V151*K151</f>
        <v>0</v>
      </c>
      <c r="X151" s="223">
        <v>0.034110000000000001</v>
      </c>
      <c r="Y151" s="223">
        <f>X151*K151</f>
        <v>0.017055000000000001</v>
      </c>
      <c r="Z151" s="223">
        <v>0</v>
      </c>
      <c r="AA151" s="224">
        <f>Z151*K151</f>
        <v>0</v>
      </c>
      <c r="AR151" s="22" t="s">
        <v>210</v>
      </c>
      <c r="AT151" s="22" t="s">
        <v>206</v>
      </c>
      <c r="AU151" s="22" t="s">
        <v>88</v>
      </c>
      <c r="AY151" s="22" t="s">
        <v>205</v>
      </c>
      <c r="BE151" s="142">
        <f>IF(U151="základní",N151,0)</f>
        <v>0</v>
      </c>
      <c r="BF151" s="142">
        <f>IF(U151="snížená",N151,0)</f>
        <v>0</v>
      </c>
      <c r="BG151" s="142">
        <f>IF(U151="zákl. přenesená",N151,0)</f>
        <v>0</v>
      </c>
      <c r="BH151" s="142">
        <f>IF(U151="sníž. přenesená",N151,0)</f>
        <v>0</v>
      </c>
      <c r="BI151" s="142">
        <f>IF(U151="nulová",N151,0)</f>
        <v>0</v>
      </c>
      <c r="BJ151" s="22" t="s">
        <v>88</v>
      </c>
      <c r="BK151" s="142">
        <f>ROUND(L151*K151,2)</f>
        <v>0</v>
      </c>
      <c r="BL151" s="22" t="s">
        <v>211</v>
      </c>
      <c r="BM151" s="22" t="s">
        <v>217</v>
      </c>
    </row>
    <row r="152" s="1" customFormat="1" ht="25.5" customHeight="1">
      <c r="B152" s="46"/>
      <c r="C152" s="213" t="s">
        <v>211</v>
      </c>
      <c r="D152" s="213" t="s">
        <v>206</v>
      </c>
      <c r="E152" s="214" t="s">
        <v>218</v>
      </c>
      <c r="F152" s="215" t="s">
        <v>219</v>
      </c>
      <c r="G152" s="215"/>
      <c r="H152" s="215"/>
      <c r="I152" s="215"/>
      <c r="J152" s="216" t="s">
        <v>209</v>
      </c>
      <c r="K152" s="217">
        <v>0.5</v>
      </c>
      <c r="L152" s="218">
        <v>0</v>
      </c>
      <c r="M152" s="219"/>
      <c r="N152" s="220">
        <f>ROUND(L152*K152,2)</f>
        <v>0</v>
      </c>
      <c r="O152" s="221"/>
      <c r="P152" s="221"/>
      <c r="Q152" s="221"/>
      <c r="R152" s="48"/>
      <c r="T152" s="222" t="s">
        <v>22</v>
      </c>
      <c r="U152" s="56" t="s">
        <v>45</v>
      </c>
      <c r="V152" s="47"/>
      <c r="W152" s="223">
        <f>V152*K152</f>
        <v>0</v>
      </c>
      <c r="X152" s="223">
        <v>0.048689999999999997</v>
      </c>
      <c r="Y152" s="223">
        <f>X152*K152</f>
        <v>0.024344999999999999</v>
      </c>
      <c r="Z152" s="223">
        <v>0</v>
      </c>
      <c r="AA152" s="224">
        <f>Z152*K152</f>
        <v>0</v>
      </c>
      <c r="AR152" s="22" t="s">
        <v>210</v>
      </c>
      <c r="AT152" s="22" t="s">
        <v>206</v>
      </c>
      <c r="AU152" s="22" t="s">
        <v>88</v>
      </c>
      <c r="AY152" s="22" t="s">
        <v>205</v>
      </c>
      <c r="BE152" s="142">
        <f>IF(U152="základní",N152,0)</f>
        <v>0</v>
      </c>
      <c r="BF152" s="142">
        <f>IF(U152="snížená",N152,0)</f>
        <v>0</v>
      </c>
      <c r="BG152" s="142">
        <f>IF(U152="zákl. přenesená",N152,0)</f>
        <v>0</v>
      </c>
      <c r="BH152" s="142">
        <f>IF(U152="sníž. přenesená",N152,0)</f>
        <v>0</v>
      </c>
      <c r="BI152" s="142">
        <f>IF(U152="nulová",N152,0)</f>
        <v>0</v>
      </c>
      <c r="BJ152" s="22" t="s">
        <v>88</v>
      </c>
      <c r="BK152" s="142">
        <f>ROUND(L152*K152,2)</f>
        <v>0</v>
      </c>
      <c r="BL152" s="22" t="s">
        <v>211</v>
      </c>
      <c r="BM152" s="22" t="s">
        <v>210</v>
      </c>
    </row>
    <row r="153" s="1" customFormat="1" ht="25.5" customHeight="1">
      <c r="B153" s="46"/>
      <c r="C153" s="213" t="s">
        <v>220</v>
      </c>
      <c r="D153" s="213" t="s">
        <v>206</v>
      </c>
      <c r="E153" s="214" t="s">
        <v>221</v>
      </c>
      <c r="F153" s="215" t="s">
        <v>222</v>
      </c>
      <c r="G153" s="215"/>
      <c r="H153" s="215"/>
      <c r="I153" s="215"/>
      <c r="J153" s="216" t="s">
        <v>209</v>
      </c>
      <c r="K153" s="217">
        <v>5</v>
      </c>
      <c r="L153" s="218">
        <v>0</v>
      </c>
      <c r="M153" s="219"/>
      <c r="N153" s="220">
        <f>ROUND(L153*K153,2)</f>
        <v>0</v>
      </c>
      <c r="O153" s="221"/>
      <c r="P153" s="221"/>
      <c r="Q153" s="221"/>
      <c r="R153" s="48"/>
      <c r="T153" s="222" t="s">
        <v>22</v>
      </c>
      <c r="U153" s="56" t="s">
        <v>45</v>
      </c>
      <c r="V153" s="47"/>
      <c r="W153" s="223">
        <f>V153*K153</f>
        <v>0</v>
      </c>
      <c r="X153" s="223">
        <v>0.037269999999999998</v>
      </c>
      <c r="Y153" s="223">
        <f>X153*K153</f>
        <v>0.18634999999999999</v>
      </c>
      <c r="Z153" s="223">
        <v>0</v>
      </c>
      <c r="AA153" s="224">
        <f>Z153*K153</f>
        <v>0</v>
      </c>
      <c r="AR153" s="22" t="s">
        <v>210</v>
      </c>
      <c r="AT153" s="22" t="s">
        <v>206</v>
      </c>
      <c r="AU153" s="22" t="s">
        <v>88</v>
      </c>
      <c r="AY153" s="22" t="s">
        <v>205</v>
      </c>
      <c r="BE153" s="142">
        <f>IF(U153="základní",N153,0)</f>
        <v>0</v>
      </c>
      <c r="BF153" s="142">
        <f>IF(U153="snížená",N153,0)</f>
        <v>0</v>
      </c>
      <c r="BG153" s="142">
        <f>IF(U153="zákl. přenesená",N153,0)</f>
        <v>0</v>
      </c>
      <c r="BH153" s="142">
        <f>IF(U153="sníž. přenesená",N153,0)</f>
        <v>0</v>
      </c>
      <c r="BI153" s="142">
        <f>IF(U153="nulová",N153,0)</f>
        <v>0</v>
      </c>
      <c r="BJ153" s="22" t="s">
        <v>88</v>
      </c>
      <c r="BK153" s="142">
        <f>ROUND(L153*K153,2)</f>
        <v>0</v>
      </c>
      <c r="BL153" s="22" t="s">
        <v>211</v>
      </c>
      <c r="BM153" s="22" t="s">
        <v>223</v>
      </c>
    </row>
    <row r="154" s="1" customFormat="1" ht="25.5" customHeight="1">
      <c r="B154" s="46"/>
      <c r="C154" s="213" t="s">
        <v>217</v>
      </c>
      <c r="D154" s="213" t="s">
        <v>206</v>
      </c>
      <c r="E154" s="214" t="s">
        <v>224</v>
      </c>
      <c r="F154" s="215" t="s">
        <v>225</v>
      </c>
      <c r="G154" s="215"/>
      <c r="H154" s="215"/>
      <c r="I154" s="215"/>
      <c r="J154" s="216" t="s">
        <v>209</v>
      </c>
      <c r="K154" s="217">
        <v>34</v>
      </c>
      <c r="L154" s="218">
        <v>0</v>
      </c>
      <c r="M154" s="219"/>
      <c r="N154" s="220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0.046449999999999998</v>
      </c>
      <c r="Y154" s="223">
        <f>X154*K154</f>
        <v>1.5792999999999999</v>
      </c>
      <c r="Z154" s="223">
        <v>0</v>
      </c>
      <c r="AA154" s="224">
        <f>Z154*K154</f>
        <v>0</v>
      </c>
      <c r="AR154" s="22" t="s">
        <v>210</v>
      </c>
      <c r="AT154" s="22" t="s">
        <v>206</v>
      </c>
      <c r="AU154" s="22" t="s">
        <v>88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226</v>
      </c>
    </row>
    <row r="155" s="1" customFormat="1" ht="25.5" customHeight="1">
      <c r="B155" s="46"/>
      <c r="C155" s="213" t="s">
        <v>227</v>
      </c>
      <c r="D155" s="213" t="s">
        <v>206</v>
      </c>
      <c r="E155" s="214" t="s">
        <v>228</v>
      </c>
      <c r="F155" s="215" t="s">
        <v>229</v>
      </c>
      <c r="G155" s="215"/>
      <c r="H155" s="215"/>
      <c r="I155" s="215"/>
      <c r="J155" s="216" t="s">
        <v>209</v>
      </c>
      <c r="K155" s="217">
        <v>2</v>
      </c>
      <c r="L155" s="218">
        <v>0</v>
      </c>
      <c r="M155" s="219"/>
      <c r="N155" s="220">
        <f>ROUND(L155*K155,2)</f>
        <v>0</v>
      </c>
      <c r="O155" s="221"/>
      <c r="P155" s="221"/>
      <c r="Q155" s="221"/>
      <c r="R155" s="48"/>
      <c r="T155" s="222" t="s">
        <v>22</v>
      </c>
      <c r="U155" s="56" t="s">
        <v>45</v>
      </c>
      <c r="V155" s="47"/>
      <c r="W155" s="223">
        <f>V155*K155</f>
        <v>0</v>
      </c>
      <c r="X155" s="223">
        <v>0.055629999999999999</v>
      </c>
      <c r="Y155" s="223">
        <f>X155*K155</f>
        <v>0.11126</v>
      </c>
      <c r="Z155" s="223">
        <v>0</v>
      </c>
      <c r="AA155" s="224">
        <f>Z155*K155</f>
        <v>0</v>
      </c>
      <c r="AR155" s="22" t="s">
        <v>210</v>
      </c>
      <c r="AT155" s="22" t="s">
        <v>206</v>
      </c>
      <c r="AU155" s="22" t="s">
        <v>88</v>
      </c>
      <c r="AY155" s="22" t="s">
        <v>205</v>
      </c>
      <c r="BE155" s="142">
        <f>IF(U155="základní",N155,0)</f>
        <v>0</v>
      </c>
      <c r="BF155" s="142">
        <f>IF(U155="snížená",N155,0)</f>
        <v>0</v>
      </c>
      <c r="BG155" s="142">
        <f>IF(U155="zákl. přenesená",N155,0)</f>
        <v>0</v>
      </c>
      <c r="BH155" s="142">
        <f>IF(U155="sníž. přenesená",N155,0)</f>
        <v>0</v>
      </c>
      <c r="BI155" s="142">
        <f>IF(U155="nulová",N155,0)</f>
        <v>0</v>
      </c>
      <c r="BJ155" s="22" t="s">
        <v>88</v>
      </c>
      <c r="BK155" s="142">
        <f>ROUND(L155*K155,2)</f>
        <v>0</v>
      </c>
      <c r="BL155" s="22" t="s">
        <v>211</v>
      </c>
      <c r="BM155" s="22" t="s">
        <v>230</v>
      </c>
    </row>
    <row r="156" s="1" customFormat="1" ht="25.5" customHeight="1">
      <c r="B156" s="46"/>
      <c r="C156" s="213" t="s">
        <v>210</v>
      </c>
      <c r="D156" s="213" t="s">
        <v>206</v>
      </c>
      <c r="E156" s="214" t="s">
        <v>231</v>
      </c>
      <c r="F156" s="215" t="s">
        <v>232</v>
      </c>
      <c r="G156" s="215"/>
      <c r="H156" s="215"/>
      <c r="I156" s="215"/>
      <c r="J156" s="216" t="s">
        <v>209</v>
      </c>
      <c r="K156" s="217">
        <v>2</v>
      </c>
      <c r="L156" s="218">
        <v>0</v>
      </c>
      <c r="M156" s="219"/>
      <c r="N156" s="220">
        <f>ROUND(L156*K156,2)</f>
        <v>0</v>
      </c>
      <c r="O156" s="221"/>
      <c r="P156" s="221"/>
      <c r="Q156" s="221"/>
      <c r="R156" s="48"/>
      <c r="T156" s="222" t="s">
        <v>22</v>
      </c>
      <c r="U156" s="56" t="s">
        <v>45</v>
      </c>
      <c r="V156" s="47"/>
      <c r="W156" s="223">
        <f>V156*K156</f>
        <v>0</v>
      </c>
      <c r="X156" s="223">
        <v>0.064810000000000006</v>
      </c>
      <c r="Y156" s="223">
        <f>X156*K156</f>
        <v>0.12962000000000001</v>
      </c>
      <c r="Z156" s="223">
        <v>0</v>
      </c>
      <c r="AA156" s="224">
        <f>Z156*K156</f>
        <v>0</v>
      </c>
      <c r="AR156" s="22" t="s">
        <v>210</v>
      </c>
      <c r="AT156" s="22" t="s">
        <v>206</v>
      </c>
      <c r="AU156" s="22" t="s">
        <v>88</v>
      </c>
      <c r="AY156" s="22" t="s">
        <v>205</v>
      </c>
      <c r="BE156" s="142">
        <f>IF(U156="základní",N156,0)</f>
        <v>0</v>
      </c>
      <c r="BF156" s="142">
        <f>IF(U156="snížená",N156,0)</f>
        <v>0</v>
      </c>
      <c r="BG156" s="142">
        <f>IF(U156="zákl. přenesená",N156,0)</f>
        <v>0</v>
      </c>
      <c r="BH156" s="142">
        <f>IF(U156="sníž. přenesená",N156,0)</f>
        <v>0</v>
      </c>
      <c r="BI156" s="142">
        <f>IF(U156="nulová",N156,0)</f>
        <v>0</v>
      </c>
      <c r="BJ156" s="22" t="s">
        <v>88</v>
      </c>
      <c r="BK156" s="142">
        <f>ROUND(L156*K156,2)</f>
        <v>0</v>
      </c>
      <c r="BL156" s="22" t="s">
        <v>211</v>
      </c>
      <c r="BM156" s="22" t="s">
        <v>233</v>
      </c>
    </row>
    <row r="157" s="1" customFormat="1" ht="25.5" customHeight="1">
      <c r="B157" s="46"/>
      <c r="C157" s="213" t="s">
        <v>234</v>
      </c>
      <c r="D157" s="213" t="s">
        <v>206</v>
      </c>
      <c r="E157" s="214" t="s">
        <v>235</v>
      </c>
      <c r="F157" s="215" t="s">
        <v>236</v>
      </c>
      <c r="G157" s="215"/>
      <c r="H157" s="215"/>
      <c r="I157" s="215"/>
      <c r="J157" s="216" t="s">
        <v>237</v>
      </c>
      <c r="K157" s="217">
        <v>0.41999999999999998</v>
      </c>
      <c r="L157" s="218">
        <v>0</v>
      </c>
      <c r="M157" s="219"/>
      <c r="N157" s="220">
        <f>ROUND(L157*K157,2)</f>
        <v>0</v>
      </c>
      <c r="O157" s="221"/>
      <c r="P157" s="221"/>
      <c r="Q157" s="221"/>
      <c r="R157" s="48"/>
      <c r="T157" s="222" t="s">
        <v>22</v>
      </c>
      <c r="U157" s="56" t="s">
        <v>45</v>
      </c>
      <c r="V157" s="47"/>
      <c r="W157" s="223">
        <f>V157*K157</f>
        <v>0</v>
      </c>
      <c r="X157" s="223">
        <v>0.17818000000000001</v>
      </c>
      <c r="Y157" s="223">
        <f>X157*K157</f>
        <v>0.074835600000000002</v>
      </c>
      <c r="Z157" s="223">
        <v>0</v>
      </c>
      <c r="AA157" s="224">
        <f>Z157*K157</f>
        <v>0</v>
      </c>
      <c r="AR157" s="22" t="s">
        <v>210</v>
      </c>
      <c r="AT157" s="22" t="s">
        <v>206</v>
      </c>
      <c r="AU157" s="22" t="s">
        <v>88</v>
      </c>
      <c r="AY157" s="22" t="s">
        <v>205</v>
      </c>
      <c r="BE157" s="142">
        <f>IF(U157="základní",N157,0)</f>
        <v>0</v>
      </c>
      <c r="BF157" s="142">
        <f>IF(U157="snížená",N157,0)</f>
        <v>0</v>
      </c>
      <c r="BG157" s="142">
        <f>IF(U157="zákl. přenesená",N157,0)</f>
        <v>0</v>
      </c>
      <c r="BH157" s="142">
        <f>IF(U157="sníž. přenesená",N157,0)</f>
        <v>0</v>
      </c>
      <c r="BI157" s="142">
        <f>IF(U157="nulová",N157,0)</f>
        <v>0</v>
      </c>
      <c r="BJ157" s="22" t="s">
        <v>88</v>
      </c>
      <c r="BK157" s="142">
        <f>ROUND(L157*K157,2)</f>
        <v>0</v>
      </c>
      <c r="BL157" s="22" t="s">
        <v>211</v>
      </c>
      <c r="BM157" s="22" t="s">
        <v>238</v>
      </c>
    </row>
    <row r="158" s="1" customFormat="1" ht="38.25" customHeight="1">
      <c r="B158" s="46"/>
      <c r="C158" s="225" t="s">
        <v>223</v>
      </c>
      <c r="D158" s="225" t="s">
        <v>239</v>
      </c>
      <c r="E158" s="226" t="s">
        <v>240</v>
      </c>
      <c r="F158" s="227" t="s">
        <v>241</v>
      </c>
      <c r="G158" s="227"/>
      <c r="H158" s="227"/>
      <c r="I158" s="227"/>
      <c r="J158" s="228" t="s">
        <v>242</v>
      </c>
      <c r="K158" s="229">
        <v>32.590000000000003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0.33589999999999998</v>
      </c>
      <c r="Y158" s="223">
        <f>X158*K158</f>
        <v>10.946981000000001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88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243</v>
      </c>
    </row>
    <row r="159" s="1" customFormat="1" ht="38.25" customHeight="1">
      <c r="B159" s="46"/>
      <c r="C159" s="225" t="s">
        <v>244</v>
      </c>
      <c r="D159" s="225" t="s">
        <v>239</v>
      </c>
      <c r="E159" s="226" t="s">
        <v>245</v>
      </c>
      <c r="F159" s="227" t="s">
        <v>246</v>
      </c>
      <c r="G159" s="227"/>
      <c r="H159" s="227"/>
      <c r="I159" s="227"/>
      <c r="J159" s="228" t="s">
        <v>242</v>
      </c>
      <c r="K159" s="229">
        <v>34.334000000000003</v>
      </c>
      <c r="L159" s="230">
        <v>0</v>
      </c>
      <c r="M159" s="231"/>
      <c r="N159" s="221">
        <f>ROUND(L159*K159,2)</f>
        <v>0</v>
      </c>
      <c r="O159" s="221"/>
      <c r="P159" s="221"/>
      <c r="Q159" s="221"/>
      <c r="R159" s="48"/>
      <c r="T159" s="222" t="s">
        <v>22</v>
      </c>
      <c r="U159" s="56" t="s">
        <v>45</v>
      </c>
      <c r="V159" s="47"/>
      <c r="W159" s="223">
        <f>V159*K159</f>
        <v>0</v>
      </c>
      <c r="X159" s="223">
        <v>0.26119999999999999</v>
      </c>
      <c r="Y159" s="223">
        <f>X159*K159</f>
        <v>8.9680408000000007</v>
      </c>
      <c r="Z159" s="223">
        <v>0</v>
      </c>
      <c r="AA159" s="224">
        <f>Z159*K159</f>
        <v>0</v>
      </c>
      <c r="AR159" s="22" t="s">
        <v>211</v>
      </c>
      <c r="AT159" s="22" t="s">
        <v>239</v>
      </c>
      <c r="AU159" s="22" t="s">
        <v>88</v>
      </c>
      <c r="AY159" s="22" t="s">
        <v>205</v>
      </c>
      <c r="BE159" s="142">
        <f>IF(U159="základní",N159,0)</f>
        <v>0</v>
      </c>
      <c r="BF159" s="142">
        <f>IF(U159="snížená",N159,0)</f>
        <v>0</v>
      </c>
      <c r="BG159" s="142">
        <f>IF(U159="zákl. přenesená",N159,0)</f>
        <v>0</v>
      </c>
      <c r="BH159" s="142">
        <f>IF(U159="sníž. přenesená",N159,0)</f>
        <v>0</v>
      </c>
      <c r="BI159" s="142">
        <f>IF(U159="nulová",N159,0)</f>
        <v>0</v>
      </c>
      <c r="BJ159" s="22" t="s">
        <v>88</v>
      </c>
      <c r="BK159" s="142">
        <f>ROUND(L159*K159,2)</f>
        <v>0</v>
      </c>
      <c r="BL159" s="22" t="s">
        <v>211</v>
      </c>
      <c r="BM159" s="22" t="s">
        <v>247</v>
      </c>
    </row>
    <row r="160" s="1" customFormat="1" ht="25.5" customHeight="1">
      <c r="B160" s="46"/>
      <c r="C160" s="213" t="s">
        <v>226</v>
      </c>
      <c r="D160" s="213" t="s">
        <v>206</v>
      </c>
      <c r="E160" s="214" t="s">
        <v>248</v>
      </c>
      <c r="F160" s="215" t="s">
        <v>249</v>
      </c>
      <c r="G160" s="215"/>
      <c r="H160" s="215"/>
      <c r="I160" s="215"/>
      <c r="J160" s="216" t="s">
        <v>242</v>
      </c>
      <c r="K160" s="217">
        <v>572.56799999999998</v>
      </c>
      <c r="L160" s="218">
        <v>0</v>
      </c>
      <c r="M160" s="219"/>
      <c r="N160" s="220">
        <f>ROUND(L160*K160,2)</f>
        <v>0</v>
      </c>
      <c r="O160" s="221"/>
      <c r="P160" s="221"/>
      <c r="Q160" s="221"/>
      <c r="R160" s="48"/>
      <c r="T160" s="222" t="s">
        <v>22</v>
      </c>
      <c r="U160" s="56" t="s">
        <v>45</v>
      </c>
      <c r="V160" s="47"/>
      <c r="W160" s="223">
        <f>V160*K160</f>
        <v>0</v>
      </c>
      <c r="X160" s="223">
        <v>0.12189999999999999</v>
      </c>
      <c r="Y160" s="223">
        <f>X160*K160</f>
        <v>69.796039199999996</v>
      </c>
      <c r="Z160" s="223">
        <v>0</v>
      </c>
      <c r="AA160" s="224">
        <f>Z160*K160</f>
        <v>0</v>
      </c>
      <c r="AR160" s="22" t="s">
        <v>210</v>
      </c>
      <c r="AT160" s="22" t="s">
        <v>206</v>
      </c>
      <c r="AU160" s="22" t="s">
        <v>88</v>
      </c>
      <c r="AY160" s="22" t="s">
        <v>205</v>
      </c>
      <c r="BE160" s="142">
        <f>IF(U160="základní",N160,0)</f>
        <v>0</v>
      </c>
      <c r="BF160" s="142">
        <f>IF(U160="snížená",N160,0)</f>
        <v>0</v>
      </c>
      <c r="BG160" s="142">
        <f>IF(U160="zákl. přenesená",N160,0)</f>
        <v>0</v>
      </c>
      <c r="BH160" s="142">
        <f>IF(U160="sníž. přenesená",N160,0)</f>
        <v>0</v>
      </c>
      <c r="BI160" s="142">
        <f>IF(U160="nulová",N160,0)</f>
        <v>0</v>
      </c>
      <c r="BJ160" s="22" t="s">
        <v>88</v>
      </c>
      <c r="BK160" s="142">
        <f>ROUND(L160*K160,2)</f>
        <v>0</v>
      </c>
      <c r="BL160" s="22" t="s">
        <v>211</v>
      </c>
      <c r="BM160" s="22" t="s">
        <v>250</v>
      </c>
    </row>
    <row r="161" s="1" customFormat="1" ht="25.5" customHeight="1">
      <c r="B161" s="46"/>
      <c r="C161" s="213" t="s">
        <v>251</v>
      </c>
      <c r="D161" s="213" t="s">
        <v>206</v>
      </c>
      <c r="E161" s="214" t="s">
        <v>252</v>
      </c>
      <c r="F161" s="215" t="s">
        <v>253</v>
      </c>
      <c r="G161" s="215"/>
      <c r="H161" s="215"/>
      <c r="I161" s="215"/>
      <c r="J161" s="216" t="s">
        <v>242</v>
      </c>
      <c r="K161" s="217">
        <v>42.249000000000002</v>
      </c>
      <c r="L161" s="218">
        <v>0</v>
      </c>
      <c r="M161" s="219"/>
      <c r="N161" s="220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0.066400000000000001</v>
      </c>
      <c r="Y161" s="223">
        <f>X161*K161</f>
        <v>2.8053336</v>
      </c>
      <c r="Z161" s="223">
        <v>0</v>
      </c>
      <c r="AA161" s="224">
        <f>Z161*K161</f>
        <v>0</v>
      </c>
      <c r="AR161" s="22" t="s">
        <v>210</v>
      </c>
      <c r="AT161" s="22" t="s">
        <v>206</v>
      </c>
      <c r="AU161" s="22" t="s">
        <v>88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211</v>
      </c>
      <c r="BM161" s="22" t="s">
        <v>254</v>
      </c>
    </row>
    <row r="162" s="1" customFormat="1" ht="38.25" customHeight="1">
      <c r="B162" s="46"/>
      <c r="C162" s="213" t="s">
        <v>230</v>
      </c>
      <c r="D162" s="213" t="s">
        <v>206</v>
      </c>
      <c r="E162" s="214" t="s">
        <v>255</v>
      </c>
      <c r="F162" s="215" t="s">
        <v>256</v>
      </c>
      <c r="G162" s="215"/>
      <c r="H162" s="215"/>
      <c r="I162" s="215"/>
      <c r="J162" s="216" t="s">
        <v>237</v>
      </c>
      <c r="K162" s="217">
        <v>8.8000000000000007</v>
      </c>
      <c r="L162" s="218">
        <v>0</v>
      </c>
      <c r="M162" s="219"/>
      <c r="N162" s="220">
        <f>ROUND(L162*K162,2)</f>
        <v>0</v>
      </c>
      <c r="O162" s="221"/>
      <c r="P162" s="221"/>
      <c r="Q162" s="221"/>
      <c r="R162" s="48"/>
      <c r="T162" s="222" t="s">
        <v>22</v>
      </c>
      <c r="U162" s="56" t="s">
        <v>45</v>
      </c>
      <c r="V162" s="47"/>
      <c r="W162" s="223">
        <f>V162*K162</f>
        <v>0</v>
      </c>
      <c r="X162" s="223">
        <v>0.040169999999999997</v>
      </c>
      <c r="Y162" s="223">
        <f>X162*K162</f>
        <v>0.35349600000000003</v>
      </c>
      <c r="Z162" s="223">
        <v>0</v>
      </c>
      <c r="AA162" s="224">
        <f>Z162*K162</f>
        <v>0</v>
      </c>
      <c r="AR162" s="22" t="s">
        <v>210</v>
      </c>
      <c r="AT162" s="22" t="s">
        <v>206</v>
      </c>
      <c r="AU162" s="22" t="s">
        <v>88</v>
      </c>
      <c r="AY162" s="22" t="s">
        <v>205</v>
      </c>
      <c r="BE162" s="142">
        <f>IF(U162="základní",N162,0)</f>
        <v>0</v>
      </c>
      <c r="BF162" s="142">
        <f>IF(U162="snížená",N162,0)</f>
        <v>0</v>
      </c>
      <c r="BG162" s="142">
        <f>IF(U162="zákl. přenesená",N162,0)</f>
        <v>0</v>
      </c>
      <c r="BH162" s="142">
        <f>IF(U162="sníž. přenesená",N162,0)</f>
        <v>0</v>
      </c>
      <c r="BI162" s="142">
        <f>IF(U162="nulová",N162,0)</f>
        <v>0</v>
      </c>
      <c r="BJ162" s="22" t="s">
        <v>88</v>
      </c>
      <c r="BK162" s="142">
        <f>ROUND(L162*K162,2)</f>
        <v>0</v>
      </c>
      <c r="BL162" s="22" t="s">
        <v>211</v>
      </c>
      <c r="BM162" s="22" t="s">
        <v>257</v>
      </c>
    </row>
    <row r="163" s="1" customFormat="1" ht="38.25" customHeight="1">
      <c r="B163" s="46"/>
      <c r="C163" s="213" t="s">
        <v>11</v>
      </c>
      <c r="D163" s="213" t="s">
        <v>206</v>
      </c>
      <c r="E163" s="214" t="s">
        <v>258</v>
      </c>
      <c r="F163" s="215" t="s">
        <v>259</v>
      </c>
      <c r="G163" s="215"/>
      <c r="H163" s="215"/>
      <c r="I163" s="215"/>
      <c r="J163" s="216" t="s">
        <v>237</v>
      </c>
      <c r="K163" s="217">
        <v>2.3500000000000001</v>
      </c>
      <c r="L163" s="218">
        <v>0</v>
      </c>
      <c r="M163" s="219"/>
      <c r="N163" s="220">
        <f>ROUND(L163*K163,2)</f>
        <v>0</v>
      </c>
      <c r="O163" s="221"/>
      <c r="P163" s="221"/>
      <c r="Q163" s="221"/>
      <c r="R163" s="48"/>
      <c r="T163" s="222" t="s">
        <v>22</v>
      </c>
      <c r="U163" s="56" t="s">
        <v>45</v>
      </c>
      <c r="V163" s="47"/>
      <c r="W163" s="223">
        <f>V163*K163</f>
        <v>0</v>
      </c>
      <c r="X163" s="223">
        <v>0.10421999999999999</v>
      </c>
      <c r="Y163" s="223">
        <f>X163*K163</f>
        <v>0.244917</v>
      </c>
      <c r="Z163" s="223">
        <v>0</v>
      </c>
      <c r="AA163" s="224">
        <f>Z163*K163</f>
        <v>0</v>
      </c>
      <c r="AR163" s="22" t="s">
        <v>210</v>
      </c>
      <c r="AT163" s="22" t="s">
        <v>206</v>
      </c>
      <c r="AU163" s="22" t="s">
        <v>88</v>
      </c>
      <c r="AY163" s="22" t="s">
        <v>205</v>
      </c>
      <c r="BE163" s="142">
        <f>IF(U163="základní",N163,0)</f>
        <v>0</v>
      </c>
      <c r="BF163" s="142">
        <f>IF(U163="snížená",N163,0)</f>
        <v>0</v>
      </c>
      <c r="BG163" s="142">
        <f>IF(U163="zákl. přenesená",N163,0)</f>
        <v>0</v>
      </c>
      <c r="BH163" s="142">
        <f>IF(U163="sníž. přenesená",N163,0)</f>
        <v>0</v>
      </c>
      <c r="BI163" s="142">
        <f>IF(U163="nulová",N163,0)</f>
        <v>0</v>
      </c>
      <c r="BJ163" s="22" t="s">
        <v>88</v>
      </c>
      <c r="BK163" s="142">
        <f>ROUND(L163*K163,2)</f>
        <v>0</v>
      </c>
      <c r="BL163" s="22" t="s">
        <v>211</v>
      </c>
      <c r="BM163" s="22" t="s">
        <v>260</v>
      </c>
    </row>
    <row r="164" s="8" customFormat="1" ht="37.44" customHeight="1">
      <c r="B164" s="201"/>
      <c r="C164" s="202"/>
      <c r="D164" s="203" t="s">
        <v>151</v>
      </c>
      <c r="E164" s="203"/>
      <c r="F164" s="203"/>
      <c r="G164" s="203"/>
      <c r="H164" s="203"/>
      <c r="I164" s="203"/>
      <c r="J164" s="203"/>
      <c r="K164" s="203"/>
      <c r="L164" s="203"/>
      <c r="M164" s="203"/>
      <c r="N164" s="232">
        <f>BK164</f>
        <v>0</v>
      </c>
      <c r="O164" s="233"/>
      <c r="P164" s="233"/>
      <c r="Q164" s="233"/>
      <c r="R164" s="206"/>
      <c r="T164" s="207"/>
      <c r="U164" s="202"/>
      <c r="V164" s="202"/>
      <c r="W164" s="208">
        <f>SUM(W165:W168)</f>
        <v>0</v>
      </c>
      <c r="X164" s="202"/>
      <c r="Y164" s="208">
        <f>SUM(Y165:Y168)</f>
        <v>0.94343701000000002</v>
      </c>
      <c r="Z164" s="202"/>
      <c r="AA164" s="209">
        <f>SUM(AA165:AA168)</f>
        <v>0</v>
      </c>
      <c r="AR164" s="210" t="s">
        <v>88</v>
      </c>
      <c r="AT164" s="211" t="s">
        <v>79</v>
      </c>
      <c r="AU164" s="211" t="s">
        <v>80</v>
      </c>
      <c r="AY164" s="210" t="s">
        <v>205</v>
      </c>
      <c r="BK164" s="212">
        <f>SUM(BK165:BK168)</f>
        <v>0</v>
      </c>
    </row>
    <row r="165" s="1" customFormat="1" ht="16.5" customHeight="1">
      <c r="B165" s="46"/>
      <c r="C165" s="213" t="s">
        <v>233</v>
      </c>
      <c r="D165" s="213" t="s">
        <v>206</v>
      </c>
      <c r="E165" s="214" t="s">
        <v>261</v>
      </c>
      <c r="F165" s="215" t="s">
        <v>262</v>
      </c>
      <c r="G165" s="215"/>
      <c r="H165" s="215"/>
      <c r="I165" s="215"/>
      <c r="J165" s="216" t="s">
        <v>263</v>
      </c>
      <c r="K165" s="217">
        <v>0.35999999999999999</v>
      </c>
      <c r="L165" s="218">
        <v>0</v>
      </c>
      <c r="M165" s="219"/>
      <c r="N165" s="220">
        <f>ROUND(L165*K165,2)</f>
        <v>0</v>
      </c>
      <c r="O165" s="221"/>
      <c r="P165" s="221"/>
      <c r="Q165" s="221"/>
      <c r="R165" s="48"/>
      <c r="T165" s="222" t="s">
        <v>22</v>
      </c>
      <c r="U165" s="56" t="s">
        <v>45</v>
      </c>
      <c r="V165" s="47"/>
      <c r="W165" s="223">
        <f>V165*K165</f>
        <v>0</v>
      </c>
      <c r="X165" s="223">
        <v>2.45329</v>
      </c>
      <c r="Y165" s="223">
        <f>X165*K165</f>
        <v>0.88318439999999998</v>
      </c>
      <c r="Z165" s="223">
        <v>0</v>
      </c>
      <c r="AA165" s="224">
        <f>Z165*K165</f>
        <v>0</v>
      </c>
      <c r="AR165" s="22" t="s">
        <v>210</v>
      </c>
      <c r="AT165" s="22" t="s">
        <v>206</v>
      </c>
      <c r="AU165" s="22" t="s">
        <v>88</v>
      </c>
      <c r="AY165" s="22" t="s">
        <v>205</v>
      </c>
      <c r="BE165" s="142">
        <f>IF(U165="základní",N165,0)</f>
        <v>0</v>
      </c>
      <c r="BF165" s="142">
        <f>IF(U165="snížená",N165,0)</f>
        <v>0</v>
      </c>
      <c r="BG165" s="142">
        <f>IF(U165="zákl. přenesená",N165,0)</f>
        <v>0</v>
      </c>
      <c r="BH165" s="142">
        <f>IF(U165="sníž. přenesená",N165,0)</f>
        <v>0</v>
      </c>
      <c r="BI165" s="142">
        <f>IF(U165="nulová",N165,0)</f>
        <v>0</v>
      </c>
      <c r="BJ165" s="22" t="s">
        <v>88</v>
      </c>
      <c r="BK165" s="142">
        <f>ROUND(L165*K165,2)</f>
        <v>0</v>
      </c>
      <c r="BL165" s="22" t="s">
        <v>211</v>
      </c>
      <c r="BM165" s="22" t="s">
        <v>264</v>
      </c>
    </row>
    <row r="166" s="1" customFormat="1" ht="25.5" customHeight="1">
      <c r="B166" s="46"/>
      <c r="C166" s="213" t="s">
        <v>265</v>
      </c>
      <c r="D166" s="213" t="s">
        <v>206</v>
      </c>
      <c r="E166" s="214" t="s">
        <v>266</v>
      </c>
      <c r="F166" s="215" t="s">
        <v>267</v>
      </c>
      <c r="G166" s="215"/>
      <c r="H166" s="215"/>
      <c r="I166" s="215"/>
      <c r="J166" s="216" t="s">
        <v>237</v>
      </c>
      <c r="K166" s="217">
        <v>3.5699999999999998</v>
      </c>
      <c r="L166" s="218">
        <v>0</v>
      </c>
      <c r="M166" s="219"/>
      <c r="N166" s="220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0.0012600000000000001</v>
      </c>
      <c r="Y166" s="223">
        <f>X166*K166</f>
        <v>0.0044981999999999999</v>
      </c>
      <c r="Z166" s="223">
        <v>0</v>
      </c>
      <c r="AA166" s="224">
        <f>Z166*K166</f>
        <v>0</v>
      </c>
      <c r="AR166" s="22" t="s">
        <v>210</v>
      </c>
      <c r="AT166" s="22" t="s">
        <v>206</v>
      </c>
      <c r="AU166" s="22" t="s">
        <v>88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268</v>
      </c>
    </row>
    <row r="167" s="1" customFormat="1" ht="25.5" customHeight="1">
      <c r="B167" s="46"/>
      <c r="C167" s="213" t="s">
        <v>238</v>
      </c>
      <c r="D167" s="213" t="s">
        <v>206</v>
      </c>
      <c r="E167" s="214" t="s">
        <v>269</v>
      </c>
      <c r="F167" s="215" t="s">
        <v>270</v>
      </c>
      <c r="G167" s="215"/>
      <c r="H167" s="215"/>
      <c r="I167" s="215"/>
      <c r="J167" s="216" t="s">
        <v>237</v>
      </c>
      <c r="K167" s="217">
        <v>3.5699999999999998</v>
      </c>
      <c r="L167" s="218">
        <v>0</v>
      </c>
      <c r="M167" s="219"/>
      <c r="N167" s="220">
        <f>ROUND(L167*K167,2)</f>
        <v>0</v>
      </c>
      <c r="O167" s="221"/>
      <c r="P167" s="221"/>
      <c r="Q167" s="221"/>
      <c r="R167" s="48"/>
      <c r="T167" s="222" t="s">
        <v>22</v>
      </c>
      <c r="U167" s="56" t="s">
        <v>45</v>
      </c>
      <c r="V167" s="47"/>
      <c r="W167" s="223">
        <f>V167*K167</f>
        <v>0</v>
      </c>
      <c r="X167" s="223">
        <v>0</v>
      </c>
      <c r="Y167" s="223">
        <f>X167*K167</f>
        <v>0</v>
      </c>
      <c r="Z167" s="223">
        <v>0</v>
      </c>
      <c r="AA167" s="224">
        <f>Z167*K167</f>
        <v>0</v>
      </c>
      <c r="AR167" s="22" t="s">
        <v>210</v>
      </c>
      <c r="AT167" s="22" t="s">
        <v>206</v>
      </c>
      <c r="AU167" s="22" t="s">
        <v>88</v>
      </c>
      <c r="AY167" s="22" t="s">
        <v>205</v>
      </c>
      <c r="BE167" s="142">
        <f>IF(U167="základní",N167,0)</f>
        <v>0</v>
      </c>
      <c r="BF167" s="142">
        <f>IF(U167="snížená",N167,0)</f>
        <v>0</v>
      </c>
      <c r="BG167" s="142">
        <f>IF(U167="zákl. přenesená",N167,0)</f>
        <v>0</v>
      </c>
      <c r="BH167" s="142">
        <f>IF(U167="sníž. přenesená",N167,0)</f>
        <v>0</v>
      </c>
      <c r="BI167" s="142">
        <f>IF(U167="nulová",N167,0)</f>
        <v>0</v>
      </c>
      <c r="BJ167" s="22" t="s">
        <v>88</v>
      </c>
      <c r="BK167" s="142">
        <f>ROUND(L167*K167,2)</f>
        <v>0</v>
      </c>
      <c r="BL167" s="22" t="s">
        <v>211</v>
      </c>
      <c r="BM167" s="22" t="s">
        <v>271</v>
      </c>
    </row>
    <row r="168" s="1" customFormat="1" ht="25.5" customHeight="1">
      <c r="B168" s="46"/>
      <c r="C168" s="213" t="s">
        <v>272</v>
      </c>
      <c r="D168" s="213" t="s">
        <v>206</v>
      </c>
      <c r="E168" s="214" t="s">
        <v>273</v>
      </c>
      <c r="F168" s="215" t="s">
        <v>274</v>
      </c>
      <c r="G168" s="215"/>
      <c r="H168" s="215"/>
      <c r="I168" s="215"/>
      <c r="J168" s="216" t="s">
        <v>275</v>
      </c>
      <c r="K168" s="217">
        <v>0.052999999999999998</v>
      </c>
      <c r="L168" s="218">
        <v>0</v>
      </c>
      <c r="M168" s="219"/>
      <c r="N168" s="220">
        <f>ROUND(L168*K168,2)</f>
        <v>0</v>
      </c>
      <c r="O168" s="221"/>
      <c r="P168" s="221"/>
      <c r="Q168" s="221"/>
      <c r="R168" s="48"/>
      <c r="T168" s="222" t="s">
        <v>22</v>
      </c>
      <c r="U168" s="56" t="s">
        <v>45</v>
      </c>
      <c r="V168" s="47"/>
      <c r="W168" s="223">
        <f>V168*K168</f>
        <v>0</v>
      </c>
      <c r="X168" s="223">
        <v>1.0519700000000001</v>
      </c>
      <c r="Y168" s="223">
        <f>X168*K168</f>
        <v>0.055754410000000004</v>
      </c>
      <c r="Z168" s="223">
        <v>0</v>
      </c>
      <c r="AA168" s="224">
        <f>Z168*K168</f>
        <v>0</v>
      </c>
      <c r="AR168" s="22" t="s">
        <v>210</v>
      </c>
      <c r="AT168" s="22" t="s">
        <v>206</v>
      </c>
      <c r="AU168" s="22" t="s">
        <v>88</v>
      </c>
      <c r="AY168" s="22" t="s">
        <v>205</v>
      </c>
      <c r="BE168" s="142">
        <f>IF(U168="základní",N168,0)</f>
        <v>0</v>
      </c>
      <c r="BF168" s="142">
        <f>IF(U168="snížená",N168,0)</f>
        <v>0</v>
      </c>
      <c r="BG168" s="142">
        <f>IF(U168="zákl. přenesená",N168,0)</f>
        <v>0</v>
      </c>
      <c r="BH168" s="142">
        <f>IF(U168="sníž. přenesená",N168,0)</f>
        <v>0</v>
      </c>
      <c r="BI168" s="142">
        <f>IF(U168="nulová",N168,0)</f>
        <v>0</v>
      </c>
      <c r="BJ168" s="22" t="s">
        <v>88</v>
      </c>
      <c r="BK168" s="142">
        <f>ROUND(L168*K168,2)</f>
        <v>0</v>
      </c>
      <c r="BL168" s="22" t="s">
        <v>211</v>
      </c>
      <c r="BM168" s="22" t="s">
        <v>276</v>
      </c>
    </row>
    <row r="169" s="8" customFormat="1" ht="37.44" customHeight="1">
      <c r="B169" s="201"/>
      <c r="C169" s="202"/>
      <c r="D169" s="203" t="s">
        <v>152</v>
      </c>
      <c r="E169" s="203"/>
      <c r="F169" s="203"/>
      <c r="G169" s="203"/>
      <c r="H169" s="203"/>
      <c r="I169" s="203"/>
      <c r="J169" s="203"/>
      <c r="K169" s="203"/>
      <c r="L169" s="203"/>
      <c r="M169" s="203"/>
      <c r="N169" s="232">
        <f>BK169</f>
        <v>0</v>
      </c>
      <c r="O169" s="233"/>
      <c r="P169" s="233"/>
      <c r="Q169" s="233"/>
      <c r="R169" s="206"/>
      <c r="T169" s="207"/>
      <c r="U169" s="202"/>
      <c r="V169" s="202"/>
      <c r="W169" s="208">
        <f>SUM(W170:W171)</f>
        <v>0</v>
      </c>
      <c r="X169" s="202"/>
      <c r="Y169" s="208">
        <f>SUM(Y170:Y171)</f>
        <v>1.16508894</v>
      </c>
      <c r="Z169" s="202"/>
      <c r="AA169" s="209">
        <f>SUM(AA170:AA171)</f>
        <v>0</v>
      </c>
      <c r="AR169" s="210" t="s">
        <v>88</v>
      </c>
      <c r="AT169" s="211" t="s">
        <v>79</v>
      </c>
      <c r="AU169" s="211" t="s">
        <v>80</v>
      </c>
      <c r="AY169" s="210" t="s">
        <v>205</v>
      </c>
      <c r="BK169" s="212">
        <f>SUM(BK170:BK171)</f>
        <v>0</v>
      </c>
    </row>
    <row r="170" s="1" customFormat="1" ht="16.5" customHeight="1">
      <c r="B170" s="46"/>
      <c r="C170" s="213" t="s">
        <v>243</v>
      </c>
      <c r="D170" s="213" t="s">
        <v>206</v>
      </c>
      <c r="E170" s="214" t="s">
        <v>277</v>
      </c>
      <c r="F170" s="215" t="s">
        <v>278</v>
      </c>
      <c r="G170" s="215"/>
      <c r="H170" s="215"/>
      <c r="I170" s="215"/>
      <c r="J170" s="216" t="s">
        <v>263</v>
      </c>
      <c r="K170" s="217">
        <v>0.40999999999999998</v>
      </c>
      <c r="L170" s="218">
        <v>0</v>
      </c>
      <c r="M170" s="219"/>
      <c r="N170" s="220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2.5960999999999999</v>
      </c>
      <c r="Y170" s="223">
        <f>X170*K170</f>
        <v>1.0644009999999999</v>
      </c>
      <c r="Z170" s="223">
        <v>0</v>
      </c>
      <c r="AA170" s="224">
        <f>Z170*K170</f>
        <v>0</v>
      </c>
      <c r="AR170" s="22" t="s">
        <v>210</v>
      </c>
      <c r="AT170" s="22" t="s">
        <v>206</v>
      </c>
      <c r="AU170" s="22" t="s">
        <v>88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279</v>
      </c>
    </row>
    <row r="171" s="1" customFormat="1" ht="25.5" customHeight="1">
      <c r="B171" s="46"/>
      <c r="C171" s="213" t="s">
        <v>10</v>
      </c>
      <c r="D171" s="213" t="s">
        <v>206</v>
      </c>
      <c r="E171" s="214" t="s">
        <v>280</v>
      </c>
      <c r="F171" s="215" t="s">
        <v>281</v>
      </c>
      <c r="G171" s="215"/>
      <c r="H171" s="215"/>
      <c r="I171" s="215"/>
      <c r="J171" s="216" t="s">
        <v>275</v>
      </c>
      <c r="K171" s="217">
        <v>0.097000000000000003</v>
      </c>
      <c r="L171" s="218">
        <v>0</v>
      </c>
      <c r="M171" s="219"/>
      <c r="N171" s="220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1.0380199999999999</v>
      </c>
      <c r="Y171" s="223">
        <f>X171*K171</f>
        <v>0.10068794</v>
      </c>
      <c r="Z171" s="223">
        <v>0</v>
      </c>
      <c r="AA171" s="224">
        <f>Z171*K171</f>
        <v>0</v>
      </c>
      <c r="AR171" s="22" t="s">
        <v>210</v>
      </c>
      <c r="AT171" s="22" t="s">
        <v>206</v>
      </c>
      <c r="AU171" s="22" t="s">
        <v>88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282</v>
      </c>
    </row>
    <row r="172" s="8" customFormat="1" ht="37.44" customHeight="1">
      <c r="B172" s="201"/>
      <c r="C172" s="202"/>
      <c r="D172" s="203" t="s">
        <v>153</v>
      </c>
      <c r="E172" s="203"/>
      <c r="F172" s="203"/>
      <c r="G172" s="203"/>
      <c r="H172" s="203"/>
      <c r="I172" s="203"/>
      <c r="J172" s="203"/>
      <c r="K172" s="203"/>
      <c r="L172" s="203"/>
      <c r="M172" s="203"/>
      <c r="N172" s="232">
        <f>BK172</f>
        <v>0</v>
      </c>
      <c r="O172" s="233"/>
      <c r="P172" s="233"/>
      <c r="Q172" s="233"/>
      <c r="R172" s="206"/>
      <c r="T172" s="207"/>
      <c r="U172" s="202"/>
      <c r="V172" s="202"/>
      <c r="W172" s="208">
        <f>SUM(W173:W184)</f>
        <v>0</v>
      </c>
      <c r="X172" s="202"/>
      <c r="Y172" s="208">
        <f>SUM(Y173:Y184)</f>
        <v>104.92167436000001</v>
      </c>
      <c r="Z172" s="202"/>
      <c r="AA172" s="209">
        <f>SUM(AA173:AA184)</f>
        <v>0</v>
      </c>
      <c r="AR172" s="210" t="s">
        <v>88</v>
      </c>
      <c r="AT172" s="211" t="s">
        <v>79</v>
      </c>
      <c r="AU172" s="211" t="s">
        <v>80</v>
      </c>
      <c r="AY172" s="210" t="s">
        <v>205</v>
      </c>
      <c r="BK172" s="212">
        <f>SUM(BK173:BK184)</f>
        <v>0</v>
      </c>
    </row>
    <row r="173" s="1" customFormat="1" ht="16.5" customHeight="1">
      <c r="B173" s="46"/>
      <c r="C173" s="213" t="s">
        <v>247</v>
      </c>
      <c r="D173" s="213" t="s">
        <v>206</v>
      </c>
      <c r="E173" s="214" t="s">
        <v>283</v>
      </c>
      <c r="F173" s="215" t="s">
        <v>284</v>
      </c>
      <c r="G173" s="215"/>
      <c r="H173" s="215"/>
      <c r="I173" s="215"/>
      <c r="J173" s="216" t="s">
        <v>263</v>
      </c>
      <c r="K173" s="217">
        <v>26.030000000000001</v>
      </c>
      <c r="L173" s="218">
        <v>0</v>
      </c>
      <c r="M173" s="219"/>
      <c r="N173" s="220">
        <f>ROUND(L173*K173,2)</f>
        <v>0</v>
      </c>
      <c r="O173" s="221"/>
      <c r="P173" s="221"/>
      <c r="Q173" s="221"/>
      <c r="R173" s="48"/>
      <c r="T173" s="222" t="s">
        <v>22</v>
      </c>
      <c r="U173" s="56" t="s">
        <v>45</v>
      </c>
      <c r="V173" s="47"/>
      <c r="W173" s="223">
        <f>V173*K173</f>
        <v>0</v>
      </c>
      <c r="X173" s="223">
        <v>2.45343</v>
      </c>
      <c r="Y173" s="223">
        <f>X173*K173</f>
        <v>63.862782900000006</v>
      </c>
      <c r="Z173" s="223">
        <v>0</v>
      </c>
      <c r="AA173" s="224">
        <f>Z173*K173</f>
        <v>0</v>
      </c>
      <c r="AR173" s="22" t="s">
        <v>210</v>
      </c>
      <c r="AT173" s="22" t="s">
        <v>206</v>
      </c>
      <c r="AU173" s="22" t="s">
        <v>88</v>
      </c>
      <c r="AY173" s="22" t="s">
        <v>205</v>
      </c>
      <c r="BE173" s="142">
        <f>IF(U173="základní",N173,0)</f>
        <v>0</v>
      </c>
      <c r="BF173" s="142">
        <f>IF(U173="snížená",N173,0)</f>
        <v>0</v>
      </c>
      <c r="BG173" s="142">
        <f>IF(U173="zákl. přenesená",N173,0)</f>
        <v>0</v>
      </c>
      <c r="BH173" s="142">
        <f>IF(U173="sníž. přenesená",N173,0)</f>
        <v>0</v>
      </c>
      <c r="BI173" s="142">
        <f>IF(U173="nulová",N173,0)</f>
        <v>0</v>
      </c>
      <c r="BJ173" s="22" t="s">
        <v>88</v>
      </c>
      <c r="BK173" s="142">
        <f>ROUND(L173*K173,2)</f>
        <v>0</v>
      </c>
      <c r="BL173" s="22" t="s">
        <v>211</v>
      </c>
      <c r="BM173" s="22" t="s">
        <v>285</v>
      </c>
    </row>
    <row r="174" s="1" customFormat="1" ht="25.5" customHeight="1">
      <c r="B174" s="46"/>
      <c r="C174" s="213" t="s">
        <v>286</v>
      </c>
      <c r="D174" s="213" t="s">
        <v>206</v>
      </c>
      <c r="E174" s="214" t="s">
        <v>287</v>
      </c>
      <c r="F174" s="215" t="s">
        <v>288</v>
      </c>
      <c r="G174" s="215"/>
      <c r="H174" s="215"/>
      <c r="I174" s="215"/>
      <c r="J174" s="216" t="s">
        <v>242</v>
      </c>
      <c r="K174" s="217">
        <v>132.96299999999999</v>
      </c>
      <c r="L174" s="218">
        <v>0</v>
      </c>
      <c r="M174" s="219"/>
      <c r="N174" s="220">
        <f>ROUND(L174*K174,2)</f>
        <v>0</v>
      </c>
      <c r="O174" s="221"/>
      <c r="P174" s="221"/>
      <c r="Q174" s="221"/>
      <c r="R174" s="48"/>
      <c r="T174" s="222" t="s">
        <v>22</v>
      </c>
      <c r="U174" s="56" t="s">
        <v>45</v>
      </c>
      <c r="V174" s="47"/>
      <c r="W174" s="223">
        <f>V174*K174</f>
        <v>0</v>
      </c>
      <c r="X174" s="223">
        <v>0.0060000000000000001</v>
      </c>
      <c r="Y174" s="223">
        <f>X174*K174</f>
        <v>0.79777799999999999</v>
      </c>
      <c r="Z174" s="223">
        <v>0</v>
      </c>
      <c r="AA174" s="224">
        <f>Z174*K174</f>
        <v>0</v>
      </c>
      <c r="AR174" s="22" t="s">
        <v>210</v>
      </c>
      <c r="AT174" s="22" t="s">
        <v>206</v>
      </c>
      <c r="AU174" s="22" t="s">
        <v>88</v>
      </c>
      <c r="AY174" s="22" t="s">
        <v>205</v>
      </c>
      <c r="BE174" s="142">
        <f>IF(U174="základní",N174,0)</f>
        <v>0</v>
      </c>
      <c r="BF174" s="142">
        <f>IF(U174="snížená",N174,0)</f>
        <v>0</v>
      </c>
      <c r="BG174" s="142">
        <f>IF(U174="zákl. přenesená",N174,0)</f>
        <v>0</v>
      </c>
      <c r="BH174" s="142">
        <f>IF(U174="sníž. přenesená",N174,0)</f>
        <v>0</v>
      </c>
      <c r="BI174" s="142">
        <f>IF(U174="nulová",N174,0)</f>
        <v>0</v>
      </c>
      <c r="BJ174" s="22" t="s">
        <v>88</v>
      </c>
      <c r="BK174" s="142">
        <f>ROUND(L174*K174,2)</f>
        <v>0</v>
      </c>
      <c r="BL174" s="22" t="s">
        <v>211</v>
      </c>
      <c r="BM174" s="22" t="s">
        <v>289</v>
      </c>
    </row>
    <row r="175" s="1" customFormat="1" ht="16.5" customHeight="1">
      <c r="B175" s="46"/>
      <c r="C175" s="213" t="s">
        <v>250</v>
      </c>
      <c r="D175" s="213" t="s">
        <v>206</v>
      </c>
      <c r="E175" s="214" t="s">
        <v>290</v>
      </c>
      <c r="F175" s="215" t="s">
        <v>291</v>
      </c>
      <c r="G175" s="215"/>
      <c r="H175" s="215"/>
      <c r="I175" s="215"/>
      <c r="J175" s="216" t="s">
        <v>275</v>
      </c>
      <c r="K175" s="217">
        <v>0.76700000000000002</v>
      </c>
      <c r="L175" s="218">
        <v>0</v>
      </c>
      <c r="M175" s="219"/>
      <c r="N175" s="220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1.0530600000000001</v>
      </c>
      <c r="Y175" s="223">
        <f>X175*K175</f>
        <v>0.8076970200000001</v>
      </c>
      <c r="Z175" s="223">
        <v>0</v>
      </c>
      <c r="AA175" s="224">
        <f>Z175*K175</f>
        <v>0</v>
      </c>
      <c r="AR175" s="22" t="s">
        <v>210</v>
      </c>
      <c r="AT175" s="22" t="s">
        <v>206</v>
      </c>
      <c r="AU175" s="22" t="s">
        <v>88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292</v>
      </c>
    </row>
    <row r="176" s="1" customFormat="1" ht="16.5" customHeight="1">
      <c r="B176" s="46"/>
      <c r="C176" s="213" t="s">
        <v>293</v>
      </c>
      <c r="D176" s="213" t="s">
        <v>206</v>
      </c>
      <c r="E176" s="214" t="s">
        <v>294</v>
      </c>
      <c r="F176" s="215" t="s">
        <v>295</v>
      </c>
      <c r="G176" s="215"/>
      <c r="H176" s="215"/>
      <c r="I176" s="215"/>
      <c r="J176" s="216" t="s">
        <v>263</v>
      </c>
      <c r="K176" s="217">
        <v>3.5699999999999998</v>
      </c>
      <c r="L176" s="218">
        <v>0</v>
      </c>
      <c r="M176" s="219"/>
      <c r="N176" s="220">
        <f>ROUND(L176*K176,2)</f>
        <v>0</v>
      </c>
      <c r="O176" s="221"/>
      <c r="P176" s="221"/>
      <c r="Q176" s="221"/>
      <c r="R176" s="48"/>
      <c r="T176" s="222" t="s">
        <v>22</v>
      </c>
      <c r="U176" s="56" t="s">
        <v>45</v>
      </c>
      <c r="V176" s="47"/>
      <c r="W176" s="223">
        <f>V176*K176</f>
        <v>0</v>
      </c>
      <c r="X176" s="223">
        <v>2.45336</v>
      </c>
      <c r="Y176" s="223">
        <f>X176*K176</f>
        <v>8.7584951999999987</v>
      </c>
      <c r="Z176" s="223">
        <v>0</v>
      </c>
      <c r="AA176" s="224">
        <f>Z176*K176</f>
        <v>0</v>
      </c>
      <c r="AR176" s="22" t="s">
        <v>210</v>
      </c>
      <c r="AT176" s="22" t="s">
        <v>206</v>
      </c>
      <c r="AU176" s="22" t="s">
        <v>88</v>
      </c>
      <c r="AY176" s="22" t="s">
        <v>205</v>
      </c>
      <c r="BE176" s="142">
        <f>IF(U176="základní",N176,0)</f>
        <v>0</v>
      </c>
      <c r="BF176" s="142">
        <f>IF(U176="snížená",N176,0)</f>
        <v>0</v>
      </c>
      <c r="BG176" s="142">
        <f>IF(U176="zákl. přenesená",N176,0)</f>
        <v>0</v>
      </c>
      <c r="BH176" s="142">
        <f>IF(U176="sníž. přenesená",N176,0)</f>
        <v>0</v>
      </c>
      <c r="BI176" s="142">
        <f>IF(U176="nulová",N176,0)</f>
        <v>0</v>
      </c>
      <c r="BJ176" s="22" t="s">
        <v>88</v>
      </c>
      <c r="BK176" s="142">
        <f>ROUND(L176*K176,2)</f>
        <v>0</v>
      </c>
      <c r="BL176" s="22" t="s">
        <v>211</v>
      </c>
      <c r="BM176" s="22" t="s">
        <v>296</v>
      </c>
    </row>
    <row r="177" s="1" customFormat="1" ht="25.5" customHeight="1">
      <c r="B177" s="46"/>
      <c r="C177" s="213" t="s">
        <v>254</v>
      </c>
      <c r="D177" s="213" t="s">
        <v>206</v>
      </c>
      <c r="E177" s="214" t="s">
        <v>297</v>
      </c>
      <c r="F177" s="215" t="s">
        <v>298</v>
      </c>
      <c r="G177" s="215"/>
      <c r="H177" s="215"/>
      <c r="I177" s="215"/>
      <c r="J177" s="216" t="s">
        <v>242</v>
      </c>
      <c r="K177" s="217">
        <v>73.790000000000006</v>
      </c>
      <c r="L177" s="218">
        <v>0</v>
      </c>
      <c r="M177" s="219"/>
      <c r="N177" s="220">
        <f>ROUND(L177*K177,2)</f>
        <v>0</v>
      </c>
      <c r="O177" s="221"/>
      <c r="P177" s="221"/>
      <c r="Q177" s="221"/>
      <c r="R177" s="48"/>
      <c r="T177" s="222" t="s">
        <v>22</v>
      </c>
      <c r="U177" s="56" t="s">
        <v>45</v>
      </c>
      <c r="V177" s="47"/>
      <c r="W177" s="223">
        <f>V177*K177</f>
        <v>0</v>
      </c>
      <c r="X177" s="223">
        <v>0.0060000000000000001</v>
      </c>
      <c r="Y177" s="223">
        <f>X177*K177</f>
        <v>0.44274000000000002</v>
      </c>
      <c r="Z177" s="223">
        <v>0</v>
      </c>
      <c r="AA177" s="224">
        <f>Z177*K177</f>
        <v>0</v>
      </c>
      <c r="AR177" s="22" t="s">
        <v>210</v>
      </c>
      <c r="AT177" s="22" t="s">
        <v>206</v>
      </c>
      <c r="AU177" s="22" t="s">
        <v>88</v>
      </c>
      <c r="AY177" s="22" t="s">
        <v>205</v>
      </c>
      <c r="BE177" s="142">
        <f>IF(U177="základní",N177,0)</f>
        <v>0</v>
      </c>
      <c r="BF177" s="142">
        <f>IF(U177="snížená",N177,0)</f>
        <v>0</v>
      </c>
      <c r="BG177" s="142">
        <f>IF(U177="zákl. přenesená",N177,0)</f>
        <v>0</v>
      </c>
      <c r="BH177" s="142">
        <f>IF(U177="sníž. přenesená",N177,0)</f>
        <v>0</v>
      </c>
      <c r="BI177" s="142">
        <f>IF(U177="nulová",N177,0)</f>
        <v>0</v>
      </c>
      <c r="BJ177" s="22" t="s">
        <v>88</v>
      </c>
      <c r="BK177" s="142">
        <f>ROUND(L177*K177,2)</f>
        <v>0</v>
      </c>
      <c r="BL177" s="22" t="s">
        <v>211</v>
      </c>
      <c r="BM177" s="22" t="s">
        <v>299</v>
      </c>
    </row>
    <row r="178" s="1" customFormat="1" ht="25.5" customHeight="1">
      <c r="B178" s="46"/>
      <c r="C178" s="225" t="s">
        <v>300</v>
      </c>
      <c r="D178" s="225" t="s">
        <v>239</v>
      </c>
      <c r="E178" s="226" t="s">
        <v>301</v>
      </c>
      <c r="F178" s="227" t="s">
        <v>302</v>
      </c>
      <c r="G178" s="227"/>
      <c r="H178" s="227"/>
      <c r="I178" s="227"/>
      <c r="J178" s="228" t="s">
        <v>263</v>
      </c>
      <c r="K178" s="229">
        <v>11.880000000000001</v>
      </c>
      <c r="L178" s="230">
        <v>0</v>
      </c>
      <c r="M178" s="231"/>
      <c r="N178" s="221">
        <f>ROUND(L178*K178,2)</f>
        <v>0</v>
      </c>
      <c r="O178" s="221"/>
      <c r="P178" s="221"/>
      <c r="Q178" s="221"/>
      <c r="R178" s="48"/>
      <c r="T178" s="222" t="s">
        <v>22</v>
      </c>
      <c r="U178" s="56" t="s">
        <v>45</v>
      </c>
      <c r="V178" s="47"/>
      <c r="W178" s="223">
        <f>V178*K178</f>
        <v>0</v>
      </c>
      <c r="X178" s="223">
        <v>2.4533999999999998</v>
      </c>
      <c r="Y178" s="223">
        <f>X178*K178</f>
        <v>29.146391999999999</v>
      </c>
      <c r="Z178" s="223">
        <v>0</v>
      </c>
      <c r="AA178" s="224">
        <f>Z178*K178</f>
        <v>0</v>
      </c>
      <c r="AR178" s="22" t="s">
        <v>211</v>
      </c>
      <c r="AT178" s="22" t="s">
        <v>239</v>
      </c>
      <c r="AU178" s="22" t="s">
        <v>88</v>
      </c>
      <c r="AY178" s="22" t="s">
        <v>205</v>
      </c>
      <c r="BE178" s="142">
        <f>IF(U178="základní",N178,0)</f>
        <v>0</v>
      </c>
      <c r="BF178" s="142">
        <f>IF(U178="snížená",N178,0)</f>
        <v>0</v>
      </c>
      <c r="BG178" s="142">
        <f>IF(U178="zákl. přenesená",N178,0)</f>
        <v>0</v>
      </c>
      <c r="BH178" s="142">
        <f>IF(U178="sníž. přenesená",N178,0)</f>
        <v>0</v>
      </c>
      <c r="BI178" s="142">
        <f>IF(U178="nulová",N178,0)</f>
        <v>0</v>
      </c>
      <c r="BJ178" s="22" t="s">
        <v>88</v>
      </c>
      <c r="BK178" s="142">
        <f>ROUND(L178*K178,2)</f>
        <v>0</v>
      </c>
      <c r="BL178" s="22" t="s">
        <v>211</v>
      </c>
      <c r="BM178" s="22" t="s">
        <v>303</v>
      </c>
    </row>
    <row r="179" s="1" customFormat="1" ht="16.5" customHeight="1">
      <c r="B179" s="46"/>
      <c r="C179" s="225" t="s">
        <v>257</v>
      </c>
      <c r="D179" s="225" t="s">
        <v>239</v>
      </c>
      <c r="E179" s="226" t="s">
        <v>304</v>
      </c>
      <c r="F179" s="227" t="s">
        <v>305</v>
      </c>
      <c r="G179" s="227"/>
      <c r="H179" s="227"/>
      <c r="I179" s="227"/>
      <c r="J179" s="228" t="s">
        <v>237</v>
      </c>
      <c r="K179" s="229">
        <v>136.71600000000001</v>
      </c>
      <c r="L179" s="230">
        <v>0</v>
      </c>
      <c r="M179" s="231"/>
      <c r="N179" s="221">
        <f>ROUND(L179*K179,2)</f>
        <v>0</v>
      </c>
      <c r="O179" s="221"/>
      <c r="P179" s="221"/>
      <c r="Q179" s="221"/>
      <c r="R179" s="48"/>
      <c r="T179" s="222" t="s">
        <v>22</v>
      </c>
      <c r="U179" s="56" t="s">
        <v>45</v>
      </c>
      <c r="V179" s="47"/>
      <c r="W179" s="223">
        <f>V179*K179</f>
        <v>0</v>
      </c>
      <c r="X179" s="223">
        <v>0.0051900000000000002</v>
      </c>
      <c r="Y179" s="223">
        <f>X179*K179</f>
        <v>0.70955604000000005</v>
      </c>
      <c r="Z179" s="223">
        <v>0</v>
      </c>
      <c r="AA179" s="224">
        <f>Z179*K179</f>
        <v>0</v>
      </c>
      <c r="AR179" s="22" t="s">
        <v>211</v>
      </c>
      <c r="AT179" s="22" t="s">
        <v>239</v>
      </c>
      <c r="AU179" s="22" t="s">
        <v>88</v>
      </c>
      <c r="AY179" s="22" t="s">
        <v>205</v>
      </c>
      <c r="BE179" s="142">
        <f>IF(U179="základní",N179,0)</f>
        <v>0</v>
      </c>
      <c r="BF179" s="142">
        <f>IF(U179="snížená",N179,0)</f>
        <v>0</v>
      </c>
      <c r="BG179" s="142">
        <f>IF(U179="zákl. přenesená",N179,0)</f>
        <v>0</v>
      </c>
      <c r="BH179" s="142">
        <f>IF(U179="sníž. přenesená",N179,0)</f>
        <v>0</v>
      </c>
      <c r="BI179" s="142">
        <f>IF(U179="nulová",N179,0)</f>
        <v>0</v>
      </c>
      <c r="BJ179" s="22" t="s">
        <v>88</v>
      </c>
      <c r="BK179" s="142">
        <f>ROUND(L179*K179,2)</f>
        <v>0</v>
      </c>
      <c r="BL179" s="22" t="s">
        <v>211</v>
      </c>
      <c r="BM179" s="22" t="s">
        <v>306</v>
      </c>
    </row>
    <row r="180" s="1" customFormat="1" ht="16.5" customHeight="1">
      <c r="B180" s="46"/>
      <c r="C180" s="225" t="s">
        <v>307</v>
      </c>
      <c r="D180" s="225" t="s">
        <v>239</v>
      </c>
      <c r="E180" s="226" t="s">
        <v>308</v>
      </c>
      <c r="F180" s="227" t="s">
        <v>309</v>
      </c>
      <c r="G180" s="227"/>
      <c r="H180" s="227"/>
      <c r="I180" s="227"/>
      <c r="J180" s="228" t="s">
        <v>237</v>
      </c>
      <c r="K180" s="229">
        <v>136.71600000000001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88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310</v>
      </c>
    </row>
    <row r="181" s="1" customFormat="1" ht="38.25" customHeight="1">
      <c r="B181" s="46"/>
      <c r="C181" s="225" t="s">
        <v>260</v>
      </c>
      <c r="D181" s="225" t="s">
        <v>239</v>
      </c>
      <c r="E181" s="226" t="s">
        <v>311</v>
      </c>
      <c r="F181" s="227" t="s">
        <v>312</v>
      </c>
      <c r="G181" s="227"/>
      <c r="H181" s="227"/>
      <c r="I181" s="227"/>
      <c r="J181" s="228" t="s">
        <v>242</v>
      </c>
      <c r="K181" s="229">
        <v>62.972000000000001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0.00010000000000000001</v>
      </c>
      <c r="Y181" s="223">
        <f>X181*K181</f>
        <v>0.0062972000000000002</v>
      </c>
      <c r="Z181" s="223">
        <v>0</v>
      </c>
      <c r="AA181" s="224">
        <f>Z181*K181</f>
        <v>0</v>
      </c>
      <c r="AR181" s="22" t="s">
        <v>211</v>
      </c>
      <c r="AT181" s="22" t="s">
        <v>239</v>
      </c>
      <c r="AU181" s="22" t="s">
        <v>88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211</v>
      </c>
      <c r="BM181" s="22" t="s">
        <v>313</v>
      </c>
    </row>
    <row r="182" s="1" customFormat="1" ht="25.5" customHeight="1">
      <c r="B182" s="46"/>
      <c r="C182" s="225" t="s">
        <v>314</v>
      </c>
      <c r="D182" s="225" t="s">
        <v>239</v>
      </c>
      <c r="E182" s="226" t="s">
        <v>315</v>
      </c>
      <c r="F182" s="227" t="s">
        <v>316</v>
      </c>
      <c r="G182" s="227"/>
      <c r="H182" s="227"/>
      <c r="I182" s="227"/>
      <c r="J182" s="228" t="s">
        <v>317</v>
      </c>
      <c r="K182" s="229">
        <v>3.7000000000000002</v>
      </c>
      <c r="L182" s="230">
        <v>0</v>
      </c>
      <c r="M182" s="231"/>
      <c r="N182" s="221">
        <f>ROUND(L182*K182,2)</f>
        <v>0</v>
      </c>
      <c r="O182" s="221"/>
      <c r="P182" s="221"/>
      <c r="Q182" s="221"/>
      <c r="R182" s="48"/>
      <c r="T182" s="222" t="s">
        <v>22</v>
      </c>
      <c r="U182" s="56" t="s">
        <v>45</v>
      </c>
      <c r="V182" s="47"/>
      <c r="W182" s="223">
        <f>V182*K182</f>
        <v>0</v>
      </c>
      <c r="X182" s="223">
        <v>0.023</v>
      </c>
      <c r="Y182" s="223">
        <f>X182*K182</f>
        <v>0.085100000000000009</v>
      </c>
      <c r="Z182" s="223">
        <v>0</v>
      </c>
      <c r="AA182" s="224">
        <f>Z182*K182</f>
        <v>0</v>
      </c>
      <c r="AR182" s="22" t="s">
        <v>211</v>
      </c>
      <c r="AT182" s="22" t="s">
        <v>239</v>
      </c>
      <c r="AU182" s="22" t="s">
        <v>88</v>
      </c>
      <c r="AY182" s="22" t="s">
        <v>205</v>
      </c>
      <c r="BE182" s="142">
        <f>IF(U182="základní",N182,0)</f>
        <v>0</v>
      </c>
      <c r="BF182" s="142">
        <f>IF(U182="snížená",N182,0)</f>
        <v>0</v>
      </c>
      <c r="BG182" s="142">
        <f>IF(U182="zákl. přenesená",N182,0)</f>
        <v>0</v>
      </c>
      <c r="BH182" s="142">
        <f>IF(U182="sníž. přenesená",N182,0)</f>
        <v>0</v>
      </c>
      <c r="BI182" s="142">
        <f>IF(U182="nulová",N182,0)</f>
        <v>0</v>
      </c>
      <c r="BJ182" s="22" t="s">
        <v>88</v>
      </c>
      <c r="BK182" s="142">
        <f>ROUND(L182*K182,2)</f>
        <v>0</v>
      </c>
      <c r="BL182" s="22" t="s">
        <v>211</v>
      </c>
      <c r="BM182" s="22" t="s">
        <v>318</v>
      </c>
    </row>
    <row r="183" s="1" customFormat="1" ht="25.5" customHeight="1">
      <c r="B183" s="46"/>
      <c r="C183" s="213" t="s">
        <v>264</v>
      </c>
      <c r="D183" s="213" t="s">
        <v>206</v>
      </c>
      <c r="E183" s="214" t="s">
        <v>319</v>
      </c>
      <c r="F183" s="215" t="s">
        <v>320</v>
      </c>
      <c r="G183" s="215"/>
      <c r="H183" s="215"/>
      <c r="I183" s="215"/>
      <c r="J183" s="216" t="s">
        <v>209</v>
      </c>
      <c r="K183" s="217">
        <v>0.40000000000000002</v>
      </c>
      <c r="L183" s="218">
        <v>0</v>
      </c>
      <c r="M183" s="219"/>
      <c r="N183" s="220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0.0045900000000000003</v>
      </c>
      <c r="Y183" s="223">
        <f>X183*K183</f>
        <v>0.0018360000000000002</v>
      </c>
      <c r="Z183" s="223">
        <v>0</v>
      </c>
      <c r="AA183" s="224">
        <f>Z183*K183</f>
        <v>0</v>
      </c>
      <c r="AR183" s="22" t="s">
        <v>210</v>
      </c>
      <c r="AT183" s="22" t="s">
        <v>206</v>
      </c>
      <c r="AU183" s="22" t="s">
        <v>88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211</v>
      </c>
      <c r="BM183" s="22" t="s">
        <v>321</v>
      </c>
    </row>
    <row r="184" s="1" customFormat="1" ht="25.5" customHeight="1">
      <c r="B184" s="46"/>
      <c r="C184" s="213" t="s">
        <v>322</v>
      </c>
      <c r="D184" s="213" t="s">
        <v>206</v>
      </c>
      <c r="E184" s="214" t="s">
        <v>323</v>
      </c>
      <c r="F184" s="215" t="s">
        <v>324</v>
      </c>
      <c r="G184" s="215"/>
      <c r="H184" s="215"/>
      <c r="I184" s="215"/>
      <c r="J184" s="216" t="s">
        <v>209</v>
      </c>
      <c r="K184" s="217">
        <v>4.04</v>
      </c>
      <c r="L184" s="218">
        <v>0</v>
      </c>
      <c r="M184" s="219"/>
      <c r="N184" s="220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0.074999999999999997</v>
      </c>
      <c r="Y184" s="223">
        <f>X184*K184</f>
        <v>0.30299999999999999</v>
      </c>
      <c r="Z184" s="223">
        <v>0</v>
      </c>
      <c r="AA184" s="224">
        <f>Z184*K184</f>
        <v>0</v>
      </c>
      <c r="AR184" s="22" t="s">
        <v>210</v>
      </c>
      <c r="AT184" s="22" t="s">
        <v>206</v>
      </c>
      <c r="AU184" s="22" t="s">
        <v>88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325</v>
      </c>
    </row>
    <row r="185" s="8" customFormat="1" ht="37.44" customHeight="1">
      <c r="B185" s="201"/>
      <c r="C185" s="202"/>
      <c r="D185" s="203" t="s">
        <v>154</v>
      </c>
      <c r="E185" s="203"/>
      <c r="F185" s="203"/>
      <c r="G185" s="203"/>
      <c r="H185" s="203"/>
      <c r="I185" s="203"/>
      <c r="J185" s="203"/>
      <c r="K185" s="203"/>
      <c r="L185" s="203"/>
      <c r="M185" s="203"/>
      <c r="N185" s="232">
        <f>BK185</f>
        <v>0</v>
      </c>
      <c r="O185" s="233"/>
      <c r="P185" s="233"/>
      <c r="Q185" s="233"/>
      <c r="R185" s="206"/>
      <c r="T185" s="207"/>
      <c r="U185" s="202"/>
      <c r="V185" s="202"/>
      <c r="W185" s="208">
        <f>SUM(W186:W194)</f>
        <v>0</v>
      </c>
      <c r="X185" s="202"/>
      <c r="Y185" s="208">
        <f>SUM(Y186:Y194)</f>
        <v>47.390108380000008</v>
      </c>
      <c r="Z185" s="202"/>
      <c r="AA185" s="209">
        <f>SUM(AA186:AA194)</f>
        <v>0</v>
      </c>
      <c r="AR185" s="210" t="s">
        <v>88</v>
      </c>
      <c r="AT185" s="211" t="s">
        <v>79</v>
      </c>
      <c r="AU185" s="211" t="s">
        <v>80</v>
      </c>
      <c r="AY185" s="210" t="s">
        <v>205</v>
      </c>
      <c r="BK185" s="212">
        <f>SUM(BK186:BK194)</f>
        <v>0</v>
      </c>
    </row>
    <row r="186" s="1" customFormat="1" ht="38.25" customHeight="1">
      <c r="B186" s="46"/>
      <c r="C186" s="213" t="s">
        <v>268</v>
      </c>
      <c r="D186" s="213" t="s">
        <v>206</v>
      </c>
      <c r="E186" s="214" t="s">
        <v>326</v>
      </c>
      <c r="F186" s="215" t="s">
        <v>327</v>
      </c>
      <c r="G186" s="215"/>
      <c r="H186" s="215"/>
      <c r="I186" s="215"/>
      <c r="J186" s="216" t="s">
        <v>237</v>
      </c>
      <c r="K186" s="217">
        <v>171.393</v>
      </c>
      <c r="L186" s="218">
        <v>0</v>
      </c>
      <c r="M186" s="219"/>
      <c r="N186" s="220">
        <f>ROUND(L186*K186,2)</f>
        <v>0</v>
      </c>
      <c r="O186" s="221"/>
      <c r="P186" s="221"/>
      <c r="Q186" s="221"/>
      <c r="R186" s="48"/>
      <c r="T186" s="222" t="s">
        <v>22</v>
      </c>
      <c r="U186" s="56" t="s">
        <v>45</v>
      </c>
      <c r="V186" s="47"/>
      <c r="W186" s="223">
        <f>V186*K186</f>
        <v>0</v>
      </c>
      <c r="X186" s="223">
        <v>0.018380000000000001</v>
      </c>
      <c r="Y186" s="223">
        <f>X186*K186</f>
        <v>3.15020334</v>
      </c>
      <c r="Z186" s="223">
        <v>0</v>
      </c>
      <c r="AA186" s="224">
        <f>Z186*K186</f>
        <v>0</v>
      </c>
      <c r="AR186" s="22" t="s">
        <v>210</v>
      </c>
      <c r="AT186" s="22" t="s">
        <v>206</v>
      </c>
      <c r="AU186" s="22" t="s">
        <v>88</v>
      </c>
      <c r="AY186" s="22" t="s">
        <v>205</v>
      </c>
      <c r="BE186" s="142">
        <f>IF(U186="základní",N186,0)</f>
        <v>0</v>
      </c>
      <c r="BF186" s="142">
        <f>IF(U186="snížená",N186,0)</f>
        <v>0</v>
      </c>
      <c r="BG186" s="142">
        <f>IF(U186="zákl. přenesená",N186,0)</f>
        <v>0</v>
      </c>
      <c r="BH186" s="142">
        <f>IF(U186="sníž. přenesená",N186,0)</f>
        <v>0</v>
      </c>
      <c r="BI186" s="142">
        <f>IF(U186="nulová",N186,0)</f>
        <v>0</v>
      </c>
      <c r="BJ186" s="22" t="s">
        <v>88</v>
      </c>
      <c r="BK186" s="142">
        <f>ROUND(L186*K186,2)</f>
        <v>0</v>
      </c>
      <c r="BL186" s="22" t="s">
        <v>211</v>
      </c>
      <c r="BM186" s="22" t="s">
        <v>328</v>
      </c>
    </row>
    <row r="187" s="1" customFormat="1" ht="38.25" customHeight="1">
      <c r="B187" s="46"/>
      <c r="C187" s="213" t="s">
        <v>329</v>
      </c>
      <c r="D187" s="213" t="s">
        <v>206</v>
      </c>
      <c r="E187" s="214" t="s">
        <v>330</v>
      </c>
      <c r="F187" s="215" t="s">
        <v>331</v>
      </c>
      <c r="G187" s="215"/>
      <c r="H187" s="215"/>
      <c r="I187" s="215"/>
      <c r="J187" s="216" t="s">
        <v>237</v>
      </c>
      <c r="K187" s="217">
        <v>12.539999999999999</v>
      </c>
      <c r="L187" s="218">
        <v>0</v>
      </c>
      <c r="M187" s="219"/>
      <c r="N187" s="220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0.018380000000000001</v>
      </c>
      <c r="Y187" s="223">
        <f>X187*K187</f>
        <v>0.2304852</v>
      </c>
      <c r="Z187" s="223">
        <v>0</v>
      </c>
      <c r="AA187" s="224">
        <f>Z187*K187</f>
        <v>0</v>
      </c>
      <c r="AR187" s="22" t="s">
        <v>210</v>
      </c>
      <c r="AT187" s="22" t="s">
        <v>206</v>
      </c>
      <c r="AU187" s="22" t="s">
        <v>88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211</v>
      </c>
      <c r="BM187" s="22" t="s">
        <v>332</v>
      </c>
    </row>
    <row r="188" s="1" customFormat="1" ht="25.5" customHeight="1">
      <c r="B188" s="46"/>
      <c r="C188" s="213" t="s">
        <v>271</v>
      </c>
      <c r="D188" s="213" t="s">
        <v>206</v>
      </c>
      <c r="E188" s="214" t="s">
        <v>333</v>
      </c>
      <c r="F188" s="215" t="s">
        <v>334</v>
      </c>
      <c r="G188" s="215"/>
      <c r="H188" s="215"/>
      <c r="I188" s="215"/>
      <c r="J188" s="216" t="s">
        <v>237</v>
      </c>
      <c r="K188" s="217">
        <v>183.93299999999999</v>
      </c>
      <c r="L188" s="218">
        <v>0</v>
      </c>
      <c r="M188" s="219"/>
      <c r="N188" s="220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0.00109</v>
      </c>
      <c r="Y188" s="223">
        <f>X188*K188</f>
        <v>0.20048696999999999</v>
      </c>
      <c r="Z188" s="223">
        <v>0</v>
      </c>
      <c r="AA188" s="224">
        <f>Z188*K188</f>
        <v>0</v>
      </c>
      <c r="AR188" s="22" t="s">
        <v>210</v>
      </c>
      <c r="AT188" s="22" t="s">
        <v>206</v>
      </c>
      <c r="AU188" s="22" t="s">
        <v>88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335</v>
      </c>
    </row>
    <row r="189" s="1" customFormat="1" ht="25.5" customHeight="1">
      <c r="B189" s="46"/>
      <c r="C189" s="213" t="s">
        <v>336</v>
      </c>
      <c r="D189" s="213" t="s">
        <v>206</v>
      </c>
      <c r="E189" s="214" t="s">
        <v>337</v>
      </c>
      <c r="F189" s="215" t="s">
        <v>338</v>
      </c>
      <c r="G189" s="215"/>
      <c r="H189" s="215"/>
      <c r="I189" s="215"/>
      <c r="J189" s="216" t="s">
        <v>237</v>
      </c>
      <c r="K189" s="217">
        <v>1983.6110000000001</v>
      </c>
      <c r="L189" s="218">
        <v>0</v>
      </c>
      <c r="M189" s="219"/>
      <c r="N189" s="220">
        <f>ROUND(L189*K189,2)</f>
        <v>0</v>
      </c>
      <c r="O189" s="221"/>
      <c r="P189" s="221"/>
      <c r="Q189" s="221"/>
      <c r="R189" s="48"/>
      <c r="T189" s="222" t="s">
        <v>22</v>
      </c>
      <c r="U189" s="56" t="s">
        <v>45</v>
      </c>
      <c r="V189" s="47"/>
      <c r="W189" s="223">
        <f>V189*K189</f>
        <v>0</v>
      </c>
      <c r="X189" s="223">
        <v>0.018380000000000001</v>
      </c>
      <c r="Y189" s="223">
        <f>X189*K189</f>
        <v>36.458770180000002</v>
      </c>
      <c r="Z189" s="223">
        <v>0</v>
      </c>
      <c r="AA189" s="224">
        <f>Z189*K189</f>
        <v>0</v>
      </c>
      <c r="AR189" s="22" t="s">
        <v>210</v>
      </c>
      <c r="AT189" s="22" t="s">
        <v>206</v>
      </c>
      <c r="AU189" s="22" t="s">
        <v>88</v>
      </c>
      <c r="AY189" s="22" t="s">
        <v>205</v>
      </c>
      <c r="BE189" s="142">
        <f>IF(U189="základní",N189,0)</f>
        <v>0</v>
      </c>
      <c r="BF189" s="142">
        <f>IF(U189="snížená",N189,0)</f>
        <v>0</v>
      </c>
      <c r="BG189" s="142">
        <f>IF(U189="zákl. přenesená",N189,0)</f>
        <v>0</v>
      </c>
      <c r="BH189" s="142">
        <f>IF(U189="sníž. přenesená",N189,0)</f>
        <v>0</v>
      </c>
      <c r="BI189" s="142">
        <f>IF(U189="nulová",N189,0)</f>
        <v>0</v>
      </c>
      <c r="BJ189" s="22" t="s">
        <v>88</v>
      </c>
      <c r="BK189" s="142">
        <f>ROUND(L189*K189,2)</f>
        <v>0</v>
      </c>
      <c r="BL189" s="22" t="s">
        <v>211</v>
      </c>
      <c r="BM189" s="22" t="s">
        <v>339</v>
      </c>
    </row>
    <row r="190" s="1" customFormat="1" ht="25.5" customHeight="1">
      <c r="B190" s="46"/>
      <c r="C190" s="213" t="s">
        <v>276</v>
      </c>
      <c r="D190" s="213" t="s">
        <v>206</v>
      </c>
      <c r="E190" s="214" t="s">
        <v>340</v>
      </c>
      <c r="F190" s="215" t="s">
        <v>341</v>
      </c>
      <c r="G190" s="215"/>
      <c r="H190" s="215"/>
      <c r="I190" s="215"/>
      <c r="J190" s="216" t="s">
        <v>237</v>
      </c>
      <c r="K190" s="217">
        <v>349.39999999999998</v>
      </c>
      <c r="L190" s="218">
        <v>0</v>
      </c>
      <c r="M190" s="219"/>
      <c r="N190" s="220">
        <f>ROUND(L190*K190,2)</f>
        <v>0</v>
      </c>
      <c r="O190" s="221"/>
      <c r="P190" s="221"/>
      <c r="Q190" s="221"/>
      <c r="R190" s="48"/>
      <c r="T190" s="222" t="s">
        <v>22</v>
      </c>
      <c r="U190" s="56" t="s">
        <v>45</v>
      </c>
      <c r="V190" s="47"/>
      <c r="W190" s="223">
        <f>V190*K190</f>
        <v>0</v>
      </c>
      <c r="X190" s="223">
        <v>0.015400000000000001</v>
      </c>
      <c r="Y190" s="223">
        <f>X190*K190</f>
        <v>5.3807599999999995</v>
      </c>
      <c r="Z190" s="223">
        <v>0</v>
      </c>
      <c r="AA190" s="224">
        <f>Z190*K190</f>
        <v>0</v>
      </c>
      <c r="AR190" s="22" t="s">
        <v>210</v>
      </c>
      <c r="AT190" s="22" t="s">
        <v>206</v>
      </c>
      <c r="AU190" s="22" t="s">
        <v>88</v>
      </c>
      <c r="AY190" s="22" t="s">
        <v>205</v>
      </c>
      <c r="BE190" s="142">
        <f>IF(U190="základní",N190,0)</f>
        <v>0</v>
      </c>
      <c r="BF190" s="142">
        <f>IF(U190="snížená",N190,0)</f>
        <v>0</v>
      </c>
      <c r="BG190" s="142">
        <f>IF(U190="zákl. přenesená",N190,0)</f>
        <v>0</v>
      </c>
      <c r="BH190" s="142">
        <f>IF(U190="sníž. přenesená",N190,0)</f>
        <v>0</v>
      </c>
      <c r="BI190" s="142">
        <f>IF(U190="nulová",N190,0)</f>
        <v>0</v>
      </c>
      <c r="BJ190" s="22" t="s">
        <v>88</v>
      </c>
      <c r="BK190" s="142">
        <f>ROUND(L190*K190,2)</f>
        <v>0</v>
      </c>
      <c r="BL190" s="22" t="s">
        <v>211</v>
      </c>
      <c r="BM190" s="22" t="s">
        <v>342</v>
      </c>
    </row>
    <row r="191" s="1" customFormat="1" ht="25.5" customHeight="1">
      <c r="B191" s="46"/>
      <c r="C191" s="213" t="s">
        <v>343</v>
      </c>
      <c r="D191" s="213" t="s">
        <v>206</v>
      </c>
      <c r="E191" s="214" t="s">
        <v>344</v>
      </c>
      <c r="F191" s="215" t="s">
        <v>345</v>
      </c>
      <c r="G191" s="215"/>
      <c r="H191" s="215"/>
      <c r="I191" s="215"/>
      <c r="J191" s="216" t="s">
        <v>237</v>
      </c>
      <c r="K191" s="217">
        <v>2333.011</v>
      </c>
      <c r="L191" s="218">
        <v>0</v>
      </c>
      <c r="M191" s="219"/>
      <c r="N191" s="220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0.00079000000000000001</v>
      </c>
      <c r="Y191" s="223">
        <f>X191*K191</f>
        <v>1.84307869</v>
      </c>
      <c r="Z191" s="223">
        <v>0</v>
      </c>
      <c r="AA191" s="224">
        <f>Z191*K191</f>
        <v>0</v>
      </c>
      <c r="AR191" s="22" t="s">
        <v>210</v>
      </c>
      <c r="AT191" s="22" t="s">
        <v>206</v>
      </c>
      <c r="AU191" s="22" t="s">
        <v>88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211</v>
      </c>
      <c r="BM191" s="22" t="s">
        <v>346</v>
      </c>
    </row>
    <row r="192" s="1" customFormat="1" ht="38.25" customHeight="1">
      <c r="B192" s="46"/>
      <c r="C192" s="213" t="s">
        <v>279</v>
      </c>
      <c r="D192" s="213" t="s">
        <v>206</v>
      </c>
      <c r="E192" s="214" t="s">
        <v>347</v>
      </c>
      <c r="F192" s="215" t="s">
        <v>348</v>
      </c>
      <c r="G192" s="215"/>
      <c r="H192" s="215"/>
      <c r="I192" s="215"/>
      <c r="J192" s="216" t="s">
        <v>237</v>
      </c>
      <c r="K192" s="217">
        <v>4.4000000000000004</v>
      </c>
      <c r="L192" s="218">
        <v>0</v>
      </c>
      <c r="M192" s="219"/>
      <c r="N192" s="220">
        <f>ROUND(L192*K192,2)</f>
        <v>0</v>
      </c>
      <c r="O192" s="221"/>
      <c r="P192" s="221"/>
      <c r="Q192" s="221"/>
      <c r="R192" s="48"/>
      <c r="T192" s="222" t="s">
        <v>22</v>
      </c>
      <c r="U192" s="56" t="s">
        <v>45</v>
      </c>
      <c r="V192" s="47"/>
      <c r="W192" s="223">
        <f>V192*K192</f>
        <v>0</v>
      </c>
      <c r="X192" s="223">
        <v>0.018380000000000001</v>
      </c>
      <c r="Y192" s="223">
        <f>X192*K192</f>
        <v>0.080872000000000013</v>
      </c>
      <c r="Z192" s="223">
        <v>0</v>
      </c>
      <c r="AA192" s="224">
        <f>Z192*K192</f>
        <v>0</v>
      </c>
      <c r="AR192" s="22" t="s">
        <v>210</v>
      </c>
      <c r="AT192" s="22" t="s">
        <v>206</v>
      </c>
      <c r="AU192" s="22" t="s">
        <v>88</v>
      </c>
      <c r="AY192" s="22" t="s">
        <v>205</v>
      </c>
      <c r="BE192" s="142">
        <f>IF(U192="základní",N192,0)</f>
        <v>0</v>
      </c>
      <c r="BF192" s="142">
        <f>IF(U192="snížená",N192,0)</f>
        <v>0</v>
      </c>
      <c r="BG192" s="142">
        <f>IF(U192="zákl. přenesená",N192,0)</f>
        <v>0</v>
      </c>
      <c r="BH192" s="142">
        <f>IF(U192="sníž. přenesená",N192,0)</f>
        <v>0</v>
      </c>
      <c r="BI192" s="142">
        <f>IF(U192="nulová",N192,0)</f>
        <v>0</v>
      </c>
      <c r="BJ192" s="22" t="s">
        <v>88</v>
      </c>
      <c r="BK192" s="142">
        <f>ROUND(L192*K192,2)</f>
        <v>0</v>
      </c>
      <c r="BL192" s="22" t="s">
        <v>211</v>
      </c>
      <c r="BM192" s="22" t="s">
        <v>349</v>
      </c>
    </row>
    <row r="193" s="1" customFormat="1" ht="25.5" customHeight="1">
      <c r="B193" s="46"/>
      <c r="C193" s="213" t="s">
        <v>350</v>
      </c>
      <c r="D193" s="213" t="s">
        <v>206</v>
      </c>
      <c r="E193" s="214" t="s">
        <v>351</v>
      </c>
      <c r="F193" s="215" t="s">
        <v>352</v>
      </c>
      <c r="G193" s="215"/>
      <c r="H193" s="215"/>
      <c r="I193" s="215"/>
      <c r="J193" s="216" t="s">
        <v>237</v>
      </c>
      <c r="K193" s="217">
        <v>4.4000000000000004</v>
      </c>
      <c r="L193" s="218">
        <v>0</v>
      </c>
      <c r="M193" s="219"/>
      <c r="N193" s="220">
        <f>ROUND(L193*K193,2)</f>
        <v>0</v>
      </c>
      <c r="O193" s="221"/>
      <c r="P193" s="221"/>
      <c r="Q193" s="221"/>
      <c r="R193" s="48"/>
      <c r="T193" s="222" t="s">
        <v>22</v>
      </c>
      <c r="U193" s="56" t="s">
        <v>45</v>
      </c>
      <c r="V193" s="47"/>
      <c r="W193" s="223">
        <f>V193*K193</f>
        <v>0</v>
      </c>
      <c r="X193" s="223">
        <v>0.00088000000000000003</v>
      </c>
      <c r="Y193" s="223">
        <f>X193*K193</f>
        <v>0.0038720000000000004</v>
      </c>
      <c r="Z193" s="223">
        <v>0</v>
      </c>
      <c r="AA193" s="224">
        <f>Z193*K193</f>
        <v>0</v>
      </c>
      <c r="AR193" s="22" t="s">
        <v>210</v>
      </c>
      <c r="AT193" s="22" t="s">
        <v>206</v>
      </c>
      <c r="AU193" s="22" t="s">
        <v>88</v>
      </c>
      <c r="AY193" s="22" t="s">
        <v>205</v>
      </c>
      <c r="BE193" s="142">
        <f>IF(U193="základní",N193,0)</f>
        <v>0</v>
      </c>
      <c r="BF193" s="142">
        <f>IF(U193="snížená",N193,0)</f>
        <v>0</v>
      </c>
      <c r="BG193" s="142">
        <f>IF(U193="zákl. přenesená",N193,0)</f>
        <v>0</v>
      </c>
      <c r="BH193" s="142">
        <f>IF(U193="sníž. přenesená",N193,0)</f>
        <v>0</v>
      </c>
      <c r="BI193" s="142">
        <f>IF(U193="nulová",N193,0)</f>
        <v>0</v>
      </c>
      <c r="BJ193" s="22" t="s">
        <v>88</v>
      </c>
      <c r="BK193" s="142">
        <f>ROUND(L193*K193,2)</f>
        <v>0</v>
      </c>
      <c r="BL193" s="22" t="s">
        <v>211</v>
      </c>
      <c r="BM193" s="22" t="s">
        <v>353</v>
      </c>
    </row>
    <row r="194" s="1" customFormat="1" ht="25.5" customHeight="1">
      <c r="B194" s="46"/>
      <c r="C194" s="213" t="s">
        <v>282</v>
      </c>
      <c r="D194" s="213" t="s">
        <v>206</v>
      </c>
      <c r="E194" s="214" t="s">
        <v>354</v>
      </c>
      <c r="F194" s="215" t="s">
        <v>355</v>
      </c>
      <c r="G194" s="215"/>
      <c r="H194" s="215"/>
      <c r="I194" s="215"/>
      <c r="J194" s="216" t="s">
        <v>237</v>
      </c>
      <c r="K194" s="217">
        <v>2.6400000000000001</v>
      </c>
      <c r="L194" s="218">
        <v>0</v>
      </c>
      <c r="M194" s="219"/>
      <c r="N194" s="220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0.01575</v>
      </c>
      <c r="Y194" s="223">
        <f>X194*K194</f>
        <v>0.041579999999999999</v>
      </c>
      <c r="Z194" s="223">
        <v>0</v>
      </c>
      <c r="AA194" s="224">
        <f>Z194*K194</f>
        <v>0</v>
      </c>
      <c r="AR194" s="22" t="s">
        <v>210</v>
      </c>
      <c r="AT194" s="22" t="s">
        <v>206</v>
      </c>
      <c r="AU194" s="22" t="s">
        <v>88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356</v>
      </c>
    </row>
    <row r="195" s="8" customFormat="1" ht="37.44" customHeight="1">
      <c r="B195" s="201"/>
      <c r="C195" s="202"/>
      <c r="D195" s="203" t="s">
        <v>155</v>
      </c>
      <c r="E195" s="203"/>
      <c r="F195" s="203"/>
      <c r="G195" s="203"/>
      <c r="H195" s="203"/>
      <c r="I195" s="203"/>
      <c r="J195" s="203"/>
      <c r="K195" s="203"/>
      <c r="L195" s="203"/>
      <c r="M195" s="203"/>
      <c r="N195" s="232">
        <f>BK195</f>
        <v>0</v>
      </c>
      <c r="O195" s="233"/>
      <c r="P195" s="233"/>
      <c r="Q195" s="233"/>
      <c r="R195" s="206"/>
      <c r="T195" s="207"/>
      <c r="U195" s="202"/>
      <c r="V195" s="202"/>
      <c r="W195" s="208">
        <f>SUM(W196:W209)</f>
        <v>0</v>
      </c>
      <c r="X195" s="202"/>
      <c r="Y195" s="208">
        <f>SUM(Y196:Y209)</f>
        <v>85.432478739999993</v>
      </c>
      <c r="Z195" s="202"/>
      <c r="AA195" s="209">
        <f>SUM(AA196:AA209)</f>
        <v>0</v>
      </c>
      <c r="AR195" s="210" t="s">
        <v>88</v>
      </c>
      <c r="AT195" s="211" t="s">
        <v>79</v>
      </c>
      <c r="AU195" s="211" t="s">
        <v>80</v>
      </c>
      <c r="AY195" s="210" t="s">
        <v>205</v>
      </c>
      <c r="BK195" s="212">
        <f>SUM(BK196:BK209)</f>
        <v>0</v>
      </c>
    </row>
    <row r="196" s="1" customFormat="1" ht="25.5" customHeight="1">
      <c r="B196" s="46"/>
      <c r="C196" s="213" t="s">
        <v>357</v>
      </c>
      <c r="D196" s="213" t="s">
        <v>206</v>
      </c>
      <c r="E196" s="214" t="s">
        <v>358</v>
      </c>
      <c r="F196" s="215" t="s">
        <v>359</v>
      </c>
      <c r="G196" s="215"/>
      <c r="H196" s="215"/>
      <c r="I196" s="215"/>
      <c r="J196" s="216" t="s">
        <v>237</v>
      </c>
      <c r="K196" s="217">
        <v>90.400000000000006</v>
      </c>
      <c r="L196" s="218">
        <v>0</v>
      </c>
      <c r="M196" s="219"/>
      <c r="N196" s="220">
        <f>ROUND(L196*K196,2)</f>
        <v>0</v>
      </c>
      <c r="O196" s="221"/>
      <c r="P196" s="221"/>
      <c r="Q196" s="221"/>
      <c r="R196" s="48"/>
      <c r="T196" s="222" t="s">
        <v>22</v>
      </c>
      <c r="U196" s="56" t="s">
        <v>45</v>
      </c>
      <c r="V196" s="47"/>
      <c r="W196" s="223">
        <f>V196*K196</f>
        <v>0</v>
      </c>
      <c r="X196" s="223">
        <v>0.0082500000000000004</v>
      </c>
      <c r="Y196" s="223">
        <f>X196*K196</f>
        <v>0.74580000000000013</v>
      </c>
      <c r="Z196" s="223">
        <v>0</v>
      </c>
      <c r="AA196" s="224">
        <f>Z196*K196</f>
        <v>0</v>
      </c>
      <c r="AR196" s="22" t="s">
        <v>210</v>
      </c>
      <c r="AT196" s="22" t="s">
        <v>206</v>
      </c>
      <c r="AU196" s="22" t="s">
        <v>88</v>
      </c>
      <c r="AY196" s="22" t="s">
        <v>205</v>
      </c>
      <c r="BE196" s="142">
        <f>IF(U196="základní",N196,0)</f>
        <v>0</v>
      </c>
      <c r="BF196" s="142">
        <f>IF(U196="snížená",N196,0)</f>
        <v>0</v>
      </c>
      <c r="BG196" s="142">
        <f>IF(U196="zákl. přenesená",N196,0)</f>
        <v>0</v>
      </c>
      <c r="BH196" s="142">
        <f>IF(U196="sníž. přenesená",N196,0)</f>
        <v>0</v>
      </c>
      <c r="BI196" s="142">
        <f>IF(U196="nulová",N196,0)</f>
        <v>0</v>
      </c>
      <c r="BJ196" s="22" t="s">
        <v>88</v>
      </c>
      <c r="BK196" s="142">
        <f>ROUND(L196*K196,2)</f>
        <v>0</v>
      </c>
      <c r="BL196" s="22" t="s">
        <v>211</v>
      </c>
      <c r="BM196" s="22" t="s">
        <v>360</v>
      </c>
    </row>
    <row r="197" s="1" customFormat="1" ht="25.5" customHeight="1">
      <c r="B197" s="46"/>
      <c r="C197" s="213" t="s">
        <v>285</v>
      </c>
      <c r="D197" s="213" t="s">
        <v>206</v>
      </c>
      <c r="E197" s="214" t="s">
        <v>315</v>
      </c>
      <c r="F197" s="215" t="s">
        <v>361</v>
      </c>
      <c r="G197" s="215"/>
      <c r="H197" s="215"/>
      <c r="I197" s="215"/>
      <c r="J197" s="216" t="s">
        <v>242</v>
      </c>
      <c r="K197" s="217">
        <v>94.920000000000002</v>
      </c>
      <c r="L197" s="218">
        <v>0</v>
      </c>
      <c r="M197" s="219"/>
      <c r="N197" s="220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0.0015</v>
      </c>
      <c r="Y197" s="223">
        <f>X197*K197</f>
        <v>0.14238000000000001</v>
      </c>
      <c r="Z197" s="223">
        <v>0</v>
      </c>
      <c r="AA197" s="224">
        <f>Z197*K197</f>
        <v>0</v>
      </c>
      <c r="AR197" s="22" t="s">
        <v>210</v>
      </c>
      <c r="AT197" s="22" t="s">
        <v>206</v>
      </c>
      <c r="AU197" s="22" t="s">
        <v>88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362</v>
      </c>
    </row>
    <row r="198" s="1" customFormat="1" ht="25.5" customHeight="1">
      <c r="B198" s="46"/>
      <c r="C198" s="213" t="s">
        <v>363</v>
      </c>
      <c r="D198" s="213" t="s">
        <v>206</v>
      </c>
      <c r="E198" s="214" t="s">
        <v>364</v>
      </c>
      <c r="F198" s="215" t="s">
        <v>365</v>
      </c>
      <c r="G198" s="215"/>
      <c r="H198" s="215"/>
      <c r="I198" s="215"/>
      <c r="J198" s="216" t="s">
        <v>237</v>
      </c>
      <c r="K198" s="217">
        <v>106.34999999999999</v>
      </c>
      <c r="L198" s="218">
        <v>0</v>
      </c>
      <c r="M198" s="219"/>
      <c r="N198" s="220">
        <f>ROUND(L198*K198,2)</f>
        <v>0</v>
      </c>
      <c r="O198" s="221"/>
      <c r="P198" s="221"/>
      <c r="Q198" s="221"/>
      <c r="R198" s="48"/>
      <c r="T198" s="222" t="s">
        <v>22</v>
      </c>
      <c r="U198" s="56" t="s">
        <v>45</v>
      </c>
      <c r="V198" s="47"/>
      <c r="W198" s="223">
        <f>V198*K198</f>
        <v>0</v>
      </c>
      <c r="X198" s="223">
        <v>0.023099999999999999</v>
      </c>
      <c r="Y198" s="223">
        <f>X198*K198</f>
        <v>2.4566849999999998</v>
      </c>
      <c r="Z198" s="223">
        <v>0</v>
      </c>
      <c r="AA198" s="224">
        <f>Z198*K198</f>
        <v>0</v>
      </c>
      <c r="AR198" s="22" t="s">
        <v>210</v>
      </c>
      <c r="AT198" s="22" t="s">
        <v>206</v>
      </c>
      <c r="AU198" s="22" t="s">
        <v>88</v>
      </c>
      <c r="AY198" s="22" t="s">
        <v>205</v>
      </c>
      <c r="BE198" s="142">
        <f>IF(U198="základní",N198,0)</f>
        <v>0</v>
      </c>
      <c r="BF198" s="142">
        <f>IF(U198="snížená",N198,0)</f>
        <v>0</v>
      </c>
      <c r="BG198" s="142">
        <f>IF(U198="zákl. přenesená",N198,0)</f>
        <v>0</v>
      </c>
      <c r="BH198" s="142">
        <f>IF(U198="sníž. přenesená",N198,0)</f>
        <v>0</v>
      </c>
      <c r="BI198" s="142">
        <f>IF(U198="nulová",N198,0)</f>
        <v>0</v>
      </c>
      <c r="BJ198" s="22" t="s">
        <v>88</v>
      </c>
      <c r="BK198" s="142">
        <f>ROUND(L198*K198,2)</f>
        <v>0</v>
      </c>
      <c r="BL198" s="22" t="s">
        <v>211</v>
      </c>
      <c r="BM198" s="22" t="s">
        <v>366</v>
      </c>
    </row>
    <row r="199" s="1" customFormat="1" ht="25.5" customHeight="1">
      <c r="B199" s="46"/>
      <c r="C199" s="213" t="s">
        <v>289</v>
      </c>
      <c r="D199" s="213" t="s">
        <v>206</v>
      </c>
      <c r="E199" s="214" t="s">
        <v>367</v>
      </c>
      <c r="F199" s="215" t="s">
        <v>368</v>
      </c>
      <c r="G199" s="215"/>
      <c r="H199" s="215"/>
      <c r="I199" s="215"/>
      <c r="J199" s="216" t="s">
        <v>237</v>
      </c>
      <c r="K199" s="217">
        <v>531.15599999999995</v>
      </c>
      <c r="L199" s="218">
        <v>0</v>
      </c>
      <c r="M199" s="219"/>
      <c r="N199" s="220">
        <f>ROUND(L199*K199,2)</f>
        <v>0</v>
      </c>
      <c r="O199" s="221"/>
      <c r="P199" s="221"/>
      <c r="Q199" s="221"/>
      <c r="R199" s="48"/>
      <c r="T199" s="222" t="s">
        <v>22</v>
      </c>
      <c r="U199" s="56" t="s">
        <v>45</v>
      </c>
      <c r="V199" s="47"/>
      <c r="W199" s="223">
        <f>V199*K199</f>
        <v>0</v>
      </c>
      <c r="X199" s="223">
        <v>0.0026800000000000001</v>
      </c>
      <c r="Y199" s="223">
        <f>X199*K199</f>
        <v>1.4234980799999999</v>
      </c>
      <c r="Z199" s="223">
        <v>0</v>
      </c>
      <c r="AA199" s="224">
        <f>Z199*K199</f>
        <v>0</v>
      </c>
      <c r="AR199" s="22" t="s">
        <v>210</v>
      </c>
      <c r="AT199" s="22" t="s">
        <v>206</v>
      </c>
      <c r="AU199" s="22" t="s">
        <v>88</v>
      </c>
      <c r="AY199" s="22" t="s">
        <v>205</v>
      </c>
      <c r="BE199" s="142">
        <f>IF(U199="základní",N199,0)</f>
        <v>0</v>
      </c>
      <c r="BF199" s="142">
        <f>IF(U199="snížená",N199,0)</f>
        <v>0</v>
      </c>
      <c r="BG199" s="142">
        <f>IF(U199="zákl. přenesená",N199,0)</f>
        <v>0</v>
      </c>
      <c r="BH199" s="142">
        <f>IF(U199="sníž. přenesená",N199,0)</f>
        <v>0</v>
      </c>
      <c r="BI199" s="142">
        <f>IF(U199="nulová",N199,0)</f>
        <v>0</v>
      </c>
      <c r="BJ199" s="22" t="s">
        <v>88</v>
      </c>
      <c r="BK199" s="142">
        <f>ROUND(L199*K199,2)</f>
        <v>0</v>
      </c>
      <c r="BL199" s="22" t="s">
        <v>211</v>
      </c>
      <c r="BM199" s="22" t="s">
        <v>369</v>
      </c>
    </row>
    <row r="200" s="1" customFormat="1" ht="25.5" customHeight="1">
      <c r="B200" s="46"/>
      <c r="C200" s="213" t="s">
        <v>370</v>
      </c>
      <c r="D200" s="213" t="s">
        <v>206</v>
      </c>
      <c r="E200" s="214" t="s">
        <v>371</v>
      </c>
      <c r="F200" s="215" t="s">
        <v>372</v>
      </c>
      <c r="G200" s="215"/>
      <c r="H200" s="215"/>
      <c r="I200" s="215"/>
      <c r="J200" s="216" t="s">
        <v>237</v>
      </c>
      <c r="K200" s="217">
        <v>52.109999999999999</v>
      </c>
      <c r="L200" s="218">
        <v>0</v>
      </c>
      <c r="M200" s="219"/>
      <c r="N200" s="220">
        <f>ROUND(L200*K200,2)</f>
        <v>0</v>
      </c>
      <c r="O200" s="221"/>
      <c r="P200" s="221"/>
      <c r="Q200" s="221"/>
      <c r="R200" s="48"/>
      <c r="T200" s="222" t="s">
        <v>22</v>
      </c>
      <c r="U200" s="56" t="s">
        <v>45</v>
      </c>
      <c r="V200" s="47"/>
      <c r="W200" s="223">
        <f>V200*K200</f>
        <v>0</v>
      </c>
      <c r="X200" s="223">
        <v>0.00348</v>
      </c>
      <c r="Y200" s="223">
        <f>X200*K200</f>
        <v>0.1813428</v>
      </c>
      <c r="Z200" s="223">
        <v>0</v>
      </c>
      <c r="AA200" s="224">
        <f>Z200*K200</f>
        <v>0</v>
      </c>
      <c r="AR200" s="22" t="s">
        <v>210</v>
      </c>
      <c r="AT200" s="22" t="s">
        <v>206</v>
      </c>
      <c r="AU200" s="22" t="s">
        <v>88</v>
      </c>
      <c r="AY200" s="22" t="s">
        <v>205</v>
      </c>
      <c r="BE200" s="142">
        <f>IF(U200="základní",N200,0)</f>
        <v>0</v>
      </c>
      <c r="BF200" s="142">
        <f>IF(U200="snížená",N200,0)</f>
        <v>0</v>
      </c>
      <c r="BG200" s="142">
        <f>IF(U200="zákl. přenesená",N200,0)</f>
        <v>0</v>
      </c>
      <c r="BH200" s="142">
        <f>IF(U200="sníž. přenesená",N200,0)</f>
        <v>0</v>
      </c>
      <c r="BI200" s="142">
        <f>IF(U200="nulová",N200,0)</f>
        <v>0</v>
      </c>
      <c r="BJ200" s="22" t="s">
        <v>88</v>
      </c>
      <c r="BK200" s="142">
        <f>ROUND(L200*K200,2)</f>
        <v>0</v>
      </c>
      <c r="BL200" s="22" t="s">
        <v>211</v>
      </c>
      <c r="BM200" s="22" t="s">
        <v>373</v>
      </c>
    </row>
    <row r="201" s="1" customFormat="1" ht="25.5" customHeight="1">
      <c r="B201" s="46"/>
      <c r="C201" s="213" t="s">
        <v>292</v>
      </c>
      <c r="D201" s="213" t="s">
        <v>206</v>
      </c>
      <c r="E201" s="214" t="s">
        <v>374</v>
      </c>
      <c r="F201" s="215" t="s">
        <v>375</v>
      </c>
      <c r="G201" s="215"/>
      <c r="H201" s="215"/>
      <c r="I201" s="215"/>
      <c r="J201" s="216" t="s">
        <v>237</v>
      </c>
      <c r="K201" s="217">
        <v>74.519999999999996</v>
      </c>
      <c r="L201" s="218">
        <v>0</v>
      </c>
      <c r="M201" s="219"/>
      <c r="N201" s="220">
        <f>ROUND(L201*K201,2)</f>
        <v>0</v>
      </c>
      <c r="O201" s="221"/>
      <c r="P201" s="221"/>
      <c r="Q201" s="221"/>
      <c r="R201" s="48"/>
      <c r="T201" s="222" t="s">
        <v>22</v>
      </c>
      <c r="U201" s="56" t="s">
        <v>45</v>
      </c>
      <c r="V201" s="47"/>
      <c r="W201" s="223">
        <f>V201*K201</f>
        <v>0</v>
      </c>
      <c r="X201" s="223">
        <v>0.0082799999999999992</v>
      </c>
      <c r="Y201" s="223">
        <f>X201*K201</f>
        <v>0.61702559999999995</v>
      </c>
      <c r="Z201" s="223">
        <v>0</v>
      </c>
      <c r="AA201" s="224">
        <f>Z201*K201</f>
        <v>0</v>
      </c>
      <c r="AR201" s="22" t="s">
        <v>210</v>
      </c>
      <c r="AT201" s="22" t="s">
        <v>206</v>
      </c>
      <c r="AU201" s="22" t="s">
        <v>88</v>
      </c>
      <c r="AY201" s="22" t="s">
        <v>205</v>
      </c>
      <c r="BE201" s="142">
        <f>IF(U201="základní",N201,0)</f>
        <v>0</v>
      </c>
      <c r="BF201" s="142">
        <f>IF(U201="snížená",N201,0)</f>
        <v>0</v>
      </c>
      <c r="BG201" s="142">
        <f>IF(U201="zákl. přenesená",N201,0)</f>
        <v>0</v>
      </c>
      <c r="BH201" s="142">
        <f>IF(U201="sníž. přenesená",N201,0)</f>
        <v>0</v>
      </c>
      <c r="BI201" s="142">
        <f>IF(U201="nulová",N201,0)</f>
        <v>0</v>
      </c>
      <c r="BJ201" s="22" t="s">
        <v>88</v>
      </c>
      <c r="BK201" s="142">
        <f>ROUND(L201*K201,2)</f>
        <v>0</v>
      </c>
      <c r="BL201" s="22" t="s">
        <v>211</v>
      </c>
      <c r="BM201" s="22" t="s">
        <v>376</v>
      </c>
    </row>
    <row r="202" s="1" customFormat="1" ht="25.5" customHeight="1">
      <c r="B202" s="46"/>
      <c r="C202" s="213" t="s">
        <v>377</v>
      </c>
      <c r="D202" s="213" t="s">
        <v>206</v>
      </c>
      <c r="E202" s="214" t="s">
        <v>378</v>
      </c>
      <c r="F202" s="215" t="s">
        <v>379</v>
      </c>
      <c r="G202" s="215"/>
      <c r="H202" s="215"/>
      <c r="I202" s="215"/>
      <c r="J202" s="216" t="s">
        <v>237</v>
      </c>
      <c r="K202" s="217">
        <v>81.971999999999994</v>
      </c>
      <c r="L202" s="218">
        <v>0</v>
      </c>
      <c r="M202" s="219"/>
      <c r="N202" s="220">
        <f>ROUND(L202*K202,2)</f>
        <v>0</v>
      </c>
      <c r="O202" s="221"/>
      <c r="P202" s="221"/>
      <c r="Q202" s="221"/>
      <c r="R202" s="48"/>
      <c r="T202" s="222" t="s">
        <v>22</v>
      </c>
      <c r="U202" s="56" t="s">
        <v>45</v>
      </c>
      <c r="V202" s="47"/>
      <c r="W202" s="223">
        <f>V202*K202</f>
        <v>0</v>
      </c>
      <c r="X202" s="223">
        <v>0.00051000000000000004</v>
      </c>
      <c r="Y202" s="223">
        <f>X202*K202</f>
        <v>0.041805719999999998</v>
      </c>
      <c r="Z202" s="223">
        <v>0</v>
      </c>
      <c r="AA202" s="224">
        <f>Z202*K202</f>
        <v>0</v>
      </c>
      <c r="AR202" s="22" t="s">
        <v>210</v>
      </c>
      <c r="AT202" s="22" t="s">
        <v>206</v>
      </c>
      <c r="AU202" s="22" t="s">
        <v>88</v>
      </c>
      <c r="AY202" s="22" t="s">
        <v>205</v>
      </c>
      <c r="BE202" s="142">
        <f>IF(U202="základní",N202,0)</f>
        <v>0</v>
      </c>
      <c r="BF202" s="142">
        <f>IF(U202="snížená",N202,0)</f>
        <v>0</v>
      </c>
      <c r="BG202" s="142">
        <f>IF(U202="zákl. přenesená",N202,0)</f>
        <v>0</v>
      </c>
      <c r="BH202" s="142">
        <f>IF(U202="sníž. přenesená",N202,0)</f>
        <v>0</v>
      </c>
      <c r="BI202" s="142">
        <f>IF(U202="nulová",N202,0)</f>
        <v>0</v>
      </c>
      <c r="BJ202" s="22" t="s">
        <v>88</v>
      </c>
      <c r="BK202" s="142">
        <f>ROUND(L202*K202,2)</f>
        <v>0</v>
      </c>
      <c r="BL202" s="22" t="s">
        <v>211</v>
      </c>
      <c r="BM202" s="22" t="s">
        <v>380</v>
      </c>
    </row>
    <row r="203" s="1" customFormat="1" ht="38.25" customHeight="1">
      <c r="B203" s="46"/>
      <c r="C203" s="213" t="s">
        <v>296</v>
      </c>
      <c r="D203" s="213" t="s">
        <v>206</v>
      </c>
      <c r="E203" s="214" t="s">
        <v>381</v>
      </c>
      <c r="F203" s="215" t="s">
        <v>382</v>
      </c>
      <c r="G203" s="215"/>
      <c r="H203" s="215"/>
      <c r="I203" s="215"/>
      <c r="J203" s="216" t="s">
        <v>237</v>
      </c>
      <c r="K203" s="217">
        <v>74.519999999999996</v>
      </c>
      <c r="L203" s="218">
        <v>0</v>
      </c>
      <c r="M203" s="219"/>
      <c r="N203" s="220">
        <f>ROUND(L203*K203,2)</f>
        <v>0</v>
      </c>
      <c r="O203" s="221"/>
      <c r="P203" s="221"/>
      <c r="Q203" s="221"/>
      <c r="R203" s="48"/>
      <c r="T203" s="222" t="s">
        <v>22</v>
      </c>
      <c r="U203" s="56" t="s">
        <v>45</v>
      </c>
      <c r="V203" s="47"/>
      <c r="W203" s="223">
        <f>V203*K203</f>
        <v>0</v>
      </c>
      <c r="X203" s="223">
        <v>0.0026800000000000001</v>
      </c>
      <c r="Y203" s="223">
        <f>X203*K203</f>
        <v>0.19971359999999999</v>
      </c>
      <c r="Z203" s="223">
        <v>0</v>
      </c>
      <c r="AA203" s="224">
        <f>Z203*K203</f>
        <v>0</v>
      </c>
      <c r="AR203" s="22" t="s">
        <v>210</v>
      </c>
      <c r="AT203" s="22" t="s">
        <v>206</v>
      </c>
      <c r="AU203" s="22" t="s">
        <v>88</v>
      </c>
      <c r="AY203" s="22" t="s">
        <v>205</v>
      </c>
      <c r="BE203" s="142">
        <f>IF(U203="základní",N203,0)</f>
        <v>0</v>
      </c>
      <c r="BF203" s="142">
        <f>IF(U203="snížená",N203,0)</f>
        <v>0</v>
      </c>
      <c r="BG203" s="142">
        <f>IF(U203="zákl. přenesená",N203,0)</f>
        <v>0</v>
      </c>
      <c r="BH203" s="142">
        <f>IF(U203="sníž. přenesená",N203,0)</f>
        <v>0</v>
      </c>
      <c r="BI203" s="142">
        <f>IF(U203="nulová",N203,0)</f>
        <v>0</v>
      </c>
      <c r="BJ203" s="22" t="s">
        <v>88</v>
      </c>
      <c r="BK203" s="142">
        <f>ROUND(L203*K203,2)</f>
        <v>0</v>
      </c>
      <c r="BL203" s="22" t="s">
        <v>211</v>
      </c>
      <c r="BM203" s="22" t="s">
        <v>383</v>
      </c>
    </row>
    <row r="204" s="1" customFormat="1" ht="38.25" customHeight="1">
      <c r="B204" s="46"/>
      <c r="C204" s="213" t="s">
        <v>384</v>
      </c>
      <c r="D204" s="213" t="s">
        <v>206</v>
      </c>
      <c r="E204" s="214" t="s">
        <v>385</v>
      </c>
      <c r="F204" s="215" t="s">
        <v>386</v>
      </c>
      <c r="G204" s="215"/>
      <c r="H204" s="215"/>
      <c r="I204" s="215"/>
      <c r="J204" s="216" t="s">
        <v>237</v>
      </c>
      <c r="K204" s="217">
        <v>413.54000000000002</v>
      </c>
      <c r="L204" s="218">
        <v>0</v>
      </c>
      <c r="M204" s="219"/>
      <c r="N204" s="220">
        <f>ROUND(L204*K204,2)</f>
        <v>0</v>
      </c>
      <c r="O204" s="221"/>
      <c r="P204" s="221"/>
      <c r="Q204" s="221"/>
      <c r="R204" s="48"/>
      <c r="T204" s="222" t="s">
        <v>22</v>
      </c>
      <c r="U204" s="56" t="s">
        <v>45</v>
      </c>
      <c r="V204" s="47"/>
      <c r="W204" s="223">
        <f>V204*K204</f>
        <v>0</v>
      </c>
      <c r="X204" s="223">
        <v>0.0034499999999999999</v>
      </c>
      <c r="Y204" s="223">
        <f>X204*K204</f>
        <v>1.4267130000000001</v>
      </c>
      <c r="Z204" s="223">
        <v>0</v>
      </c>
      <c r="AA204" s="224">
        <f>Z204*K204</f>
        <v>0</v>
      </c>
      <c r="AR204" s="22" t="s">
        <v>210</v>
      </c>
      <c r="AT204" s="22" t="s">
        <v>206</v>
      </c>
      <c r="AU204" s="22" t="s">
        <v>88</v>
      </c>
      <c r="AY204" s="22" t="s">
        <v>205</v>
      </c>
      <c r="BE204" s="142">
        <f>IF(U204="základní",N204,0)</f>
        <v>0</v>
      </c>
      <c r="BF204" s="142">
        <f>IF(U204="snížená",N204,0)</f>
        <v>0</v>
      </c>
      <c r="BG204" s="142">
        <f>IF(U204="zákl. přenesená",N204,0)</f>
        <v>0</v>
      </c>
      <c r="BH204" s="142">
        <f>IF(U204="sníž. přenesená",N204,0)</f>
        <v>0</v>
      </c>
      <c r="BI204" s="142">
        <f>IF(U204="nulová",N204,0)</f>
        <v>0</v>
      </c>
      <c r="BJ204" s="22" t="s">
        <v>88</v>
      </c>
      <c r="BK204" s="142">
        <f>ROUND(L204*K204,2)</f>
        <v>0</v>
      </c>
      <c r="BL204" s="22" t="s">
        <v>211</v>
      </c>
      <c r="BM204" s="22" t="s">
        <v>387</v>
      </c>
    </row>
    <row r="205" s="1" customFormat="1" ht="16.5" customHeight="1">
      <c r="B205" s="46"/>
      <c r="C205" s="213" t="s">
        <v>299</v>
      </c>
      <c r="D205" s="213" t="s">
        <v>206</v>
      </c>
      <c r="E205" s="214" t="s">
        <v>388</v>
      </c>
      <c r="F205" s="215" t="s">
        <v>389</v>
      </c>
      <c r="G205" s="215"/>
      <c r="H205" s="215"/>
      <c r="I205" s="215"/>
      <c r="J205" s="216" t="s">
        <v>242</v>
      </c>
      <c r="K205" s="217">
        <v>496.24799999999999</v>
      </c>
      <c r="L205" s="218">
        <v>0</v>
      </c>
      <c r="M205" s="219"/>
      <c r="N205" s="220">
        <f>ROUND(L205*K205,2)</f>
        <v>0</v>
      </c>
      <c r="O205" s="221"/>
      <c r="P205" s="221"/>
      <c r="Q205" s="221"/>
      <c r="R205" s="48"/>
      <c r="T205" s="222" t="s">
        <v>22</v>
      </c>
      <c r="U205" s="56" t="s">
        <v>45</v>
      </c>
      <c r="V205" s="47"/>
      <c r="W205" s="223">
        <f>V205*K205</f>
        <v>0</v>
      </c>
      <c r="X205" s="223">
        <v>0.108</v>
      </c>
      <c r="Y205" s="223">
        <f>X205*K205</f>
        <v>53.594783999999997</v>
      </c>
      <c r="Z205" s="223">
        <v>0</v>
      </c>
      <c r="AA205" s="224">
        <f>Z205*K205</f>
        <v>0</v>
      </c>
      <c r="AR205" s="22" t="s">
        <v>210</v>
      </c>
      <c r="AT205" s="22" t="s">
        <v>206</v>
      </c>
      <c r="AU205" s="22" t="s">
        <v>88</v>
      </c>
      <c r="AY205" s="22" t="s">
        <v>205</v>
      </c>
      <c r="BE205" s="142">
        <f>IF(U205="základní",N205,0)</f>
        <v>0</v>
      </c>
      <c r="BF205" s="142">
        <f>IF(U205="snížená",N205,0)</f>
        <v>0</v>
      </c>
      <c r="BG205" s="142">
        <f>IF(U205="zákl. přenesená",N205,0)</f>
        <v>0</v>
      </c>
      <c r="BH205" s="142">
        <f>IF(U205="sníž. přenesená",N205,0)</f>
        <v>0</v>
      </c>
      <c r="BI205" s="142">
        <f>IF(U205="nulová",N205,0)</f>
        <v>0</v>
      </c>
      <c r="BJ205" s="22" t="s">
        <v>88</v>
      </c>
      <c r="BK205" s="142">
        <f>ROUND(L205*K205,2)</f>
        <v>0</v>
      </c>
      <c r="BL205" s="22" t="s">
        <v>211</v>
      </c>
      <c r="BM205" s="22" t="s">
        <v>390</v>
      </c>
    </row>
    <row r="206" s="1" customFormat="1" ht="38.25" customHeight="1">
      <c r="B206" s="46"/>
      <c r="C206" s="213" t="s">
        <v>391</v>
      </c>
      <c r="D206" s="213" t="s">
        <v>206</v>
      </c>
      <c r="E206" s="214" t="s">
        <v>392</v>
      </c>
      <c r="F206" s="215" t="s">
        <v>393</v>
      </c>
      <c r="G206" s="215"/>
      <c r="H206" s="215"/>
      <c r="I206" s="215"/>
      <c r="J206" s="216" t="s">
        <v>394</v>
      </c>
      <c r="K206" s="217">
        <v>316.88</v>
      </c>
      <c r="L206" s="218">
        <v>0</v>
      </c>
      <c r="M206" s="219"/>
      <c r="N206" s="220">
        <f>ROUND(L206*K206,2)</f>
        <v>0</v>
      </c>
      <c r="O206" s="221"/>
      <c r="P206" s="221"/>
      <c r="Q206" s="221"/>
      <c r="R206" s="48"/>
      <c r="T206" s="222" t="s">
        <v>22</v>
      </c>
      <c r="U206" s="56" t="s">
        <v>45</v>
      </c>
      <c r="V206" s="47"/>
      <c r="W206" s="223">
        <f>V206*K206</f>
        <v>0</v>
      </c>
      <c r="X206" s="223">
        <v>0.0025400000000000002</v>
      </c>
      <c r="Y206" s="223">
        <f>X206*K206</f>
        <v>0.80487520000000001</v>
      </c>
      <c r="Z206" s="223">
        <v>0</v>
      </c>
      <c r="AA206" s="224">
        <f>Z206*K206</f>
        <v>0</v>
      </c>
      <c r="AR206" s="22" t="s">
        <v>210</v>
      </c>
      <c r="AT206" s="22" t="s">
        <v>206</v>
      </c>
      <c r="AU206" s="22" t="s">
        <v>88</v>
      </c>
      <c r="AY206" s="22" t="s">
        <v>205</v>
      </c>
      <c r="BE206" s="142">
        <f>IF(U206="základní",N206,0)</f>
        <v>0</v>
      </c>
      <c r="BF206" s="142">
        <f>IF(U206="snížená",N206,0)</f>
        <v>0</v>
      </c>
      <c r="BG206" s="142">
        <f>IF(U206="zákl. přenesená",N206,0)</f>
        <v>0</v>
      </c>
      <c r="BH206" s="142">
        <f>IF(U206="sníž. přenesená",N206,0)</f>
        <v>0</v>
      </c>
      <c r="BI206" s="142">
        <f>IF(U206="nulová",N206,0)</f>
        <v>0</v>
      </c>
      <c r="BJ206" s="22" t="s">
        <v>88</v>
      </c>
      <c r="BK206" s="142">
        <f>ROUND(L206*K206,2)</f>
        <v>0</v>
      </c>
      <c r="BL206" s="22" t="s">
        <v>211</v>
      </c>
      <c r="BM206" s="22" t="s">
        <v>395</v>
      </c>
    </row>
    <row r="207" s="1" customFormat="1" ht="16.5" customHeight="1">
      <c r="B207" s="46"/>
      <c r="C207" s="213" t="s">
        <v>303</v>
      </c>
      <c r="D207" s="213" t="s">
        <v>206</v>
      </c>
      <c r="E207" s="214" t="s">
        <v>388</v>
      </c>
      <c r="F207" s="215" t="s">
        <v>389</v>
      </c>
      <c r="G207" s="215"/>
      <c r="H207" s="215"/>
      <c r="I207" s="215"/>
      <c r="J207" s="216" t="s">
        <v>242</v>
      </c>
      <c r="K207" s="217">
        <v>114.077</v>
      </c>
      <c r="L207" s="218">
        <v>0</v>
      </c>
      <c r="M207" s="219"/>
      <c r="N207" s="220">
        <f>ROUND(L207*K207,2)</f>
        <v>0</v>
      </c>
      <c r="O207" s="221"/>
      <c r="P207" s="221"/>
      <c r="Q207" s="221"/>
      <c r="R207" s="48"/>
      <c r="T207" s="222" t="s">
        <v>22</v>
      </c>
      <c r="U207" s="56" t="s">
        <v>45</v>
      </c>
      <c r="V207" s="47"/>
      <c r="W207" s="223">
        <f>V207*K207</f>
        <v>0</v>
      </c>
      <c r="X207" s="223">
        <v>0.108</v>
      </c>
      <c r="Y207" s="223">
        <f>X207*K207</f>
        <v>12.320316</v>
      </c>
      <c r="Z207" s="223">
        <v>0</v>
      </c>
      <c r="AA207" s="224">
        <f>Z207*K207</f>
        <v>0</v>
      </c>
      <c r="AR207" s="22" t="s">
        <v>210</v>
      </c>
      <c r="AT207" s="22" t="s">
        <v>206</v>
      </c>
      <c r="AU207" s="22" t="s">
        <v>88</v>
      </c>
      <c r="AY207" s="22" t="s">
        <v>205</v>
      </c>
      <c r="BE207" s="142">
        <f>IF(U207="základní",N207,0)</f>
        <v>0</v>
      </c>
      <c r="BF207" s="142">
        <f>IF(U207="snížená",N207,0)</f>
        <v>0</v>
      </c>
      <c r="BG207" s="142">
        <f>IF(U207="zákl. přenesená",N207,0)</f>
        <v>0</v>
      </c>
      <c r="BH207" s="142">
        <f>IF(U207="sníž. přenesená",N207,0)</f>
        <v>0</v>
      </c>
      <c r="BI207" s="142">
        <f>IF(U207="nulová",N207,0)</f>
        <v>0</v>
      </c>
      <c r="BJ207" s="22" t="s">
        <v>88</v>
      </c>
      <c r="BK207" s="142">
        <f>ROUND(L207*K207,2)</f>
        <v>0</v>
      </c>
      <c r="BL207" s="22" t="s">
        <v>211</v>
      </c>
      <c r="BM207" s="22" t="s">
        <v>396</v>
      </c>
    </row>
    <row r="208" s="1" customFormat="1" ht="25.5" customHeight="1">
      <c r="B208" s="46"/>
      <c r="C208" s="213" t="s">
        <v>397</v>
      </c>
      <c r="D208" s="213" t="s">
        <v>206</v>
      </c>
      <c r="E208" s="214" t="s">
        <v>364</v>
      </c>
      <c r="F208" s="215" t="s">
        <v>365</v>
      </c>
      <c r="G208" s="215"/>
      <c r="H208" s="215"/>
      <c r="I208" s="215"/>
      <c r="J208" s="216" t="s">
        <v>237</v>
      </c>
      <c r="K208" s="217">
        <v>476.916</v>
      </c>
      <c r="L208" s="218">
        <v>0</v>
      </c>
      <c r="M208" s="219"/>
      <c r="N208" s="220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0.023099999999999999</v>
      </c>
      <c r="Y208" s="223">
        <f>X208*K208</f>
        <v>11.0167596</v>
      </c>
      <c r="Z208" s="223">
        <v>0</v>
      </c>
      <c r="AA208" s="224">
        <f>Z208*K208</f>
        <v>0</v>
      </c>
      <c r="AR208" s="22" t="s">
        <v>210</v>
      </c>
      <c r="AT208" s="22" t="s">
        <v>206</v>
      </c>
      <c r="AU208" s="22" t="s">
        <v>88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211</v>
      </c>
      <c r="BM208" s="22" t="s">
        <v>398</v>
      </c>
    </row>
    <row r="209" s="1" customFormat="1" ht="25.5" customHeight="1">
      <c r="B209" s="46"/>
      <c r="C209" s="213" t="s">
        <v>306</v>
      </c>
      <c r="D209" s="213" t="s">
        <v>206</v>
      </c>
      <c r="E209" s="214" t="s">
        <v>399</v>
      </c>
      <c r="F209" s="215" t="s">
        <v>400</v>
      </c>
      <c r="G209" s="215"/>
      <c r="H209" s="215"/>
      <c r="I209" s="215"/>
      <c r="J209" s="216" t="s">
        <v>237</v>
      </c>
      <c r="K209" s="217">
        <v>583.26599999999996</v>
      </c>
      <c r="L209" s="218">
        <v>0</v>
      </c>
      <c r="M209" s="219"/>
      <c r="N209" s="220">
        <f>ROUND(L209*K209,2)</f>
        <v>0</v>
      </c>
      <c r="O209" s="221"/>
      <c r="P209" s="221"/>
      <c r="Q209" s="221"/>
      <c r="R209" s="48"/>
      <c r="T209" s="222" t="s">
        <v>22</v>
      </c>
      <c r="U209" s="56" t="s">
        <v>45</v>
      </c>
      <c r="V209" s="47"/>
      <c r="W209" s="223">
        <f>V209*K209</f>
        <v>0</v>
      </c>
      <c r="X209" s="223">
        <v>0.00079000000000000001</v>
      </c>
      <c r="Y209" s="223">
        <f>X209*K209</f>
        <v>0.46078014</v>
      </c>
      <c r="Z209" s="223">
        <v>0</v>
      </c>
      <c r="AA209" s="224">
        <f>Z209*K209</f>
        <v>0</v>
      </c>
      <c r="AR209" s="22" t="s">
        <v>210</v>
      </c>
      <c r="AT209" s="22" t="s">
        <v>206</v>
      </c>
      <c r="AU209" s="22" t="s">
        <v>88</v>
      </c>
      <c r="AY209" s="22" t="s">
        <v>205</v>
      </c>
      <c r="BE209" s="142">
        <f>IF(U209="základní",N209,0)</f>
        <v>0</v>
      </c>
      <c r="BF209" s="142">
        <f>IF(U209="snížená",N209,0)</f>
        <v>0</v>
      </c>
      <c r="BG209" s="142">
        <f>IF(U209="zákl. přenesená",N209,0)</f>
        <v>0</v>
      </c>
      <c r="BH209" s="142">
        <f>IF(U209="sníž. přenesená",N209,0)</f>
        <v>0</v>
      </c>
      <c r="BI209" s="142">
        <f>IF(U209="nulová",N209,0)</f>
        <v>0</v>
      </c>
      <c r="BJ209" s="22" t="s">
        <v>88</v>
      </c>
      <c r="BK209" s="142">
        <f>ROUND(L209*K209,2)</f>
        <v>0</v>
      </c>
      <c r="BL209" s="22" t="s">
        <v>211</v>
      </c>
      <c r="BM209" s="22" t="s">
        <v>401</v>
      </c>
    </row>
    <row r="210" s="8" customFormat="1" ht="37.44" customHeight="1">
      <c r="B210" s="201"/>
      <c r="C210" s="202"/>
      <c r="D210" s="203" t="s">
        <v>156</v>
      </c>
      <c r="E210" s="203"/>
      <c r="F210" s="203"/>
      <c r="G210" s="203"/>
      <c r="H210" s="203"/>
      <c r="I210" s="203"/>
      <c r="J210" s="203"/>
      <c r="K210" s="203"/>
      <c r="L210" s="203"/>
      <c r="M210" s="203"/>
      <c r="N210" s="232">
        <f>BK210</f>
        <v>0</v>
      </c>
      <c r="O210" s="233"/>
      <c r="P210" s="233"/>
      <c r="Q210" s="233"/>
      <c r="R210" s="206"/>
      <c r="T210" s="207"/>
      <c r="U210" s="202"/>
      <c r="V210" s="202"/>
      <c r="W210" s="208">
        <f>SUM(W211:W220)</f>
        <v>0</v>
      </c>
      <c r="X210" s="202"/>
      <c r="Y210" s="208">
        <f>SUM(Y211:Y220)</f>
        <v>133.52882560000003</v>
      </c>
      <c r="Z210" s="202"/>
      <c r="AA210" s="209">
        <f>SUM(AA211:AA220)</f>
        <v>0</v>
      </c>
      <c r="AR210" s="210" t="s">
        <v>88</v>
      </c>
      <c r="AT210" s="211" t="s">
        <v>79</v>
      </c>
      <c r="AU210" s="211" t="s">
        <v>80</v>
      </c>
      <c r="AY210" s="210" t="s">
        <v>205</v>
      </c>
      <c r="BK210" s="212">
        <f>SUM(BK211:BK220)</f>
        <v>0</v>
      </c>
    </row>
    <row r="211" s="1" customFormat="1" ht="25.5" customHeight="1">
      <c r="B211" s="46"/>
      <c r="C211" s="213" t="s">
        <v>402</v>
      </c>
      <c r="D211" s="213" t="s">
        <v>206</v>
      </c>
      <c r="E211" s="214" t="s">
        <v>403</v>
      </c>
      <c r="F211" s="215" t="s">
        <v>404</v>
      </c>
      <c r="G211" s="215"/>
      <c r="H211" s="215"/>
      <c r="I211" s="215"/>
      <c r="J211" s="216" t="s">
        <v>237</v>
      </c>
      <c r="K211" s="217">
        <v>32.700000000000003</v>
      </c>
      <c r="L211" s="218">
        <v>0</v>
      </c>
      <c r="M211" s="219"/>
      <c r="N211" s="220">
        <f>ROUND(L211*K211,2)</f>
        <v>0</v>
      </c>
      <c r="O211" s="221"/>
      <c r="P211" s="221"/>
      <c r="Q211" s="221"/>
      <c r="R211" s="48"/>
      <c r="T211" s="222" t="s">
        <v>22</v>
      </c>
      <c r="U211" s="56" t="s">
        <v>45</v>
      </c>
      <c r="V211" s="47"/>
      <c r="W211" s="223">
        <f>V211*K211</f>
        <v>0</v>
      </c>
      <c r="X211" s="223">
        <v>0.34562999999999999</v>
      </c>
      <c r="Y211" s="223">
        <f>X211*K211</f>
        <v>11.302101</v>
      </c>
      <c r="Z211" s="223">
        <v>0</v>
      </c>
      <c r="AA211" s="224">
        <f>Z211*K211</f>
        <v>0</v>
      </c>
      <c r="AR211" s="22" t="s">
        <v>210</v>
      </c>
      <c r="AT211" s="22" t="s">
        <v>206</v>
      </c>
      <c r="AU211" s="22" t="s">
        <v>88</v>
      </c>
      <c r="AY211" s="22" t="s">
        <v>205</v>
      </c>
      <c r="BE211" s="142">
        <f>IF(U211="základní",N211,0)</f>
        <v>0</v>
      </c>
      <c r="BF211" s="142">
        <f>IF(U211="snížená",N211,0)</f>
        <v>0</v>
      </c>
      <c r="BG211" s="142">
        <f>IF(U211="zákl. přenesená",N211,0)</f>
        <v>0</v>
      </c>
      <c r="BH211" s="142">
        <f>IF(U211="sníž. přenesená",N211,0)</f>
        <v>0</v>
      </c>
      <c r="BI211" s="142">
        <f>IF(U211="nulová",N211,0)</f>
        <v>0</v>
      </c>
      <c r="BJ211" s="22" t="s">
        <v>88</v>
      </c>
      <c r="BK211" s="142">
        <f>ROUND(L211*K211,2)</f>
        <v>0</v>
      </c>
      <c r="BL211" s="22" t="s">
        <v>211</v>
      </c>
      <c r="BM211" s="22" t="s">
        <v>405</v>
      </c>
    </row>
    <row r="212" s="1" customFormat="1" ht="16.5" customHeight="1">
      <c r="B212" s="46"/>
      <c r="C212" s="213" t="s">
        <v>310</v>
      </c>
      <c r="D212" s="213" t="s">
        <v>206</v>
      </c>
      <c r="E212" s="214" t="s">
        <v>406</v>
      </c>
      <c r="F212" s="215" t="s">
        <v>407</v>
      </c>
      <c r="G212" s="215"/>
      <c r="H212" s="215"/>
      <c r="I212" s="215"/>
      <c r="J212" s="216" t="s">
        <v>237</v>
      </c>
      <c r="K212" s="217">
        <v>32.700000000000003</v>
      </c>
      <c r="L212" s="218">
        <v>0</v>
      </c>
      <c r="M212" s="219"/>
      <c r="N212" s="220">
        <f>ROUND(L212*K212,2)</f>
        <v>0</v>
      </c>
      <c r="O212" s="221"/>
      <c r="P212" s="221"/>
      <c r="Q212" s="221"/>
      <c r="R212" s="48"/>
      <c r="T212" s="222" t="s">
        <v>22</v>
      </c>
      <c r="U212" s="56" t="s">
        <v>45</v>
      </c>
      <c r="V212" s="47"/>
      <c r="W212" s="223">
        <f>V212*K212</f>
        <v>0</v>
      </c>
      <c r="X212" s="223">
        <v>0.098199999999999996</v>
      </c>
      <c r="Y212" s="223">
        <f>X212*K212</f>
        <v>3.2111400000000003</v>
      </c>
      <c r="Z212" s="223">
        <v>0</v>
      </c>
      <c r="AA212" s="224">
        <f>Z212*K212</f>
        <v>0</v>
      </c>
      <c r="AR212" s="22" t="s">
        <v>210</v>
      </c>
      <c r="AT212" s="22" t="s">
        <v>206</v>
      </c>
      <c r="AU212" s="22" t="s">
        <v>88</v>
      </c>
      <c r="AY212" s="22" t="s">
        <v>205</v>
      </c>
      <c r="BE212" s="142">
        <f>IF(U212="základní",N212,0)</f>
        <v>0</v>
      </c>
      <c r="BF212" s="142">
        <f>IF(U212="snížená",N212,0)</f>
        <v>0</v>
      </c>
      <c r="BG212" s="142">
        <f>IF(U212="zákl. přenesená",N212,0)</f>
        <v>0</v>
      </c>
      <c r="BH212" s="142">
        <f>IF(U212="sníž. přenesená",N212,0)</f>
        <v>0</v>
      </c>
      <c r="BI212" s="142">
        <f>IF(U212="nulová",N212,0)</f>
        <v>0</v>
      </c>
      <c r="BJ212" s="22" t="s">
        <v>88</v>
      </c>
      <c r="BK212" s="142">
        <f>ROUND(L212*K212,2)</f>
        <v>0</v>
      </c>
      <c r="BL212" s="22" t="s">
        <v>211</v>
      </c>
      <c r="BM212" s="22" t="s">
        <v>408</v>
      </c>
    </row>
    <row r="213" s="1" customFormat="1" ht="16.5" customHeight="1">
      <c r="B213" s="46"/>
      <c r="C213" s="213" t="s">
        <v>409</v>
      </c>
      <c r="D213" s="213" t="s">
        <v>206</v>
      </c>
      <c r="E213" s="214" t="s">
        <v>410</v>
      </c>
      <c r="F213" s="215" t="s">
        <v>411</v>
      </c>
      <c r="G213" s="215"/>
      <c r="H213" s="215"/>
      <c r="I213" s="215"/>
      <c r="J213" s="216" t="s">
        <v>237</v>
      </c>
      <c r="K213" s="217">
        <v>32.700000000000003</v>
      </c>
      <c r="L213" s="218">
        <v>0</v>
      </c>
      <c r="M213" s="219"/>
      <c r="N213" s="220">
        <f>ROUND(L213*K213,2)</f>
        <v>0</v>
      </c>
      <c r="O213" s="221"/>
      <c r="P213" s="221"/>
      <c r="Q213" s="221"/>
      <c r="R213" s="48"/>
      <c r="T213" s="222" t="s">
        <v>22</v>
      </c>
      <c r="U213" s="56" t="s">
        <v>45</v>
      </c>
      <c r="V213" s="47"/>
      <c r="W213" s="223">
        <f>V213*K213</f>
        <v>0</v>
      </c>
      <c r="X213" s="223">
        <v>0.18906999999999999</v>
      </c>
      <c r="Y213" s="223">
        <f>X213*K213</f>
        <v>6.1825890000000001</v>
      </c>
      <c r="Z213" s="223">
        <v>0</v>
      </c>
      <c r="AA213" s="224">
        <f>Z213*K213</f>
        <v>0</v>
      </c>
      <c r="AR213" s="22" t="s">
        <v>210</v>
      </c>
      <c r="AT213" s="22" t="s">
        <v>206</v>
      </c>
      <c r="AU213" s="22" t="s">
        <v>88</v>
      </c>
      <c r="AY213" s="22" t="s">
        <v>205</v>
      </c>
      <c r="BE213" s="142">
        <f>IF(U213="základní",N213,0)</f>
        <v>0</v>
      </c>
      <c r="BF213" s="142">
        <f>IF(U213="snížená",N213,0)</f>
        <v>0</v>
      </c>
      <c r="BG213" s="142">
        <f>IF(U213="zákl. přenesená",N213,0)</f>
        <v>0</v>
      </c>
      <c r="BH213" s="142">
        <f>IF(U213="sníž. přenesená",N213,0)</f>
        <v>0</v>
      </c>
      <c r="BI213" s="142">
        <f>IF(U213="nulová",N213,0)</f>
        <v>0</v>
      </c>
      <c r="BJ213" s="22" t="s">
        <v>88</v>
      </c>
      <c r="BK213" s="142">
        <f>ROUND(L213*K213,2)</f>
        <v>0</v>
      </c>
      <c r="BL213" s="22" t="s">
        <v>211</v>
      </c>
      <c r="BM213" s="22" t="s">
        <v>412</v>
      </c>
    </row>
    <row r="214" s="1" customFormat="1" ht="16.5" customHeight="1">
      <c r="B214" s="46"/>
      <c r="C214" s="213" t="s">
        <v>313</v>
      </c>
      <c r="D214" s="213" t="s">
        <v>206</v>
      </c>
      <c r="E214" s="214" t="s">
        <v>413</v>
      </c>
      <c r="F214" s="215" t="s">
        <v>414</v>
      </c>
      <c r="G214" s="215"/>
      <c r="H214" s="215"/>
      <c r="I214" s="215"/>
      <c r="J214" s="216" t="s">
        <v>237</v>
      </c>
      <c r="K214" s="217">
        <v>32.700000000000003</v>
      </c>
      <c r="L214" s="218">
        <v>0</v>
      </c>
      <c r="M214" s="219"/>
      <c r="N214" s="220">
        <f>ROUND(L214*K214,2)</f>
        <v>0</v>
      </c>
      <c r="O214" s="221"/>
      <c r="P214" s="221"/>
      <c r="Q214" s="221"/>
      <c r="R214" s="48"/>
      <c r="T214" s="222" t="s">
        <v>22</v>
      </c>
      <c r="U214" s="56" t="s">
        <v>45</v>
      </c>
      <c r="V214" s="47"/>
      <c r="W214" s="223">
        <f>V214*K214</f>
        <v>0</v>
      </c>
      <c r="X214" s="223">
        <v>0.37080000000000002</v>
      </c>
      <c r="Y214" s="223">
        <f>X214*K214</f>
        <v>12.125160000000001</v>
      </c>
      <c r="Z214" s="223">
        <v>0</v>
      </c>
      <c r="AA214" s="224">
        <f>Z214*K214</f>
        <v>0</v>
      </c>
      <c r="AR214" s="22" t="s">
        <v>210</v>
      </c>
      <c r="AT214" s="22" t="s">
        <v>206</v>
      </c>
      <c r="AU214" s="22" t="s">
        <v>88</v>
      </c>
      <c r="AY214" s="22" t="s">
        <v>205</v>
      </c>
      <c r="BE214" s="142">
        <f>IF(U214="základní",N214,0)</f>
        <v>0</v>
      </c>
      <c r="BF214" s="142">
        <f>IF(U214="snížená",N214,0)</f>
        <v>0</v>
      </c>
      <c r="BG214" s="142">
        <f>IF(U214="zákl. přenesená",N214,0)</f>
        <v>0</v>
      </c>
      <c r="BH214" s="142">
        <f>IF(U214="sníž. přenesená",N214,0)</f>
        <v>0</v>
      </c>
      <c r="BI214" s="142">
        <f>IF(U214="nulová",N214,0)</f>
        <v>0</v>
      </c>
      <c r="BJ214" s="22" t="s">
        <v>88</v>
      </c>
      <c r="BK214" s="142">
        <f>ROUND(L214*K214,2)</f>
        <v>0</v>
      </c>
      <c r="BL214" s="22" t="s">
        <v>211</v>
      </c>
      <c r="BM214" s="22" t="s">
        <v>415</v>
      </c>
    </row>
    <row r="215" s="1" customFormat="1" ht="38.25" customHeight="1">
      <c r="B215" s="46"/>
      <c r="C215" s="213" t="s">
        <v>416</v>
      </c>
      <c r="D215" s="213" t="s">
        <v>206</v>
      </c>
      <c r="E215" s="214" t="s">
        <v>417</v>
      </c>
      <c r="F215" s="215" t="s">
        <v>418</v>
      </c>
      <c r="G215" s="215"/>
      <c r="H215" s="215"/>
      <c r="I215" s="215"/>
      <c r="J215" s="216" t="s">
        <v>394</v>
      </c>
      <c r="K215" s="217">
        <v>66.799999999999997</v>
      </c>
      <c r="L215" s="218">
        <v>0</v>
      </c>
      <c r="M215" s="219"/>
      <c r="N215" s="220">
        <f>ROUND(L215*K215,2)</f>
        <v>0</v>
      </c>
      <c r="O215" s="221"/>
      <c r="P215" s="221"/>
      <c r="Q215" s="221"/>
      <c r="R215" s="48"/>
      <c r="T215" s="222" t="s">
        <v>22</v>
      </c>
      <c r="U215" s="56" t="s">
        <v>45</v>
      </c>
      <c r="V215" s="47"/>
      <c r="W215" s="223">
        <f>V215*K215</f>
        <v>0</v>
      </c>
      <c r="X215" s="223">
        <v>0.1295</v>
      </c>
      <c r="Y215" s="223">
        <f>X215*K215</f>
        <v>8.6506000000000007</v>
      </c>
      <c r="Z215" s="223">
        <v>0</v>
      </c>
      <c r="AA215" s="224">
        <f>Z215*K215</f>
        <v>0</v>
      </c>
      <c r="AR215" s="22" t="s">
        <v>210</v>
      </c>
      <c r="AT215" s="22" t="s">
        <v>206</v>
      </c>
      <c r="AU215" s="22" t="s">
        <v>88</v>
      </c>
      <c r="AY215" s="22" t="s">
        <v>205</v>
      </c>
      <c r="BE215" s="142">
        <f>IF(U215="základní",N215,0)</f>
        <v>0</v>
      </c>
      <c r="BF215" s="142">
        <f>IF(U215="snížená",N215,0)</f>
        <v>0</v>
      </c>
      <c r="BG215" s="142">
        <f>IF(U215="zákl. přenesená",N215,0)</f>
        <v>0</v>
      </c>
      <c r="BH215" s="142">
        <f>IF(U215="sníž. přenesená",N215,0)</f>
        <v>0</v>
      </c>
      <c r="BI215" s="142">
        <f>IF(U215="nulová",N215,0)</f>
        <v>0</v>
      </c>
      <c r="BJ215" s="22" t="s">
        <v>88</v>
      </c>
      <c r="BK215" s="142">
        <f>ROUND(L215*K215,2)</f>
        <v>0</v>
      </c>
      <c r="BL215" s="22" t="s">
        <v>211</v>
      </c>
      <c r="BM215" s="22" t="s">
        <v>419</v>
      </c>
    </row>
    <row r="216" s="1" customFormat="1" ht="25.5" customHeight="1">
      <c r="B216" s="46"/>
      <c r="C216" s="213" t="s">
        <v>318</v>
      </c>
      <c r="D216" s="213" t="s">
        <v>206</v>
      </c>
      <c r="E216" s="214" t="s">
        <v>420</v>
      </c>
      <c r="F216" s="215" t="s">
        <v>421</v>
      </c>
      <c r="G216" s="215"/>
      <c r="H216" s="215"/>
      <c r="I216" s="215"/>
      <c r="J216" s="216" t="s">
        <v>209</v>
      </c>
      <c r="K216" s="217">
        <v>67.670000000000002</v>
      </c>
      <c r="L216" s="218">
        <v>0</v>
      </c>
      <c r="M216" s="219"/>
      <c r="N216" s="220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0.027</v>
      </c>
      <c r="Y216" s="223">
        <f>X216*K216</f>
        <v>1.8270900000000001</v>
      </c>
      <c r="Z216" s="223">
        <v>0</v>
      </c>
      <c r="AA216" s="224">
        <f>Z216*K216</f>
        <v>0</v>
      </c>
      <c r="AR216" s="22" t="s">
        <v>210</v>
      </c>
      <c r="AT216" s="22" t="s">
        <v>206</v>
      </c>
      <c r="AU216" s="22" t="s">
        <v>88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211</v>
      </c>
      <c r="BM216" s="22" t="s">
        <v>422</v>
      </c>
    </row>
    <row r="217" s="1" customFormat="1" ht="25.5" customHeight="1">
      <c r="B217" s="46"/>
      <c r="C217" s="213" t="s">
        <v>423</v>
      </c>
      <c r="D217" s="213" t="s">
        <v>206</v>
      </c>
      <c r="E217" s="214" t="s">
        <v>424</v>
      </c>
      <c r="F217" s="215" t="s">
        <v>425</v>
      </c>
      <c r="G217" s="215"/>
      <c r="H217" s="215"/>
      <c r="I217" s="215"/>
      <c r="J217" s="216" t="s">
        <v>263</v>
      </c>
      <c r="K217" s="217">
        <v>0.089999999999999997</v>
      </c>
      <c r="L217" s="218">
        <v>0</v>
      </c>
      <c r="M217" s="219"/>
      <c r="N217" s="220">
        <f>ROUND(L217*K217,2)</f>
        <v>0</v>
      </c>
      <c r="O217" s="221"/>
      <c r="P217" s="221"/>
      <c r="Q217" s="221"/>
      <c r="R217" s="48"/>
      <c r="T217" s="222" t="s">
        <v>22</v>
      </c>
      <c r="U217" s="56" t="s">
        <v>45</v>
      </c>
      <c r="V217" s="47"/>
      <c r="W217" s="223">
        <f>V217*K217</f>
        <v>0</v>
      </c>
      <c r="X217" s="223">
        <v>2.2563399999999998</v>
      </c>
      <c r="Y217" s="223">
        <f>X217*K217</f>
        <v>0.20307059999999996</v>
      </c>
      <c r="Z217" s="223">
        <v>0</v>
      </c>
      <c r="AA217" s="224">
        <f>Z217*K217</f>
        <v>0</v>
      </c>
      <c r="AR217" s="22" t="s">
        <v>210</v>
      </c>
      <c r="AT217" s="22" t="s">
        <v>206</v>
      </c>
      <c r="AU217" s="22" t="s">
        <v>88</v>
      </c>
      <c r="AY217" s="22" t="s">
        <v>205</v>
      </c>
      <c r="BE217" s="142">
        <f>IF(U217="základní",N217,0)</f>
        <v>0</v>
      </c>
      <c r="BF217" s="142">
        <f>IF(U217="snížená",N217,0)</f>
        <v>0</v>
      </c>
      <c r="BG217" s="142">
        <f>IF(U217="zákl. přenesená",N217,0)</f>
        <v>0</v>
      </c>
      <c r="BH217" s="142">
        <f>IF(U217="sníž. přenesená",N217,0)</f>
        <v>0</v>
      </c>
      <c r="BI217" s="142">
        <f>IF(U217="nulová",N217,0)</f>
        <v>0</v>
      </c>
      <c r="BJ217" s="22" t="s">
        <v>88</v>
      </c>
      <c r="BK217" s="142">
        <f>ROUND(L217*K217,2)</f>
        <v>0</v>
      </c>
      <c r="BL217" s="22" t="s">
        <v>211</v>
      </c>
      <c r="BM217" s="22" t="s">
        <v>426</v>
      </c>
    </row>
    <row r="218" s="1" customFormat="1" ht="25.5" customHeight="1">
      <c r="B218" s="46"/>
      <c r="C218" s="213" t="s">
        <v>321</v>
      </c>
      <c r="D218" s="213" t="s">
        <v>206</v>
      </c>
      <c r="E218" s="214" t="s">
        <v>427</v>
      </c>
      <c r="F218" s="215" t="s">
        <v>428</v>
      </c>
      <c r="G218" s="215"/>
      <c r="H218" s="215"/>
      <c r="I218" s="215"/>
      <c r="J218" s="216" t="s">
        <v>237</v>
      </c>
      <c r="K218" s="217">
        <v>2.8799999999999999</v>
      </c>
      <c r="L218" s="218">
        <v>0</v>
      </c>
      <c r="M218" s="219"/>
      <c r="N218" s="220">
        <f>ROUND(L218*K218,2)</f>
        <v>0</v>
      </c>
      <c r="O218" s="221"/>
      <c r="P218" s="221"/>
      <c r="Q218" s="221"/>
      <c r="R218" s="48"/>
      <c r="T218" s="222" t="s">
        <v>22</v>
      </c>
      <c r="U218" s="56" t="s">
        <v>45</v>
      </c>
      <c r="V218" s="47"/>
      <c r="W218" s="223">
        <f>V218*K218</f>
        <v>0</v>
      </c>
      <c r="X218" s="223">
        <v>0.11169999999999999</v>
      </c>
      <c r="Y218" s="223">
        <f>X218*K218</f>
        <v>0.32169599999999998</v>
      </c>
      <c r="Z218" s="223">
        <v>0</v>
      </c>
      <c r="AA218" s="224">
        <f>Z218*K218</f>
        <v>0</v>
      </c>
      <c r="AR218" s="22" t="s">
        <v>210</v>
      </c>
      <c r="AT218" s="22" t="s">
        <v>206</v>
      </c>
      <c r="AU218" s="22" t="s">
        <v>88</v>
      </c>
      <c r="AY218" s="22" t="s">
        <v>205</v>
      </c>
      <c r="BE218" s="142">
        <f>IF(U218="základní",N218,0)</f>
        <v>0</v>
      </c>
      <c r="BF218" s="142">
        <f>IF(U218="snížená",N218,0)</f>
        <v>0</v>
      </c>
      <c r="BG218" s="142">
        <f>IF(U218="zákl. přenesená",N218,0)</f>
        <v>0</v>
      </c>
      <c r="BH218" s="142">
        <f>IF(U218="sníž. přenesená",N218,0)</f>
        <v>0</v>
      </c>
      <c r="BI218" s="142">
        <f>IF(U218="nulová",N218,0)</f>
        <v>0</v>
      </c>
      <c r="BJ218" s="22" t="s">
        <v>88</v>
      </c>
      <c r="BK218" s="142">
        <f>ROUND(L218*K218,2)</f>
        <v>0</v>
      </c>
      <c r="BL218" s="22" t="s">
        <v>211</v>
      </c>
      <c r="BM218" s="22" t="s">
        <v>429</v>
      </c>
    </row>
    <row r="219" s="1" customFormat="1" ht="16.5" customHeight="1">
      <c r="B219" s="46"/>
      <c r="C219" s="213" t="s">
        <v>430</v>
      </c>
      <c r="D219" s="213" t="s">
        <v>206</v>
      </c>
      <c r="E219" s="214" t="s">
        <v>431</v>
      </c>
      <c r="F219" s="215" t="s">
        <v>432</v>
      </c>
      <c r="G219" s="215"/>
      <c r="H219" s="215"/>
      <c r="I219" s="215"/>
      <c r="J219" s="216" t="s">
        <v>317</v>
      </c>
      <c r="K219" s="217">
        <v>40.731000000000002</v>
      </c>
      <c r="L219" s="218">
        <v>0</v>
      </c>
      <c r="M219" s="219"/>
      <c r="N219" s="220">
        <f>ROUND(L219*K219,2)</f>
        <v>0</v>
      </c>
      <c r="O219" s="221"/>
      <c r="P219" s="221"/>
      <c r="Q219" s="221"/>
      <c r="R219" s="48"/>
      <c r="T219" s="222" t="s">
        <v>22</v>
      </c>
      <c r="U219" s="56" t="s">
        <v>45</v>
      </c>
      <c r="V219" s="47"/>
      <c r="W219" s="223">
        <f>V219*K219</f>
        <v>0</v>
      </c>
      <c r="X219" s="223">
        <v>2.2000000000000002</v>
      </c>
      <c r="Y219" s="223">
        <f>X219*K219</f>
        <v>89.608200000000011</v>
      </c>
      <c r="Z219" s="223">
        <v>0</v>
      </c>
      <c r="AA219" s="224">
        <f>Z219*K219</f>
        <v>0</v>
      </c>
      <c r="AR219" s="22" t="s">
        <v>210</v>
      </c>
      <c r="AT219" s="22" t="s">
        <v>206</v>
      </c>
      <c r="AU219" s="22" t="s">
        <v>88</v>
      </c>
      <c r="AY219" s="22" t="s">
        <v>205</v>
      </c>
      <c r="BE219" s="142">
        <f>IF(U219="základní",N219,0)</f>
        <v>0</v>
      </c>
      <c r="BF219" s="142">
        <f>IF(U219="snížená",N219,0)</f>
        <v>0</v>
      </c>
      <c r="BG219" s="142">
        <f>IF(U219="zákl. přenesená",N219,0)</f>
        <v>0</v>
      </c>
      <c r="BH219" s="142">
        <f>IF(U219="sníž. přenesená",N219,0)</f>
        <v>0</v>
      </c>
      <c r="BI219" s="142">
        <f>IF(U219="nulová",N219,0)</f>
        <v>0</v>
      </c>
      <c r="BJ219" s="22" t="s">
        <v>88</v>
      </c>
      <c r="BK219" s="142">
        <f>ROUND(L219*K219,2)</f>
        <v>0</v>
      </c>
      <c r="BL219" s="22" t="s">
        <v>211</v>
      </c>
      <c r="BM219" s="22" t="s">
        <v>433</v>
      </c>
    </row>
    <row r="220" s="1" customFormat="1" ht="25.5" customHeight="1">
      <c r="B220" s="46"/>
      <c r="C220" s="213" t="s">
        <v>325</v>
      </c>
      <c r="D220" s="213" t="s">
        <v>206</v>
      </c>
      <c r="E220" s="214" t="s">
        <v>434</v>
      </c>
      <c r="F220" s="215" t="s">
        <v>435</v>
      </c>
      <c r="G220" s="215"/>
      <c r="H220" s="215"/>
      <c r="I220" s="215"/>
      <c r="J220" s="216" t="s">
        <v>237</v>
      </c>
      <c r="K220" s="217">
        <v>2.1749999999999998</v>
      </c>
      <c r="L220" s="218">
        <v>0</v>
      </c>
      <c r="M220" s="219"/>
      <c r="N220" s="220">
        <f>ROUND(L220*K220,2)</f>
        <v>0</v>
      </c>
      <c r="O220" s="221"/>
      <c r="P220" s="221"/>
      <c r="Q220" s="221"/>
      <c r="R220" s="48"/>
      <c r="T220" s="222" t="s">
        <v>22</v>
      </c>
      <c r="U220" s="56" t="s">
        <v>45</v>
      </c>
      <c r="V220" s="47"/>
      <c r="W220" s="223">
        <f>V220*K220</f>
        <v>0</v>
      </c>
      <c r="X220" s="223">
        <v>0.044679999999999997</v>
      </c>
      <c r="Y220" s="223">
        <f>X220*K220</f>
        <v>0.097178999999999988</v>
      </c>
      <c r="Z220" s="223">
        <v>0</v>
      </c>
      <c r="AA220" s="224">
        <f>Z220*K220</f>
        <v>0</v>
      </c>
      <c r="AR220" s="22" t="s">
        <v>210</v>
      </c>
      <c r="AT220" s="22" t="s">
        <v>206</v>
      </c>
      <c r="AU220" s="22" t="s">
        <v>88</v>
      </c>
      <c r="AY220" s="22" t="s">
        <v>205</v>
      </c>
      <c r="BE220" s="142">
        <f>IF(U220="základní",N220,0)</f>
        <v>0</v>
      </c>
      <c r="BF220" s="142">
        <f>IF(U220="snížená",N220,0)</f>
        <v>0</v>
      </c>
      <c r="BG220" s="142">
        <f>IF(U220="zákl. přenesená",N220,0)</f>
        <v>0</v>
      </c>
      <c r="BH220" s="142">
        <f>IF(U220="sníž. přenesená",N220,0)</f>
        <v>0</v>
      </c>
      <c r="BI220" s="142">
        <f>IF(U220="nulová",N220,0)</f>
        <v>0</v>
      </c>
      <c r="BJ220" s="22" t="s">
        <v>88</v>
      </c>
      <c r="BK220" s="142">
        <f>ROUND(L220*K220,2)</f>
        <v>0</v>
      </c>
      <c r="BL220" s="22" t="s">
        <v>211</v>
      </c>
      <c r="BM220" s="22" t="s">
        <v>436</v>
      </c>
    </row>
    <row r="221" s="8" customFormat="1" ht="37.44" customHeight="1">
      <c r="B221" s="201"/>
      <c r="C221" s="202"/>
      <c r="D221" s="203" t="s">
        <v>157</v>
      </c>
      <c r="E221" s="203"/>
      <c r="F221" s="203"/>
      <c r="G221" s="203"/>
      <c r="H221" s="203"/>
      <c r="I221" s="203"/>
      <c r="J221" s="203"/>
      <c r="K221" s="203"/>
      <c r="L221" s="203"/>
      <c r="M221" s="203"/>
      <c r="N221" s="232">
        <f>BK221</f>
        <v>0</v>
      </c>
      <c r="O221" s="233"/>
      <c r="P221" s="233"/>
      <c r="Q221" s="233"/>
      <c r="R221" s="206"/>
      <c r="T221" s="207"/>
      <c r="U221" s="202"/>
      <c r="V221" s="202"/>
      <c r="W221" s="208">
        <f>SUM(W222:W228)</f>
        <v>0</v>
      </c>
      <c r="X221" s="202"/>
      <c r="Y221" s="208">
        <f>SUM(Y222:Y228)</f>
        <v>3.6327000000000003</v>
      </c>
      <c r="Z221" s="202"/>
      <c r="AA221" s="209">
        <f>SUM(AA222:AA228)</f>
        <v>0</v>
      </c>
      <c r="AR221" s="210" t="s">
        <v>88</v>
      </c>
      <c r="AT221" s="211" t="s">
        <v>79</v>
      </c>
      <c r="AU221" s="211" t="s">
        <v>80</v>
      </c>
      <c r="AY221" s="210" t="s">
        <v>205</v>
      </c>
      <c r="BK221" s="212">
        <f>SUM(BK222:BK228)</f>
        <v>0</v>
      </c>
    </row>
    <row r="222" s="1" customFormat="1" ht="38.25" customHeight="1">
      <c r="B222" s="46"/>
      <c r="C222" s="213" t="s">
        <v>437</v>
      </c>
      <c r="D222" s="213" t="s">
        <v>206</v>
      </c>
      <c r="E222" s="214" t="s">
        <v>438</v>
      </c>
      <c r="F222" s="215" t="s">
        <v>439</v>
      </c>
      <c r="G222" s="215"/>
      <c r="H222" s="215"/>
      <c r="I222" s="215"/>
      <c r="J222" s="216" t="s">
        <v>209</v>
      </c>
      <c r="K222" s="217">
        <v>2</v>
      </c>
      <c r="L222" s="218">
        <v>0</v>
      </c>
      <c r="M222" s="219"/>
      <c r="N222" s="220">
        <f>ROUND(L222*K222,2)</f>
        <v>0</v>
      </c>
      <c r="O222" s="221"/>
      <c r="P222" s="221"/>
      <c r="Q222" s="221"/>
      <c r="R222" s="48"/>
      <c r="T222" s="222" t="s">
        <v>22</v>
      </c>
      <c r="U222" s="56" t="s">
        <v>45</v>
      </c>
      <c r="V222" s="47"/>
      <c r="W222" s="223">
        <f>V222*K222</f>
        <v>0</v>
      </c>
      <c r="X222" s="223">
        <v>0.053620000000000001</v>
      </c>
      <c r="Y222" s="223">
        <f>X222*K222</f>
        <v>0.10724</v>
      </c>
      <c r="Z222" s="223">
        <v>0</v>
      </c>
      <c r="AA222" s="224">
        <f>Z222*K222</f>
        <v>0</v>
      </c>
      <c r="AR222" s="22" t="s">
        <v>210</v>
      </c>
      <c r="AT222" s="22" t="s">
        <v>206</v>
      </c>
      <c r="AU222" s="22" t="s">
        <v>88</v>
      </c>
      <c r="AY222" s="22" t="s">
        <v>205</v>
      </c>
      <c r="BE222" s="142">
        <f>IF(U222="základní",N222,0)</f>
        <v>0</v>
      </c>
      <c r="BF222" s="142">
        <f>IF(U222="snížená",N222,0)</f>
        <v>0</v>
      </c>
      <c r="BG222" s="142">
        <f>IF(U222="zákl. přenesená",N222,0)</f>
        <v>0</v>
      </c>
      <c r="BH222" s="142">
        <f>IF(U222="sníž. přenesená",N222,0)</f>
        <v>0</v>
      </c>
      <c r="BI222" s="142">
        <f>IF(U222="nulová",N222,0)</f>
        <v>0</v>
      </c>
      <c r="BJ222" s="22" t="s">
        <v>88</v>
      </c>
      <c r="BK222" s="142">
        <f>ROUND(L222*K222,2)</f>
        <v>0</v>
      </c>
      <c r="BL222" s="22" t="s">
        <v>211</v>
      </c>
      <c r="BM222" s="22" t="s">
        <v>440</v>
      </c>
    </row>
    <row r="223" s="1" customFormat="1" ht="25.5" customHeight="1">
      <c r="B223" s="46"/>
      <c r="C223" s="213" t="s">
        <v>328</v>
      </c>
      <c r="D223" s="213" t="s">
        <v>206</v>
      </c>
      <c r="E223" s="214" t="s">
        <v>441</v>
      </c>
      <c r="F223" s="215" t="s">
        <v>442</v>
      </c>
      <c r="G223" s="215"/>
      <c r="H223" s="215"/>
      <c r="I223" s="215"/>
      <c r="J223" s="216" t="s">
        <v>209</v>
      </c>
      <c r="K223" s="217">
        <v>2</v>
      </c>
      <c r="L223" s="218">
        <v>0</v>
      </c>
      <c r="M223" s="219"/>
      <c r="N223" s="220">
        <f>ROUND(L223*K223,2)</f>
        <v>0</v>
      </c>
      <c r="O223" s="221"/>
      <c r="P223" s="221"/>
      <c r="Q223" s="221"/>
      <c r="R223" s="48"/>
      <c r="T223" s="222" t="s">
        <v>22</v>
      </c>
      <c r="U223" s="56" t="s">
        <v>45</v>
      </c>
      <c r="V223" s="47"/>
      <c r="W223" s="223">
        <f>V223*K223</f>
        <v>0</v>
      </c>
      <c r="X223" s="223">
        <v>0.044999999999999998</v>
      </c>
      <c r="Y223" s="223">
        <f>X223*K223</f>
        <v>0.089999999999999997</v>
      </c>
      <c r="Z223" s="223">
        <v>0</v>
      </c>
      <c r="AA223" s="224">
        <f>Z223*K223</f>
        <v>0</v>
      </c>
      <c r="AR223" s="22" t="s">
        <v>210</v>
      </c>
      <c r="AT223" s="22" t="s">
        <v>206</v>
      </c>
      <c r="AU223" s="22" t="s">
        <v>88</v>
      </c>
      <c r="AY223" s="22" t="s">
        <v>205</v>
      </c>
      <c r="BE223" s="142">
        <f>IF(U223="základní",N223,0)</f>
        <v>0</v>
      </c>
      <c r="BF223" s="142">
        <f>IF(U223="snížená",N223,0)</f>
        <v>0</v>
      </c>
      <c r="BG223" s="142">
        <f>IF(U223="zákl. přenesená",N223,0)</f>
        <v>0</v>
      </c>
      <c r="BH223" s="142">
        <f>IF(U223="sníž. přenesená",N223,0)</f>
        <v>0</v>
      </c>
      <c r="BI223" s="142">
        <f>IF(U223="nulová",N223,0)</f>
        <v>0</v>
      </c>
      <c r="BJ223" s="22" t="s">
        <v>88</v>
      </c>
      <c r="BK223" s="142">
        <f>ROUND(L223*K223,2)</f>
        <v>0</v>
      </c>
      <c r="BL223" s="22" t="s">
        <v>211</v>
      </c>
      <c r="BM223" s="22" t="s">
        <v>443</v>
      </c>
    </row>
    <row r="224" s="1" customFormat="1" ht="25.5" customHeight="1">
      <c r="B224" s="46"/>
      <c r="C224" s="213" t="s">
        <v>444</v>
      </c>
      <c r="D224" s="213" t="s">
        <v>206</v>
      </c>
      <c r="E224" s="214" t="s">
        <v>445</v>
      </c>
      <c r="F224" s="215" t="s">
        <v>446</v>
      </c>
      <c r="G224" s="215"/>
      <c r="H224" s="215"/>
      <c r="I224" s="215"/>
      <c r="J224" s="216" t="s">
        <v>209</v>
      </c>
      <c r="K224" s="217">
        <v>54</v>
      </c>
      <c r="L224" s="218">
        <v>0</v>
      </c>
      <c r="M224" s="219"/>
      <c r="N224" s="220">
        <f>ROUND(L224*K224,2)</f>
        <v>0</v>
      </c>
      <c r="O224" s="221"/>
      <c r="P224" s="221"/>
      <c r="Q224" s="221"/>
      <c r="R224" s="48"/>
      <c r="T224" s="222" t="s">
        <v>22</v>
      </c>
      <c r="U224" s="56" t="s">
        <v>45</v>
      </c>
      <c r="V224" s="47"/>
      <c r="W224" s="223">
        <f>V224*K224</f>
        <v>0</v>
      </c>
      <c r="X224" s="223">
        <v>0.046339999999999999</v>
      </c>
      <c r="Y224" s="223">
        <f>X224*K224</f>
        <v>2.5023599999999999</v>
      </c>
      <c r="Z224" s="223">
        <v>0</v>
      </c>
      <c r="AA224" s="224">
        <f>Z224*K224</f>
        <v>0</v>
      </c>
      <c r="AR224" s="22" t="s">
        <v>210</v>
      </c>
      <c r="AT224" s="22" t="s">
        <v>206</v>
      </c>
      <c r="AU224" s="22" t="s">
        <v>88</v>
      </c>
      <c r="AY224" s="22" t="s">
        <v>205</v>
      </c>
      <c r="BE224" s="142">
        <f>IF(U224="základní",N224,0)</f>
        <v>0</v>
      </c>
      <c r="BF224" s="142">
        <f>IF(U224="snížená",N224,0)</f>
        <v>0</v>
      </c>
      <c r="BG224" s="142">
        <f>IF(U224="zákl. přenesená",N224,0)</f>
        <v>0</v>
      </c>
      <c r="BH224" s="142">
        <f>IF(U224="sníž. přenesená",N224,0)</f>
        <v>0</v>
      </c>
      <c r="BI224" s="142">
        <f>IF(U224="nulová",N224,0)</f>
        <v>0</v>
      </c>
      <c r="BJ224" s="22" t="s">
        <v>88</v>
      </c>
      <c r="BK224" s="142">
        <f>ROUND(L224*K224,2)</f>
        <v>0</v>
      </c>
      <c r="BL224" s="22" t="s">
        <v>211</v>
      </c>
      <c r="BM224" s="22" t="s">
        <v>447</v>
      </c>
    </row>
    <row r="225" s="1" customFormat="1" ht="25.5" customHeight="1">
      <c r="B225" s="46"/>
      <c r="C225" s="213" t="s">
        <v>332</v>
      </c>
      <c r="D225" s="213" t="s">
        <v>206</v>
      </c>
      <c r="E225" s="214" t="s">
        <v>448</v>
      </c>
      <c r="F225" s="215" t="s">
        <v>449</v>
      </c>
      <c r="G225" s="215"/>
      <c r="H225" s="215"/>
      <c r="I225" s="215"/>
      <c r="J225" s="216" t="s">
        <v>450</v>
      </c>
      <c r="K225" s="217">
        <v>11</v>
      </c>
      <c r="L225" s="218">
        <v>0</v>
      </c>
      <c r="M225" s="219"/>
      <c r="N225" s="220">
        <f>ROUND(L225*K225,2)</f>
        <v>0</v>
      </c>
      <c r="O225" s="221"/>
      <c r="P225" s="221"/>
      <c r="Q225" s="221"/>
      <c r="R225" s="48"/>
      <c r="T225" s="222" t="s">
        <v>22</v>
      </c>
      <c r="U225" s="56" t="s">
        <v>45</v>
      </c>
      <c r="V225" s="47"/>
      <c r="W225" s="223">
        <f>V225*K225</f>
        <v>0</v>
      </c>
      <c r="X225" s="223">
        <v>0.016899999999999998</v>
      </c>
      <c r="Y225" s="223">
        <f>X225*K225</f>
        <v>0.18589999999999998</v>
      </c>
      <c r="Z225" s="223">
        <v>0</v>
      </c>
      <c r="AA225" s="224">
        <f>Z225*K225</f>
        <v>0</v>
      </c>
      <c r="AR225" s="22" t="s">
        <v>210</v>
      </c>
      <c r="AT225" s="22" t="s">
        <v>206</v>
      </c>
      <c r="AU225" s="22" t="s">
        <v>88</v>
      </c>
      <c r="AY225" s="22" t="s">
        <v>205</v>
      </c>
      <c r="BE225" s="142">
        <f>IF(U225="základní",N225,0)</f>
        <v>0</v>
      </c>
      <c r="BF225" s="142">
        <f>IF(U225="snížená",N225,0)</f>
        <v>0</v>
      </c>
      <c r="BG225" s="142">
        <f>IF(U225="zákl. přenesená",N225,0)</f>
        <v>0</v>
      </c>
      <c r="BH225" s="142">
        <f>IF(U225="sníž. přenesená",N225,0)</f>
        <v>0</v>
      </c>
      <c r="BI225" s="142">
        <f>IF(U225="nulová",N225,0)</f>
        <v>0</v>
      </c>
      <c r="BJ225" s="22" t="s">
        <v>88</v>
      </c>
      <c r="BK225" s="142">
        <f>ROUND(L225*K225,2)</f>
        <v>0</v>
      </c>
      <c r="BL225" s="22" t="s">
        <v>211</v>
      </c>
      <c r="BM225" s="22" t="s">
        <v>451</v>
      </c>
    </row>
    <row r="226" s="1" customFormat="1" ht="25.5" customHeight="1">
      <c r="B226" s="46"/>
      <c r="C226" s="213" t="s">
        <v>452</v>
      </c>
      <c r="D226" s="213" t="s">
        <v>206</v>
      </c>
      <c r="E226" s="214" t="s">
        <v>453</v>
      </c>
      <c r="F226" s="215" t="s">
        <v>454</v>
      </c>
      <c r="G226" s="215"/>
      <c r="H226" s="215"/>
      <c r="I226" s="215"/>
      <c r="J226" s="216" t="s">
        <v>450</v>
      </c>
      <c r="K226" s="217">
        <v>2</v>
      </c>
      <c r="L226" s="218">
        <v>0</v>
      </c>
      <c r="M226" s="219"/>
      <c r="N226" s="220">
        <f>ROUND(L226*K226,2)</f>
        <v>0</v>
      </c>
      <c r="O226" s="221"/>
      <c r="P226" s="221"/>
      <c r="Q226" s="221"/>
      <c r="R226" s="48"/>
      <c r="T226" s="222" t="s">
        <v>22</v>
      </c>
      <c r="U226" s="56" t="s">
        <v>45</v>
      </c>
      <c r="V226" s="47"/>
      <c r="W226" s="223">
        <f>V226*K226</f>
        <v>0</v>
      </c>
      <c r="X226" s="223">
        <v>0.0172</v>
      </c>
      <c r="Y226" s="223">
        <f>X226*K226</f>
        <v>0.0344</v>
      </c>
      <c r="Z226" s="223">
        <v>0</v>
      </c>
      <c r="AA226" s="224">
        <f>Z226*K226</f>
        <v>0</v>
      </c>
      <c r="AR226" s="22" t="s">
        <v>210</v>
      </c>
      <c r="AT226" s="22" t="s">
        <v>206</v>
      </c>
      <c r="AU226" s="22" t="s">
        <v>88</v>
      </c>
      <c r="AY226" s="22" t="s">
        <v>205</v>
      </c>
      <c r="BE226" s="142">
        <f>IF(U226="základní",N226,0)</f>
        <v>0</v>
      </c>
      <c r="BF226" s="142">
        <f>IF(U226="snížená",N226,0)</f>
        <v>0</v>
      </c>
      <c r="BG226" s="142">
        <f>IF(U226="zákl. přenesená",N226,0)</f>
        <v>0</v>
      </c>
      <c r="BH226" s="142">
        <f>IF(U226="sníž. přenesená",N226,0)</f>
        <v>0</v>
      </c>
      <c r="BI226" s="142">
        <f>IF(U226="nulová",N226,0)</f>
        <v>0</v>
      </c>
      <c r="BJ226" s="22" t="s">
        <v>88</v>
      </c>
      <c r="BK226" s="142">
        <f>ROUND(L226*K226,2)</f>
        <v>0</v>
      </c>
      <c r="BL226" s="22" t="s">
        <v>211</v>
      </c>
      <c r="BM226" s="22" t="s">
        <v>455</v>
      </c>
    </row>
    <row r="227" s="1" customFormat="1" ht="25.5" customHeight="1">
      <c r="B227" s="46"/>
      <c r="C227" s="213" t="s">
        <v>335</v>
      </c>
      <c r="D227" s="213" t="s">
        <v>206</v>
      </c>
      <c r="E227" s="214" t="s">
        <v>456</v>
      </c>
      <c r="F227" s="215" t="s">
        <v>457</v>
      </c>
      <c r="G227" s="215"/>
      <c r="H227" s="215"/>
      <c r="I227" s="215"/>
      <c r="J227" s="216" t="s">
        <v>450</v>
      </c>
      <c r="K227" s="217">
        <v>40</v>
      </c>
      <c r="L227" s="218">
        <v>0</v>
      </c>
      <c r="M227" s="219"/>
      <c r="N227" s="220">
        <f>ROUND(L227*K227,2)</f>
        <v>0</v>
      </c>
      <c r="O227" s="221"/>
      <c r="P227" s="221"/>
      <c r="Q227" s="221"/>
      <c r="R227" s="48"/>
      <c r="T227" s="222" t="s">
        <v>22</v>
      </c>
      <c r="U227" s="56" t="s">
        <v>45</v>
      </c>
      <c r="V227" s="47"/>
      <c r="W227" s="223">
        <f>V227*K227</f>
        <v>0</v>
      </c>
      <c r="X227" s="223">
        <v>0.017500000000000002</v>
      </c>
      <c r="Y227" s="223">
        <f>X227*K227</f>
        <v>0.70000000000000007</v>
      </c>
      <c r="Z227" s="223">
        <v>0</v>
      </c>
      <c r="AA227" s="224">
        <f>Z227*K227</f>
        <v>0</v>
      </c>
      <c r="AR227" s="22" t="s">
        <v>210</v>
      </c>
      <c r="AT227" s="22" t="s">
        <v>206</v>
      </c>
      <c r="AU227" s="22" t="s">
        <v>88</v>
      </c>
      <c r="AY227" s="22" t="s">
        <v>205</v>
      </c>
      <c r="BE227" s="142">
        <f>IF(U227="základní",N227,0)</f>
        <v>0</v>
      </c>
      <c r="BF227" s="142">
        <f>IF(U227="snížená",N227,0)</f>
        <v>0</v>
      </c>
      <c r="BG227" s="142">
        <f>IF(U227="zákl. přenesená",N227,0)</f>
        <v>0</v>
      </c>
      <c r="BH227" s="142">
        <f>IF(U227="sníž. přenesená",N227,0)</f>
        <v>0</v>
      </c>
      <c r="BI227" s="142">
        <f>IF(U227="nulová",N227,0)</f>
        <v>0</v>
      </c>
      <c r="BJ227" s="22" t="s">
        <v>88</v>
      </c>
      <c r="BK227" s="142">
        <f>ROUND(L227*K227,2)</f>
        <v>0</v>
      </c>
      <c r="BL227" s="22" t="s">
        <v>211</v>
      </c>
      <c r="BM227" s="22" t="s">
        <v>458</v>
      </c>
    </row>
    <row r="228" s="1" customFormat="1" ht="25.5" customHeight="1">
      <c r="B228" s="46"/>
      <c r="C228" s="213" t="s">
        <v>459</v>
      </c>
      <c r="D228" s="213" t="s">
        <v>206</v>
      </c>
      <c r="E228" s="214" t="s">
        <v>460</v>
      </c>
      <c r="F228" s="215" t="s">
        <v>461</v>
      </c>
      <c r="G228" s="215"/>
      <c r="H228" s="215"/>
      <c r="I228" s="215"/>
      <c r="J228" s="216" t="s">
        <v>450</v>
      </c>
      <c r="K228" s="217">
        <v>1</v>
      </c>
      <c r="L228" s="218">
        <v>0</v>
      </c>
      <c r="M228" s="219"/>
      <c r="N228" s="220">
        <f>ROUND(L228*K228,2)</f>
        <v>0</v>
      </c>
      <c r="O228" s="221"/>
      <c r="P228" s="221"/>
      <c r="Q228" s="221"/>
      <c r="R228" s="48"/>
      <c r="T228" s="222" t="s">
        <v>22</v>
      </c>
      <c r="U228" s="56" t="s">
        <v>45</v>
      </c>
      <c r="V228" s="47"/>
      <c r="W228" s="223">
        <f>V228*K228</f>
        <v>0</v>
      </c>
      <c r="X228" s="223">
        <v>0.012800000000000001</v>
      </c>
      <c r="Y228" s="223">
        <f>X228*K228</f>
        <v>0.012800000000000001</v>
      </c>
      <c r="Z228" s="223">
        <v>0</v>
      </c>
      <c r="AA228" s="224">
        <f>Z228*K228</f>
        <v>0</v>
      </c>
      <c r="AR228" s="22" t="s">
        <v>210</v>
      </c>
      <c r="AT228" s="22" t="s">
        <v>206</v>
      </c>
      <c r="AU228" s="22" t="s">
        <v>88</v>
      </c>
      <c r="AY228" s="22" t="s">
        <v>205</v>
      </c>
      <c r="BE228" s="142">
        <f>IF(U228="základní",N228,0)</f>
        <v>0</v>
      </c>
      <c r="BF228" s="142">
        <f>IF(U228="snížená",N228,0)</f>
        <v>0</v>
      </c>
      <c r="BG228" s="142">
        <f>IF(U228="zákl. přenesená",N228,0)</f>
        <v>0</v>
      </c>
      <c r="BH228" s="142">
        <f>IF(U228="sníž. přenesená",N228,0)</f>
        <v>0</v>
      </c>
      <c r="BI228" s="142">
        <f>IF(U228="nulová",N228,0)</f>
        <v>0</v>
      </c>
      <c r="BJ228" s="22" t="s">
        <v>88</v>
      </c>
      <c r="BK228" s="142">
        <f>ROUND(L228*K228,2)</f>
        <v>0</v>
      </c>
      <c r="BL228" s="22" t="s">
        <v>211</v>
      </c>
      <c r="BM228" s="22" t="s">
        <v>462</v>
      </c>
    </row>
    <row r="229" s="8" customFormat="1" ht="37.44" customHeight="1">
      <c r="B229" s="201"/>
      <c r="C229" s="202"/>
      <c r="D229" s="203" t="s">
        <v>158</v>
      </c>
      <c r="E229" s="203"/>
      <c r="F229" s="203"/>
      <c r="G229" s="203"/>
      <c r="H229" s="203"/>
      <c r="I229" s="203"/>
      <c r="J229" s="203"/>
      <c r="K229" s="203"/>
      <c r="L229" s="203"/>
      <c r="M229" s="203"/>
      <c r="N229" s="232">
        <f>BK229</f>
        <v>0</v>
      </c>
      <c r="O229" s="233"/>
      <c r="P229" s="233"/>
      <c r="Q229" s="233"/>
      <c r="R229" s="206"/>
      <c r="T229" s="207"/>
      <c r="U229" s="202"/>
      <c r="V229" s="202"/>
      <c r="W229" s="208">
        <f>SUM(W230:W240)</f>
        <v>0</v>
      </c>
      <c r="X229" s="202"/>
      <c r="Y229" s="208">
        <f>SUM(Y230:Y240)</f>
        <v>1.4095575</v>
      </c>
      <c r="Z229" s="202"/>
      <c r="AA229" s="209">
        <f>SUM(AA230:AA240)</f>
        <v>0</v>
      </c>
      <c r="AR229" s="210" t="s">
        <v>88</v>
      </c>
      <c r="AT229" s="211" t="s">
        <v>79</v>
      </c>
      <c r="AU229" s="211" t="s">
        <v>80</v>
      </c>
      <c r="AY229" s="210" t="s">
        <v>205</v>
      </c>
      <c r="BK229" s="212">
        <f>SUM(BK230:BK240)</f>
        <v>0</v>
      </c>
    </row>
    <row r="230" s="1" customFormat="1" ht="38.25" customHeight="1">
      <c r="B230" s="46"/>
      <c r="C230" s="213" t="s">
        <v>339</v>
      </c>
      <c r="D230" s="213" t="s">
        <v>206</v>
      </c>
      <c r="E230" s="214" t="s">
        <v>463</v>
      </c>
      <c r="F230" s="215" t="s">
        <v>464</v>
      </c>
      <c r="G230" s="215"/>
      <c r="H230" s="215"/>
      <c r="I230" s="215"/>
      <c r="J230" s="216" t="s">
        <v>237</v>
      </c>
      <c r="K230" s="217">
        <v>504</v>
      </c>
      <c r="L230" s="218">
        <v>0</v>
      </c>
      <c r="M230" s="219"/>
      <c r="N230" s="220">
        <f>ROUND(L230*K230,2)</f>
        <v>0</v>
      </c>
      <c r="O230" s="221"/>
      <c r="P230" s="221"/>
      <c r="Q230" s="221"/>
      <c r="R230" s="48"/>
      <c r="T230" s="222" t="s">
        <v>22</v>
      </c>
      <c r="U230" s="56" t="s">
        <v>45</v>
      </c>
      <c r="V230" s="47"/>
      <c r="W230" s="223">
        <f>V230*K230</f>
        <v>0</v>
      </c>
      <c r="X230" s="223">
        <v>0</v>
      </c>
      <c r="Y230" s="223">
        <f>X230*K230</f>
        <v>0</v>
      </c>
      <c r="Z230" s="223">
        <v>0</v>
      </c>
      <c r="AA230" s="224">
        <f>Z230*K230</f>
        <v>0</v>
      </c>
      <c r="AR230" s="22" t="s">
        <v>210</v>
      </c>
      <c r="AT230" s="22" t="s">
        <v>206</v>
      </c>
      <c r="AU230" s="22" t="s">
        <v>88</v>
      </c>
      <c r="AY230" s="22" t="s">
        <v>205</v>
      </c>
      <c r="BE230" s="142">
        <f>IF(U230="základní",N230,0)</f>
        <v>0</v>
      </c>
      <c r="BF230" s="142">
        <f>IF(U230="snížená",N230,0)</f>
        <v>0</v>
      </c>
      <c r="BG230" s="142">
        <f>IF(U230="zákl. přenesená",N230,0)</f>
        <v>0</v>
      </c>
      <c r="BH230" s="142">
        <f>IF(U230="sníž. přenesená",N230,0)</f>
        <v>0</v>
      </c>
      <c r="BI230" s="142">
        <f>IF(U230="nulová",N230,0)</f>
        <v>0</v>
      </c>
      <c r="BJ230" s="22" t="s">
        <v>88</v>
      </c>
      <c r="BK230" s="142">
        <f>ROUND(L230*K230,2)</f>
        <v>0</v>
      </c>
      <c r="BL230" s="22" t="s">
        <v>211</v>
      </c>
      <c r="BM230" s="22" t="s">
        <v>465</v>
      </c>
    </row>
    <row r="231" s="1" customFormat="1" ht="25.5" customHeight="1">
      <c r="B231" s="46"/>
      <c r="C231" s="213" t="s">
        <v>466</v>
      </c>
      <c r="D231" s="213" t="s">
        <v>206</v>
      </c>
      <c r="E231" s="214" t="s">
        <v>467</v>
      </c>
      <c r="F231" s="215" t="s">
        <v>468</v>
      </c>
      <c r="G231" s="215"/>
      <c r="H231" s="215"/>
      <c r="I231" s="215"/>
      <c r="J231" s="216" t="s">
        <v>237</v>
      </c>
      <c r="K231" s="217">
        <v>99.120000000000005</v>
      </c>
      <c r="L231" s="218">
        <v>0</v>
      </c>
      <c r="M231" s="219"/>
      <c r="N231" s="220">
        <f>ROUND(L231*K231,2)</f>
        <v>0</v>
      </c>
      <c r="O231" s="221"/>
      <c r="P231" s="221"/>
      <c r="Q231" s="221"/>
      <c r="R231" s="48"/>
      <c r="T231" s="222" t="s">
        <v>22</v>
      </c>
      <c r="U231" s="56" t="s">
        <v>45</v>
      </c>
      <c r="V231" s="47"/>
      <c r="W231" s="223">
        <f>V231*K231</f>
        <v>0</v>
      </c>
      <c r="X231" s="223">
        <v>0</v>
      </c>
      <c r="Y231" s="223">
        <f>X231*K231</f>
        <v>0</v>
      </c>
      <c r="Z231" s="223">
        <v>0</v>
      </c>
      <c r="AA231" s="224">
        <f>Z231*K231</f>
        <v>0</v>
      </c>
      <c r="AR231" s="22" t="s">
        <v>210</v>
      </c>
      <c r="AT231" s="22" t="s">
        <v>206</v>
      </c>
      <c r="AU231" s="22" t="s">
        <v>88</v>
      </c>
      <c r="AY231" s="22" t="s">
        <v>205</v>
      </c>
      <c r="BE231" s="142">
        <f>IF(U231="základní",N231,0)</f>
        <v>0</v>
      </c>
      <c r="BF231" s="142">
        <f>IF(U231="snížená",N231,0)</f>
        <v>0</v>
      </c>
      <c r="BG231" s="142">
        <f>IF(U231="zákl. přenesená",N231,0)</f>
        <v>0</v>
      </c>
      <c r="BH231" s="142">
        <f>IF(U231="sníž. přenesená",N231,0)</f>
        <v>0</v>
      </c>
      <c r="BI231" s="142">
        <f>IF(U231="nulová",N231,0)</f>
        <v>0</v>
      </c>
      <c r="BJ231" s="22" t="s">
        <v>88</v>
      </c>
      <c r="BK231" s="142">
        <f>ROUND(L231*K231,2)</f>
        <v>0</v>
      </c>
      <c r="BL231" s="22" t="s">
        <v>211</v>
      </c>
      <c r="BM231" s="22" t="s">
        <v>469</v>
      </c>
    </row>
    <row r="232" s="1" customFormat="1" ht="16.5" customHeight="1">
      <c r="B232" s="46"/>
      <c r="C232" s="213" t="s">
        <v>342</v>
      </c>
      <c r="D232" s="213" t="s">
        <v>206</v>
      </c>
      <c r="E232" s="214" t="s">
        <v>470</v>
      </c>
      <c r="F232" s="215" t="s">
        <v>471</v>
      </c>
      <c r="G232" s="215"/>
      <c r="H232" s="215"/>
      <c r="I232" s="215"/>
      <c r="J232" s="216" t="s">
        <v>472</v>
      </c>
      <c r="K232" s="217">
        <v>125.58</v>
      </c>
      <c r="L232" s="218">
        <v>0</v>
      </c>
      <c r="M232" s="219"/>
      <c r="N232" s="220">
        <f>ROUND(L232*K232,2)</f>
        <v>0</v>
      </c>
      <c r="O232" s="221"/>
      <c r="P232" s="221"/>
      <c r="Q232" s="221"/>
      <c r="R232" s="48"/>
      <c r="T232" s="222" t="s">
        <v>22</v>
      </c>
      <c r="U232" s="56" t="s">
        <v>45</v>
      </c>
      <c r="V232" s="47"/>
      <c r="W232" s="223">
        <f>V232*K232</f>
        <v>0</v>
      </c>
      <c r="X232" s="223">
        <v>0</v>
      </c>
      <c r="Y232" s="223">
        <f>X232*K232</f>
        <v>0</v>
      </c>
      <c r="Z232" s="223">
        <v>0</v>
      </c>
      <c r="AA232" s="224">
        <f>Z232*K232</f>
        <v>0</v>
      </c>
      <c r="AR232" s="22" t="s">
        <v>210</v>
      </c>
      <c r="AT232" s="22" t="s">
        <v>206</v>
      </c>
      <c r="AU232" s="22" t="s">
        <v>88</v>
      </c>
      <c r="AY232" s="22" t="s">
        <v>205</v>
      </c>
      <c r="BE232" s="142">
        <f>IF(U232="základní",N232,0)</f>
        <v>0</v>
      </c>
      <c r="BF232" s="142">
        <f>IF(U232="snížená",N232,0)</f>
        <v>0</v>
      </c>
      <c r="BG232" s="142">
        <f>IF(U232="zákl. přenesená",N232,0)</f>
        <v>0</v>
      </c>
      <c r="BH232" s="142">
        <f>IF(U232="sníž. přenesená",N232,0)</f>
        <v>0</v>
      </c>
      <c r="BI232" s="142">
        <f>IF(U232="nulová",N232,0)</f>
        <v>0</v>
      </c>
      <c r="BJ232" s="22" t="s">
        <v>88</v>
      </c>
      <c r="BK232" s="142">
        <f>ROUND(L232*K232,2)</f>
        <v>0</v>
      </c>
      <c r="BL232" s="22" t="s">
        <v>211</v>
      </c>
      <c r="BM232" s="22" t="s">
        <v>473</v>
      </c>
    </row>
    <row r="233" s="1" customFormat="1" ht="25.5" customHeight="1">
      <c r="B233" s="46"/>
      <c r="C233" s="213" t="s">
        <v>474</v>
      </c>
      <c r="D233" s="213" t="s">
        <v>206</v>
      </c>
      <c r="E233" s="214" t="s">
        <v>475</v>
      </c>
      <c r="F233" s="215" t="s">
        <v>476</v>
      </c>
      <c r="G233" s="215"/>
      <c r="H233" s="215"/>
      <c r="I233" s="215"/>
      <c r="J233" s="216" t="s">
        <v>237</v>
      </c>
      <c r="K233" s="217">
        <v>504</v>
      </c>
      <c r="L233" s="218">
        <v>0</v>
      </c>
      <c r="M233" s="219"/>
      <c r="N233" s="220">
        <f>ROUND(L233*K233,2)</f>
        <v>0</v>
      </c>
      <c r="O233" s="221"/>
      <c r="P233" s="221"/>
      <c r="Q233" s="221"/>
      <c r="R233" s="48"/>
      <c r="T233" s="222" t="s">
        <v>22</v>
      </c>
      <c r="U233" s="56" t="s">
        <v>45</v>
      </c>
      <c r="V233" s="47"/>
      <c r="W233" s="223">
        <f>V233*K233</f>
        <v>0</v>
      </c>
      <c r="X233" s="223">
        <v>0</v>
      </c>
      <c r="Y233" s="223">
        <f>X233*K233</f>
        <v>0</v>
      </c>
      <c r="Z233" s="223">
        <v>0</v>
      </c>
      <c r="AA233" s="224">
        <f>Z233*K233</f>
        <v>0</v>
      </c>
      <c r="AR233" s="22" t="s">
        <v>210</v>
      </c>
      <c r="AT233" s="22" t="s">
        <v>206</v>
      </c>
      <c r="AU233" s="22" t="s">
        <v>88</v>
      </c>
      <c r="AY233" s="22" t="s">
        <v>205</v>
      </c>
      <c r="BE233" s="142">
        <f>IF(U233="základní",N233,0)</f>
        <v>0</v>
      </c>
      <c r="BF233" s="142">
        <f>IF(U233="snížená",N233,0)</f>
        <v>0</v>
      </c>
      <c r="BG233" s="142">
        <f>IF(U233="zákl. přenesená",N233,0)</f>
        <v>0</v>
      </c>
      <c r="BH233" s="142">
        <f>IF(U233="sníž. přenesená",N233,0)</f>
        <v>0</v>
      </c>
      <c r="BI233" s="142">
        <f>IF(U233="nulová",N233,0)</f>
        <v>0</v>
      </c>
      <c r="BJ233" s="22" t="s">
        <v>88</v>
      </c>
      <c r="BK233" s="142">
        <f>ROUND(L233*K233,2)</f>
        <v>0</v>
      </c>
      <c r="BL233" s="22" t="s">
        <v>211</v>
      </c>
      <c r="BM233" s="22" t="s">
        <v>477</v>
      </c>
    </row>
    <row r="234" s="1" customFormat="1" ht="25.5" customHeight="1">
      <c r="B234" s="46"/>
      <c r="C234" s="213" t="s">
        <v>346</v>
      </c>
      <c r="D234" s="213" t="s">
        <v>206</v>
      </c>
      <c r="E234" s="214" t="s">
        <v>478</v>
      </c>
      <c r="F234" s="215" t="s">
        <v>479</v>
      </c>
      <c r="G234" s="215"/>
      <c r="H234" s="215"/>
      <c r="I234" s="215"/>
      <c r="J234" s="216" t="s">
        <v>237</v>
      </c>
      <c r="K234" s="217">
        <v>99.120000000000005</v>
      </c>
      <c r="L234" s="218">
        <v>0</v>
      </c>
      <c r="M234" s="219"/>
      <c r="N234" s="220">
        <f>ROUND(L234*K234,2)</f>
        <v>0</v>
      </c>
      <c r="O234" s="221"/>
      <c r="P234" s="221"/>
      <c r="Q234" s="221"/>
      <c r="R234" s="48"/>
      <c r="T234" s="222" t="s">
        <v>22</v>
      </c>
      <c r="U234" s="56" t="s">
        <v>45</v>
      </c>
      <c r="V234" s="47"/>
      <c r="W234" s="223">
        <f>V234*K234</f>
        <v>0</v>
      </c>
      <c r="X234" s="223">
        <v>0</v>
      </c>
      <c r="Y234" s="223">
        <f>X234*K234</f>
        <v>0</v>
      </c>
      <c r="Z234" s="223">
        <v>0</v>
      </c>
      <c r="AA234" s="224">
        <f>Z234*K234</f>
        <v>0</v>
      </c>
      <c r="AR234" s="22" t="s">
        <v>210</v>
      </c>
      <c r="AT234" s="22" t="s">
        <v>206</v>
      </c>
      <c r="AU234" s="22" t="s">
        <v>88</v>
      </c>
      <c r="AY234" s="22" t="s">
        <v>205</v>
      </c>
      <c r="BE234" s="142">
        <f>IF(U234="základní",N234,0)</f>
        <v>0</v>
      </c>
      <c r="BF234" s="142">
        <f>IF(U234="snížená",N234,0)</f>
        <v>0</v>
      </c>
      <c r="BG234" s="142">
        <f>IF(U234="zákl. přenesená",N234,0)</f>
        <v>0</v>
      </c>
      <c r="BH234" s="142">
        <f>IF(U234="sníž. přenesená",N234,0)</f>
        <v>0</v>
      </c>
      <c r="BI234" s="142">
        <f>IF(U234="nulová",N234,0)</f>
        <v>0</v>
      </c>
      <c r="BJ234" s="22" t="s">
        <v>88</v>
      </c>
      <c r="BK234" s="142">
        <f>ROUND(L234*K234,2)</f>
        <v>0</v>
      </c>
      <c r="BL234" s="22" t="s">
        <v>211</v>
      </c>
      <c r="BM234" s="22" t="s">
        <v>480</v>
      </c>
    </row>
    <row r="235" s="1" customFormat="1" ht="76.5" customHeight="1">
      <c r="B235" s="46"/>
      <c r="C235" s="213" t="s">
        <v>481</v>
      </c>
      <c r="D235" s="213" t="s">
        <v>206</v>
      </c>
      <c r="E235" s="214" t="s">
        <v>482</v>
      </c>
      <c r="F235" s="215" t="s">
        <v>483</v>
      </c>
      <c r="G235" s="215"/>
      <c r="H235" s="215"/>
      <c r="I235" s="215"/>
      <c r="J235" s="216" t="s">
        <v>242</v>
      </c>
      <c r="K235" s="217">
        <v>698.54399999999998</v>
      </c>
      <c r="L235" s="218">
        <v>0</v>
      </c>
      <c r="M235" s="219"/>
      <c r="N235" s="220">
        <f>ROUND(L235*K235,2)</f>
        <v>0</v>
      </c>
      <c r="O235" s="221"/>
      <c r="P235" s="221"/>
      <c r="Q235" s="221"/>
      <c r="R235" s="48"/>
      <c r="T235" s="222" t="s">
        <v>22</v>
      </c>
      <c r="U235" s="56" t="s">
        <v>45</v>
      </c>
      <c r="V235" s="47"/>
      <c r="W235" s="223">
        <f>V235*K235</f>
        <v>0</v>
      </c>
      <c r="X235" s="223">
        <v>0</v>
      </c>
      <c r="Y235" s="223">
        <f>X235*K235</f>
        <v>0</v>
      </c>
      <c r="Z235" s="223">
        <v>0</v>
      </c>
      <c r="AA235" s="224">
        <f>Z235*K235</f>
        <v>0</v>
      </c>
      <c r="AR235" s="22" t="s">
        <v>210</v>
      </c>
      <c r="AT235" s="22" t="s">
        <v>206</v>
      </c>
      <c r="AU235" s="22" t="s">
        <v>88</v>
      </c>
      <c r="AY235" s="22" t="s">
        <v>205</v>
      </c>
      <c r="BE235" s="142">
        <f>IF(U235="základní",N235,0)</f>
        <v>0</v>
      </c>
      <c r="BF235" s="142">
        <f>IF(U235="snížená",N235,0)</f>
        <v>0</v>
      </c>
      <c r="BG235" s="142">
        <f>IF(U235="zákl. přenesená",N235,0)</f>
        <v>0</v>
      </c>
      <c r="BH235" s="142">
        <f>IF(U235="sníž. přenesená",N235,0)</f>
        <v>0</v>
      </c>
      <c r="BI235" s="142">
        <f>IF(U235="nulová",N235,0)</f>
        <v>0</v>
      </c>
      <c r="BJ235" s="22" t="s">
        <v>88</v>
      </c>
      <c r="BK235" s="142">
        <f>ROUND(L235*K235,2)</f>
        <v>0</v>
      </c>
      <c r="BL235" s="22" t="s">
        <v>211</v>
      </c>
      <c r="BM235" s="22" t="s">
        <v>484</v>
      </c>
    </row>
    <row r="236" s="1" customFormat="1" ht="25.5" customHeight="1">
      <c r="B236" s="46"/>
      <c r="C236" s="213" t="s">
        <v>349</v>
      </c>
      <c r="D236" s="213" t="s">
        <v>206</v>
      </c>
      <c r="E236" s="214" t="s">
        <v>485</v>
      </c>
      <c r="F236" s="215" t="s">
        <v>486</v>
      </c>
      <c r="G236" s="215"/>
      <c r="H236" s="215"/>
      <c r="I236" s="215"/>
      <c r="J236" s="216" t="s">
        <v>242</v>
      </c>
      <c r="K236" s="217">
        <v>158.215</v>
      </c>
      <c r="L236" s="218">
        <v>0</v>
      </c>
      <c r="M236" s="219"/>
      <c r="N236" s="220">
        <f>ROUND(L236*K236,2)</f>
        <v>0</v>
      </c>
      <c r="O236" s="221"/>
      <c r="P236" s="221"/>
      <c r="Q236" s="221"/>
      <c r="R236" s="48"/>
      <c r="T236" s="222" t="s">
        <v>22</v>
      </c>
      <c r="U236" s="56" t="s">
        <v>45</v>
      </c>
      <c r="V236" s="47"/>
      <c r="W236" s="223">
        <f>V236*K236</f>
        <v>0</v>
      </c>
      <c r="X236" s="223">
        <v>0.0044999999999999997</v>
      </c>
      <c r="Y236" s="223">
        <f>X236*K236</f>
        <v>0.71196749999999998</v>
      </c>
      <c r="Z236" s="223">
        <v>0</v>
      </c>
      <c r="AA236" s="224">
        <f>Z236*K236</f>
        <v>0</v>
      </c>
      <c r="AR236" s="22" t="s">
        <v>210</v>
      </c>
      <c r="AT236" s="22" t="s">
        <v>206</v>
      </c>
      <c r="AU236" s="22" t="s">
        <v>88</v>
      </c>
      <c r="AY236" s="22" t="s">
        <v>205</v>
      </c>
      <c r="BE236" s="142">
        <f>IF(U236="základní",N236,0)</f>
        <v>0</v>
      </c>
      <c r="BF236" s="142">
        <f>IF(U236="snížená",N236,0)</f>
        <v>0</v>
      </c>
      <c r="BG236" s="142">
        <f>IF(U236="zákl. přenesená",N236,0)</f>
        <v>0</v>
      </c>
      <c r="BH236" s="142">
        <f>IF(U236="sníž. přenesená",N236,0)</f>
        <v>0</v>
      </c>
      <c r="BI236" s="142">
        <f>IF(U236="nulová",N236,0)</f>
        <v>0</v>
      </c>
      <c r="BJ236" s="22" t="s">
        <v>88</v>
      </c>
      <c r="BK236" s="142">
        <f>ROUND(L236*K236,2)</f>
        <v>0</v>
      </c>
      <c r="BL236" s="22" t="s">
        <v>211</v>
      </c>
      <c r="BM236" s="22" t="s">
        <v>487</v>
      </c>
    </row>
    <row r="237" s="1" customFormat="1" ht="25.5" customHeight="1">
      <c r="B237" s="46"/>
      <c r="C237" s="213" t="s">
        <v>488</v>
      </c>
      <c r="D237" s="213" t="s">
        <v>206</v>
      </c>
      <c r="E237" s="214" t="s">
        <v>489</v>
      </c>
      <c r="F237" s="215" t="s">
        <v>490</v>
      </c>
      <c r="G237" s="215"/>
      <c r="H237" s="215"/>
      <c r="I237" s="215"/>
      <c r="J237" s="216" t="s">
        <v>242</v>
      </c>
      <c r="K237" s="217">
        <v>155.02000000000001</v>
      </c>
      <c r="L237" s="218">
        <v>0</v>
      </c>
      <c r="M237" s="219"/>
      <c r="N237" s="220">
        <f>ROUND(L237*K237,2)</f>
        <v>0</v>
      </c>
      <c r="O237" s="221"/>
      <c r="P237" s="221"/>
      <c r="Q237" s="221"/>
      <c r="R237" s="48"/>
      <c r="T237" s="222" t="s">
        <v>22</v>
      </c>
      <c r="U237" s="56" t="s">
        <v>45</v>
      </c>
      <c r="V237" s="47"/>
      <c r="W237" s="223">
        <f>V237*K237</f>
        <v>0</v>
      </c>
      <c r="X237" s="223">
        <v>0.0044999999999999997</v>
      </c>
      <c r="Y237" s="223">
        <f>X237*K237</f>
        <v>0.69759000000000004</v>
      </c>
      <c r="Z237" s="223">
        <v>0</v>
      </c>
      <c r="AA237" s="224">
        <f>Z237*K237</f>
        <v>0</v>
      </c>
      <c r="AR237" s="22" t="s">
        <v>210</v>
      </c>
      <c r="AT237" s="22" t="s">
        <v>206</v>
      </c>
      <c r="AU237" s="22" t="s">
        <v>88</v>
      </c>
      <c r="AY237" s="22" t="s">
        <v>205</v>
      </c>
      <c r="BE237" s="142">
        <f>IF(U237="základní",N237,0)</f>
        <v>0</v>
      </c>
      <c r="BF237" s="142">
        <f>IF(U237="snížená",N237,0)</f>
        <v>0</v>
      </c>
      <c r="BG237" s="142">
        <f>IF(U237="zákl. přenesená",N237,0)</f>
        <v>0</v>
      </c>
      <c r="BH237" s="142">
        <f>IF(U237="sníž. přenesená",N237,0)</f>
        <v>0</v>
      </c>
      <c r="BI237" s="142">
        <f>IF(U237="nulová",N237,0)</f>
        <v>0</v>
      </c>
      <c r="BJ237" s="22" t="s">
        <v>88</v>
      </c>
      <c r="BK237" s="142">
        <f>ROUND(L237*K237,2)</f>
        <v>0</v>
      </c>
      <c r="BL237" s="22" t="s">
        <v>211</v>
      </c>
      <c r="BM237" s="22" t="s">
        <v>491</v>
      </c>
    </row>
    <row r="238" s="1" customFormat="1" ht="25.5" customHeight="1">
      <c r="B238" s="46"/>
      <c r="C238" s="213" t="s">
        <v>353</v>
      </c>
      <c r="D238" s="213" t="s">
        <v>206</v>
      </c>
      <c r="E238" s="214" t="s">
        <v>492</v>
      </c>
      <c r="F238" s="215" t="s">
        <v>493</v>
      </c>
      <c r="G238" s="215"/>
      <c r="H238" s="215"/>
      <c r="I238" s="215"/>
      <c r="J238" s="216" t="s">
        <v>206</v>
      </c>
      <c r="K238" s="217">
        <v>254.5</v>
      </c>
      <c r="L238" s="218">
        <v>0</v>
      </c>
      <c r="M238" s="219"/>
      <c r="N238" s="220">
        <f>ROUND(L238*K238,2)</f>
        <v>0</v>
      </c>
      <c r="O238" s="221"/>
      <c r="P238" s="221"/>
      <c r="Q238" s="221"/>
      <c r="R238" s="48"/>
      <c r="T238" s="222" t="s">
        <v>22</v>
      </c>
      <c r="U238" s="56" t="s">
        <v>45</v>
      </c>
      <c r="V238" s="47"/>
      <c r="W238" s="223">
        <f>V238*K238</f>
        <v>0</v>
      </c>
      <c r="X238" s="223">
        <v>0</v>
      </c>
      <c r="Y238" s="223">
        <f>X238*K238</f>
        <v>0</v>
      </c>
      <c r="Z238" s="223">
        <v>0</v>
      </c>
      <c r="AA238" s="224">
        <f>Z238*K238</f>
        <v>0</v>
      </c>
      <c r="AR238" s="22" t="s">
        <v>210</v>
      </c>
      <c r="AT238" s="22" t="s">
        <v>206</v>
      </c>
      <c r="AU238" s="22" t="s">
        <v>88</v>
      </c>
      <c r="AY238" s="22" t="s">
        <v>205</v>
      </c>
      <c r="BE238" s="142">
        <f>IF(U238="základní",N238,0)</f>
        <v>0</v>
      </c>
      <c r="BF238" s="142">
        <f>IF(U238="snížená",N238,0)</f>
        <v>0</v>
      </c>
      <c r="BG238" s="142">
        <f>IF(U238="zákl. přenesená",N238,0)</f>
        <v>0</v>
      </c>
      <c r="BH238" s="142">
        <f>IF(U238="sníž. přenesená",N238,0)</f>
        <v>0</v>
      </c>
      <c r="BI238" s="142">
        <f>IF(U238="nulová",N238,0)</f>
        <v>0</v>
      </c>
      <c r="BJ238" s="22" t="s">
        <v>88</v>
      </c>
      <c r="BK238" s="142">
        <f>ROUND(L238*K238,2)</f>
        <v>0</v>
      </c>
      <c r="BL238" s="22" t="s">
        <v>211</v>
      </c>
      <c r="BM238" s="22" t="s">
        <v>494</v>
      </c>
    </row>
    <row r="239" s="1" customFormat="1" ht="16.5" customHeight="1">
      <c r="B239" s="46"/>
      <c r="C239" s="213" t="s">
        <v>495</v>
      </c>
      <c r="D239" s="213" t="s">
        <v>206</v>
      </c>
      <c r="E239" s="214" t="s">
        <v>496</v>
      </c>
      <c r="F239" s="215" t="s">
        <v>497</v>
      </c>
      <c r="G239" s="215"/>
      <c r="H239" s="215"/>
      <c r="I239" s="215"/>
      <c r="J239" s="216" t="s">
        <v>206</v>
      </c>
      <c r="K239" s="217">
        <v>416.94999999999999</v>
      </c>
      <c r="L239" s="218">
        <v>0</v>
      </c>
      <c r="M239" s="219"/>
      <c r="N239" s="220">
        <f>ROUND(L239*K239,2)</f>
        <v>0</v>
      </c>
      <c r="O239" s="221"/>
      <c r="P239" s="221"/>
      <c r="Q239" s="221"/>
      <c r="R239" s="48"/>
      <c r="T239" s="222" t="s">
        <v>22</v>
      </c>
      <c r="U239" s="56" t="s">
        <v>45</v>
      </c>
      <c r="V239" s="47"/>
      <c r="W239" s="223">
        <f>V239*K239</f>
        <v>0</v>
      </c>
      <c r="X239" s="223">
        <v>0</v>
      </c>
      <c r="Y239" s="223">
        <f>X239*K239</f>
        <v>0</v>
      </c>
      <c r="Z239" s="223">
        <v>0</v>
      </c>
      <c r="AA239" s="224">
        <f>Z239*K239</f>
        <v>0</v>
      </c>
      <c r="AR239" s="22" t="s">
        <v>210</v>
      </c>
      <c r="AT239" s="22" t="s">
        <v>206</v>
      </c>
      <c r="AU239" s="22" t="s">
        <v>88</v>
      </c>
      <c r="AY239" s="22" t="s">
        <v>205</v>
      </c>
      <c r="BE239" s="142">
        <f>IF(U239="základní",N239,0)</f>
        <v>0</v>
      </c>
      <c r="BF239" s="142">
        <f>IF(U239="snížená",N239,0)</f>
        <v>0</v>
      </c>
      <c r="BG239" s="142">
        <f>IF(U239="zákl. přenesená",N239,0)</f>
        <v>0</v>
      </c>
      <c r="BH239" s="142">
        <f>IF(U239="sníž. přenesená",N239,0)</f>
        <v>0</v>
      </c>
      <c r="BI239" s="142">
        <f>IF(U239="nulová",N239,0)</f>
        <v>0</v>
      </c>
      <c r="BJ239" s="22" t="s">
        <v>88</v>
      </c>
      <c r="BK239" s="142">
        <f>ROUND(L239*K239,2)</f>
        <v>0</v>
      </c>
      <c r="BL239" s="22" t="s">
        <v>211</v>
      </c>
      <c r="BM239" s="22" t="s">
        <v>498</v>
      </c>
    </row>
    <row r="240" s="1" customFormat="1" ht="38.25" customHeight="1">
      <c r="B240" s="46"/>
      <c r="C240" s="213" t="s">
        <v>356</v>
      </c>
      <c r="D240" s="213" t="s">
        <v>206</v>
      </c>
      <c r="E240" s="214" t="s">
        <v>499</v>
      </c>
      <c r="F240" s="215" t="s">
        <v>500</v>
      </c>
      <c r="G240" s="215"/>
      <c r="H240" s="215"/>
      <c r="I240" s="215"/>
      <c r="J240" s="216" t="s">
        <v>501</v>
      </c>
      <c r="K240" s="234">
        <v>0</v>
      </c>
      <c r="L240" s="218">
        <v>0</v>
      </c>
      <c r="M240" s="219"/>
      <c r="N240" s="220">
        <f>ROUND(L240*K240,2)</f>
        <v>0</v>
      </c>
      <c r="O240" s="221"/>
      <c r="P240" s="221"/>
      <c r="Q240" s="221"/>
      <c r="R240" s="48"/>
      <c r="T240" s="222" t="s">
        <v>22</v>
      </c>
      <c r="U240" s="56" t="s">
        <v>45</v>
      </c>
      <c r="V240" s="47"/>
      <c r="W240" s="223">
        <f>V240*K240</f>
        <v>0</v>
      </c>
      <c r="X240" s="223">
        <v>0</v>
      </c>
      <c r="Y240" s="223">
        <f>X240*K240</f>
        <v>0</v>
      </c>
      <c r="Z240" s="223">
        <v>0</v>
      </c>
      <c r="AA240" s="224">
        <f>Z240*K240</f>
        <v>0</v>
      </c>
      <c r="AR240" s="22" t="s">
        <v>210</v>
      </c>
      <c r="AT240" s="22" t="s">
        <v>206</v>
      </c>
      <c r="AU240" s="22" t="s">
        <v>88</v>
      </c>
      <c r="AY240" s="22" t="s">
        <v>205</v>
      </c>
      <c r="BE240" s="142">
        <f>IF(U240="základní",N240,0)</f>
        <v>0</v>
      </c>
      <c r="BF240" s="142">
        <f>IF(U240="snížená",N240,0)</f>
        <v>0</v>
      </c>
      <c r="BG240" s="142">
        <f>IF(U240="zákl. přenesená",N240,0)</f>
        <v>0</v>
      </c>
      <c r="BH240" s="142">
        <f>IF(U240="sníž. přenesená",N240,0)</f>
        <v>0</v>
      </c>
      <c r="BI240" s="142">
        <f>IF(U240="nulová",N240,0)</f>
        <v>0</v>
      </c>
      <c r="BJ240" s="22" t="s">
        <v>88</v>
      </c>
      <c r="BK240" s="142">
        <f>ROUND(L240*K240,2)</f>
        <v>0</v>
      </c>
      <c r="BL240" s="22" t="s">
        <v>211</v>
      </c>
      <c r="BM240" s="22" t="s">
        <v>502</v>
      </c>
    </row>
    <row r="241" s="8" customFormat="1" ht="37.44" customHeight="1">
      <c r="B241" s="201"/>
      <c r="C241" s="202"/>
      <c r="D241" s="203" t="s">
        <v>159</v>
      </c>
      <c r="E241" s="203"/>
      <c r="F241" s="203"/>
      <c r="G241" s="203"/>
      <c r="H241" s="203"/>
      <c r="I241" s="203"/>
      <c r="J241" s="203"/>
      <c r="K241" s="203"/>
      <c r="L241" s="203"/>
      <c r="M241" s="203"/>
      <c r="N241" s="232">
        <f>BK241</f>
        <v>0</v>
      </c>
      <c r="O241" s="233"/>
      <c r="P241" s="233"/>
      <c r="Q241" s="233"/>
      <c r="R241" s="206"/>
      <c r="T241" s="207"/>
      <c r="U241" s="202"/>
      <c r="V241" s="202"/>
      <c r="W241" s="208">
        <f>SUM(W242:W249)</f>
        <v>0</v>
      </c>
      <c r="X241" s="202"/>
      <c r="Y241" s="208">
        <f>SUM(Y242:Y249)</f>
        <v>2.2071942899999999</v>
      </c>
      <c r="Z241" s="202"/>
      <c r="AA241" s="209">
        <f>SUM(AA242:AA249)</f>
        <v>0</v>
      </c>
      <c r="AR241" s="210" t="s">
        <v>88</v>
      </c>
      <c r="AT241" s="211" t="s">
        <v>79</v>
      </c>
      <c r="AU241" s="211" t="s">
        <v>80</v>
      </c>
      <c r="AY241" s="210" t="s">
        <v>205</v>
      </c>
      <c r="BK241" s="212">
        <f>SUM(BK242:BK249)</f>
        <v>0</v>
      </c>
    </row>
    <row r="242" s="1" customFormat="1" ht="38.25" customHeight="1">
      <c r="B242" s="46"/>
      <c r="C242" s="213" t="s">
        <v>503</v>
      </c>
      <c r="D242" s="213" t="s">
        <v>206</v>
      </c>
      <c r="E242" s="214" t="s">
        <v>504</v>
      </c>
      <c r="F242" s="215" t="s">
        <v>505</v>
      </c>
      <c r="G242" s="215"/>
      <c r="H242" s="215"/>
      <c r="I242" s="215"/>
      <c r="J242" s="216" t="s">
        <v>237</v>
      </c>
      <c r="K242" s="217">
        <v>837.66899999999998</v>
      </c>
      <c r="L242" s="218">
        <v>0</v>
      </c>
      <c r="M242" s="219"/>
      <c r="N242" s="220">
        <f>ROUND(L242*K242,2)</f>
        <v>0</v>
      </c>
      <c r="O242" s="221"/>
      <c r="P242" s="221"/>
      <c r="Q242" s="221"/>
      <c r="R242" s="48"/>
      <c r="T242" s="222" t="s">
        <v>22</v>
      </c>
      <c r="U242" s="56" t="s">
        <v>45</v>
      </c>
      <c r="V242" s="47"/>
      <c r="W242" s="223">
        <f>V242*K242</f>
        <v>0</v>
      </c>
      <c r="X242" s="223">
        <v>0</v>
      </c>
      <c r="Y242" s="223">
        <f>X242*K242</f>
        <v>0</v>
      </c>
      <c r="Z242" s="223">
        <v>0</v>
      </c>
      <c r="AA242" s="224">
        <f>Z242*K242</f>
        <v>0</v>
      </c>
      <c r="AR242" s="22" t="s">
        <v>210</v>
      </c>
      <c r="AT242" s="22" t="s">
        <v>206</v>
      </c>
      <c r="AU242" s="22" t="s">
        <v>88</v>
      </c>
      <c r="AY242" s="22" t="s">
        <v>205</v>
      </c>
      <c r="BE242" s="142">
        <f>IF(U242="základní",N242,0)</f>
        <v>0</v>
      </c>
      <c r="BF242" s="142">
        <f>IF(U242="snížená",N242,0)</f>
        <v>0</v>
      </c>
      <c r="BG242" s="142">
        <f>IF(U242="zákl. přenesená",N242,0)</f>
        <v>0</v>
      </c>
      <c r="BH242" s="142">
        <f>IF(U242="sníž. přenesená",N242,0)</f>
        <v>0</v>
      </c>
      <c r="BI242" s="142">
        <f>IF(U242="nulová",N242,0)</f>
        <v>0</v>
      </c>
      <c r="BJ242" s="22" t="s">
        <v>88</v>
      </c>
      <c r="BK242" s="142">
        <f>ROUND(L242*K242,2)</f>
        <v>0</v>
      </c>
      <c r="BL242" s="22" t="s">
        <v>211</v>
      </c>
      <c r="BM242" s="22" t="s">
        <v>506</v>
      </c>
    </row>
    <row r="243" s="1" customFormat="1" ht="16.5" customHeight="1">
      <c r="B243" s="46"/>
      <c r="C243" s="213" t="s">
        <v>360</v>
      </c>
      <c r="D243" s="213" t="s">
        <v>206</v>
      </c>
      <c r="E243" s="214" t="s">
        <v>507</v>
      </c>
      <c r="F243" s="215" t="s">
        <v>508</v>
      </c>
      <c r="G243" s="215"/>
      <c r="H243" s="215"/>
      <c r="I243" s="215"/>
      <c r="J243" s="216" t="s">
        <v>317</v>
      </c>
      <c r="K243" s="217">
        <v>51.975000000000001</v>
      </c>
      <c r="L243" s="218">
        <v>0</v>
      </c>
      <c r="M243" s="219"/>
      <c r="N243" s="220">
        <f>ROUND(L243*K243,2)</f>
        <v>0</v>
      </c>
      <c r="O243" s="221"/>
      <c r="P243" s="221"/>
      <c r="Q243" s="221"/>
      <c r="R243" s="48"/>
      <c r="T243" s="222" t="s">
        <v>22</v>
      </c>
      <c r="U243" s="56" t="s">
        <v>45</v>
      </c>
      <c r="V243" s="47"/>
      <c r="W243" s="223">
        <f>V243*K243</f>
        <v>0</v>
      </c>
      <c r="X243" s="223">
        <v>0.025000000000000001</v>
      </c>
      <c r="Y243" s="223">
        <f>X243*K243</f>
        <v>1.2993750000000002</v>
      </c>
      <c r="Z243" s="223">
        <v>0</v>
      </c>
      <c r="AA243" s="224">
        <f>Z243*K243</f>
        <v>0</v>
      </c>
      <c r="AR243" s="22" t="s">
        <v>210</v>
      </c>
      <c r="AT243" s="22" t="s">
        <v>206</v>
      </c>
      <c r="AU243" s="22" t="s">
        <v>88</v>
      </c>
      <c r="AY243" s="22" t="s">
        <v>205</v>
      </c>
      <c r="BE243" s="142">
        <f>IF(U243="základní",N243,0)</f>
        <v>0</v>
      </c>
      <c r="BF243" s="142">
        <f>IF(U243="snížená",N243,0)</f>
        <v>0</v>
      </c>
      <c r="BG243" s="142">
        <f>IF(U243="zákl. přenesená",N243,0)</f>
        <v>0</v>
      </c>
      <c r="BH243" s="142">
        <f>IF(U243="sníž. přenesená",N243,0)</f>
        <v>0</v>
      </c>
      <c r="BI243" s="142">
        <f>IF(U243="nulová",N243,0)</f>
        <v>0</v>
      </c>
      <c r="BJ243" s="22" t="s">
        <v>88</v>
      </c>
      <c r="BK243" s="142">
        <f>ROUND(L243*K243,2)</f>
        <v>0</v>
      </c>
      <c r="BL243" s="22" t="s">
        <v>211</v>
      </c>
      <c r="BM243" s="22" t="s">
        <v>509</v>
      </c>
    </row>
    <row r="244" s="1" customFormat="1" ht="16.5" customHeight="1">
      <c r="B244" s="46"/>
      <c r="C244" s="213" t="s">
        <v>510</v>
      </c>
      <c r="D244" s="213" t="s">
        <v>206</v>
      </c>
      <c r="E244" s="214" t="s">
        <v>511</v>
      </c>
      <c r="F244" s="215" t="s">
        <v>512</v>
      </c>
      <c r="G244" s="215"/>
      <c r="H244" s="215"/>
      <c r="I244" s="215"/>
      <c r="J244" s="216" t="s">
        <v>317</v>
      </c>
      <c r="K244" s="217">
        <v>22.574999999999999</v>
      </c>
      <c r="L244" s="218">
        <v>0</v>
      </c>
      <c r="M244" s="219"/>
      <c r="N244" s="220">
        <f>ROUND(L244*K244,2)</f>
        <v>0</v>
      </c>
      <c r="O244" s="221"/>
      <c r="P244" s="221"/>
      <c r="Q244" s="221"/>
      <c r="R244" s="48"/>
      <c r="T244" s="222" t="s">
        <v>22</v>
      </c>
      <c r="U244" s="56" t="s">
        <v>45</v>
      </c>
      <c r="V244" s="47"/>
      <c r="W244" s="223">
        <f>V244*K244</f>
        <v>0</v>
      </c>
      <c r="X244" s="223">
        <v>0.025000000000000001</v>
      </c>
      <c r="Y244" s="223">
        <f>X244*K244</f>
        <v>0.56437499999999996</v>
      </c>
      <c r="Z244" s="223">
        <v>0</v>
      </c>
      <c r="AA244" s="224">
        <f>Z244*K244</f>
        <v>0</v>
      </c>
      <c r="AR244" s="22" t="s">
        <v>210</v>
      </c>
      <c r="AT244" s="22" t="s">
        <v>206</v>
      </c>
      <c r="AU244" s="22" t="s">
        <v>88</v>
      </c>
      <c r="AY244" s="22" t="s">
        <v>205</v>
      </c>
      <c r="BE244" s="142">
        <f>IF(U244="základní",N244,0)</f>
        <v>0</v>
      </c>
      <c r="BF244" s="142">
        <f>IF(U244="snížená",N244,0)</f>
        <v>0</v>
      </c>
      <c r="BG244" s="142">
        <f>IF(U244="zákl. přenesená",N244,0)</f>
        <v>0</v>
      </c>
      <c r="BH244" s="142">
        <f>IF(U244="sníž. přenesená",N244,0)</f>
        <v>0</v>
      </c>
      <c r="BI244" s="142">
        <f>IF(U244="nulová",N244,0)</f>
        <v>0</v>
      </c>
      <c r="BJ244" s="22" t="s">
        <v>88</v>
      </c>
      <c r="BK244" s="142">
        <f>ROUND(L244*K244,2)</f>
        <v>0</v>
      </c>
      <c r="BL244" s="22" t="s">
        <v>211</v>
      </c>
      <c r="BM244" s="22" t="s">
        <v>513</v>
      </c>
    </row>
    <row r="245" s="1" customFormat="1" ht="25.5" customHeight="1">
      <c r="B245" s="46"/>
      <c r="C245" s="213" t="s">
        <v>362</v>
      </c>
      <c r="D245" s="213" t="s">
        <v>206</v>
      </c>
      <c r="E245" s="214" t="s">
        <v>514</v>
      </c>
      <c r="F245" s="215" t="s">
        <v>515</v>
      </c>
      <c r="G245" s="215"/>
      <c r="H245" s="215"/>
      <c r="I245" s="215"/>
      <c r="J245" s="216" t="s">
        <v>237</v>
      </c>
      <c r="K245" s="217">
        <v>837.66899999999998</v>
      </c>
      <c r="L245" s="218">
        <v>0</v>
      </c>
      <c r="M245" s="219"/>
      <c r="N245" s="220">
        <f>ROUND(L245*K245,2)</f>
        <v>0</v>
      </c>
      <c r="O245" s="221"/>
      <c r="P245" s="221"/>
      <c r="Q245" s="221"/>
      <c r="R245" s="48"/>
      <c r="T245" s="222" t="s">
        <v>22</v>
      </c>
      <c r="U245" s="56" t="s">
        <v>45</v>
      </c>
      <c r="V245" s="47"/>
      <c r="W245" s="223">
        <f>V245*K245</f>
        <v>0</v>
      </c>
      <c r="X245" s="223">
        <v>0.00040999999999999999</v>
      </c>
      <c r="Y245" s="223">
        <f>X245*K245</f>
        <v>0.34344428999999999</v>
      </c>
      <c r="Z245" s="223">
        <v>0</v>
      </c>
      <c r="AA245" s="224">
        <f>Z245*K245</f>
        <v>0</v>
      </c>
      <c r="AR245" s="22" t="s">
        <v>210</v>
      </c>
      <c r="AT245" s="22" t="s">
        <v>206</v>
      </c>
      <c r="AU245" s="22" t="s">
        <v>88</v>
      </c>
      <c r="AY245" s="22" t="s">
        <v>205</v>
      </c>
      <c r="BE245" s="142">
        <f>IF(U245="základní",N245,0)</f>
        <v>0</v>
      </c>
      <c r="BF245" s="142">
        <f>IF(U245="snížená",N245,0)</f>
        <v>0</v>
      </c>
      <c r="BG245" s="142">
        <f>IF(U245="zákl. přenesená",N245,0)</f>
        <v>0</v>
      </c>
      <c r="BH245" s="142">
        <f>IF(U245="sníž. přenesená",N245,0)</f>
        <v>0</v>
      </c>
      <c r="BI245" s="142">
        <f>IF(U245="nulová",N245,0)</f>
        <v>0</v>
      </c>
      <c r="BJ245" s="22" t="s">
        <v>88</v>
      </c>
      <c r="BK245" s="142">
        <f>ROUND(L245*K245,2)</f>
        <v>0</v>
      </c>
      <c r="BL245" s="22" t="s">
        <v>211</v>
      </c>
      <c r="BM245" s="22" t="s">
        <v>516</v>
      </c>
    </row>
    <row r="246" s="1" customFormat="1" ht="25.5" customHeight="1">
      <c r="B246" s="46"/>
      <c r="C246" s="213" t="s">
        <v>517</v>
      </c>
      <c r="D246" s="213" t="s">
        <v>206</v>
      </c>
      <c r="E246" s="214" t="s">
        <v>518</v>
      </c>
      <c r="F246" s="215" t="s">
        <v>519</v>
      </c>
      <c r="G246" s="215"/>
      <c r="H246" s="215"/>
      <c r="I246" s="215"/>
      <c r="J246" s="216" t="s">
        <v>394</v>
      </c>
      <c r="K246" s="217">
        <v>780</v>
      </c>
      <c r="L246" s="218">
        <v>0</v>
      </c>
      <c r="M246" s="219"/>
      <c r="N246" s="220">
        <f>ROUND(L246*K246,2)</f>
        <v>0</v>
      </c>
      <c r="O246" s="221"/>
      <c r="P246" s="221"/>
      <c r="Q246" s="221"/>
      <c r="R246" s="48"/>
      <c r="T246" s="222" t="s">
        <v>22</v>
      </c>
      <c r="U246" s="56" t="s">
        <v>45</v>
      </c>
      <c r="V246" s="47"/>
      <c r="W246" s="223">
        <f>V246*K246</f>
        <v>0</v>
      </c>
      <c r="X246" s="223">
        <v>0</v>
      </c>
      <c r="Y246" s="223">
        <f>X246*K246</f>
        <v>0</v>
      </c>
      <c r="Z246" s="223">
        <v>0</v>
      </c>
      <c r="AA246" s="224">
        <f>Z246*K246</f>
        <v>0</v>
      </c>
      <c r="AR246" s="22" t="s">
        <v>210</v>
      </c>
      <c r="AT246" s="22" t="s">
        <v>206</v>
      </c>
      <c r="AU246" s="22" t="s">
        <v>88</v>
      </c>
      <c r="AY246" s="22" t="s">
        <v>205</v>
      </c>
      <c r="BE246" s="142">
        <f>IF(U246="základní",N246,0)</f>
        <v>0</v>
      </c>
      <c r="BF246" s="142">
        <f>IF(U246="snížená",N246,0)</f>
        <v>0</v>
      </c>
      <c r="BG246" s="142">
        <f>IF(U246="zákl. přenesená",N246,0)</f>
        <v>0</v>
      </c>
      <c r="BH246" s="142">
        <f>IF(U246="sníž. přenesená",N246,0)</f>
        <v>0</v>
      </c>
      <c r="BI246" s="142">
        <f>IF(U246="nulová",N246,0)</f>
        <v>0</v>
      </c>
      <c r="BJ246" s="22" t="s">
        <v>88</v>
      </c>
      <c r="BK246" s="142">
        <f>ROUND(L246*K246,2)</f>
        <v>0</v>
      </c>
      <c r="BL246" s="22" t="s">
        <v>211</v>
      </c>
      <c r="BM246" s="22" t="s">
        <v>520</v>
      </c>
    </row>
    <row r="247" s="1" customFormat="1" ht="25.5" customHeight="1">
      <c r="B247" s="46"/>
      <c r="C247" s="213" t="s">
        <v>366</v>
      </c>
      <c r="D247" s="213" t="s">
        <v>206</v>
      </c>
      <c r="E247" s="214" t="s">
        <v>521</v>
      </c>
      <c r="F247" s="215" t="s">
        <v>522</v>
      </c>
      <c r="G247" s="215"/>
      <c r="H247" s="215"/>
      <c r="I247" s="215"/>
      <c r="J247" s="216" t="s">
        <v>206</v>
      </c>
      <c r="K247" s="217">
        <v>367.5</v>
      </c>
      <c r="L247" s="218">
        <v>0</v>
      </c>
      <c r="M247" s="219"/>
      <c r="N247" s="220">
        <f>ROUND(L247*K247,2)</f>
        <v>0</v>
      </c>
      <c r="O247" s="221"/>
      <c r="P247" s="221"/>
      <c r="Q247" s="221"/>
      <c r="R247" s="48"/>
      <c r="T247" s="222" t="s">
        <v>22</v>
      </c>
      <c r="U247" s="56" t="s">
        <v>45</v>
      </c>
      <c r="V247" s="47"/>
      <c r="W247" s="223">
        <f>V247*K247</f>
        <v>0</v>
      </c>
      <c r="X247" s="223">
        <v>0</v>
      </c>
      <c r="Y247" s="223">
        <f>X247*K247</f>
        <v>0</v>
      </c>
      <c r="Z247" s="223">
        <v>0</v>
      </c>
      <c r="AA247" s="224">
        <f>Z247*K247</f>
        <v>0</v>
      </c>
      <c r="AR247" s="22" t="s">
        <v>210</v>
      </c>
      <c r="AT247" s="22" t="s">
        <v>206</v>
      </c>
      <c r="AU247" s="22" t="s">
        <v>88</v>
      </c>
      <c r="AY247" s="22" t="s">
        <v>205</v>
      </c>
      <c r="BE247" s="142">
        <f>IF(U247="základní",N247,0)</f>
        <v>0</v>
      </c>
      <c r="BF247" s="142">
        <f>IF(U247="snížená",N247,0)</f>
        <v>0</v>
      </c>
      <c r="BG247" s="142">
        <f>IF(U247="zákl. přenesená",N247,0)</f>
        <v>0</v>
      </c>
      <c r="BH247" s="142">
        <f>IF(U247="sníž. přenesená",N247,0)</f>
        <v>0</v>
      </c>
      <c r="BI247" s="142">
        <f>IF(U247="nulová",N247,0)</f>
        <v>0</v>
      </c>
      <c r="BJ247" s="22" t="s">
        <v>88</v>
      </c>
      <c r="BK247" s="142">
        <f>ROUND(L247*K247,2)</f>
        <v>0</v>
      </c>
      <c r="BL247" s="22" t="s">
        <v>211</v>
      </c>
      <c r="BM247" s="22" t="s">
        <v>523</v>
      </c>
    </row>
    <row r="248" s="1" customFormat="1" ht="25.5" customHeight="1">
      <c r="B248" s="46"/>
      <c r="C248" s="213" t="s">
        <v>524</v>
      </c>
      <c r="D248" s="213" t="s">
        <v>206</v>
      </c>
      <c r="E248" s="214" t="s">
        <v>525</v>
      </c>
      <c r="F248" s="215" t="s">
        <v>526</v>
      </c>
      <c r="G248" s="215"/>
      <c r="H248" s="215"/>
      <c r="I248" s="215"/>
      <c r="J248" s="216" t="s">
        <v>206</v>
      </c>
      <c r="K248" s="217">
        <v>451.5</v>
      </c>
      <c r="L248" s="218">
        <v>0</v>
      </c>
      <c r="M248" s="219"/>
      <c r="N248" s="220">
        <f>ROUND(L248*K248,2)</f>
        <v>0</v>
      </c>
      <c r="O248" s="221"/>
      <c r="P248" s="221"/>
      <c r="Q248" s="221"/>
      <c r="R248" s="48"/>
      <c r="T248" s="222" t="s">
        <v>22</v>
      </c>
      <c r="U248" s="56" t="s">
        <v>45</v>
      </c>
      <c r="V248" s="47"/>
      <c r="W248" s="223">
        <f>V248*K248</f>
        <v>0</v>
      </c>
      <c r="X248" s="223">
        <v>0</v>
      </c>
      <c r="Y248" s="223">
        <f>X248*K248</f>
        <v>0</v>
      </c>
      <c r="Z248" s="223">
        <v>0</v>
      </c>
      <c r="AA248" s="224">
        <f>Z248*K248</f>
        <v>0</v>
      </c>
      <c r="AR248" s="22" t="s">
        <v>210</v>
      </c>
      <c r="AT248" s="22" t="s">
        <v>206</v>
      </c>
      <c r="AU248" s="22" t="s">
        <v>88</v>
      </c>
      <c r="AY248" s="22" t="s">
        <v>205</v>
      </c>
      <c r="BE248" s="142">
        <f>IF(U248="základní",N248,0)</f>
        <v>0</v>
      </c>
      <c r="BF248" s="142">
        <f>IF(U248="snížená",N248,0)</f>
        <v>0</v>
      </c>
      <c r="BG248" s="142">
        <f>IF(U248="zákl. přenesená",N248,0)</f>
        <v>0</v>
      </c>
      <c r="BH248" s="142">
        <f>IF(U248="sníž. přenesená",N248,0)</f>
        <v>0</v>
      </c>
      <c r="BI248" s="142">
        <f>IF(U248="nulová",N248,0)</f>
        <v>0</v>
      </c>
      <c r="BJ248" s="22" t="s">
        <v>88</v>
      </c>
      <c r="BK248" s="142">
        <f>ROUND(L248*K248,2)</f>
        <v>0</v>
      </c>
      <c r="BL248" s="22" t="s">
        <v>211</v>
      </c>
      <c r="BM248" s="22" t="s">
        <v>527</v>
      </c>
    </row>
    <row r="249" s="1" customFormat="1" ht="25.5" customHeight="1">
      <c r="B249" s="46"/>
      <c r="C249" s="225" t="s">
        <v>369</v>
      </c>
      <c r="D249" s="225" t="s">
        <v>239</v>
      </c>
      <c r="E249" s="226" t="s">
        <v>528</v>
      </c>
      <c r="F249" s="227" t="s">
        <v>529</v>
      </c>
      <c r="G249" s="227"/>
      <c r="H249" s="227"/>
      <c r="I249" s="227"/>
      <c r="J249" s="228" t="s">
        <v>501</v>
      </c>
      <c r="K249" s="235">
        <v>0</v>
      </c>
      <c r="L249" s="230">
        <v>0</v>
      </c>
      <c r="M249" s="231"/>
      <c r="N249" s="221">
        <f>ROUND(L249*K249,2)</f>
        <v>0</v>
      </c>
      <c r="O249" s="221"/>
      <c r="P249" s="221"/>
      <c r="Q249" s="221"/>
      <c r="R249" s="48"/>
      <c r="T249" s="222" t="s">
        <v>22</v>
      </c>
      <c r="U249" s="56" t="s">
        <v>45</v>
      </c>
      <c r="V249" s="47"/>
      <c r="W249" s="223">
        <f>V249*K249</f>
        <v>0</v>
      </c>
      <c r="X249" s="223">
        <v>0</v>
      </c>
      <c r="Y249" s="223">
        <f>X249*K249</f>
        <v>0</v>
      </c>
      <c r="Z249" s="223">
        <v>0</v>
      </c>
      <c r="AA249" s="224">
        <f>Z249*K249</f>
        <v>0</v>
      </c>
      <c r="AR249" s="22" t="s">
        <v>211</v>
      </c>
      <c r="AT249" s="22" t="s">
        <v>239</v>
      </c>
      <c r="AU249" s="22" t="s">
        <v>88</v>
      </c>
      <c r="AY249" s="22" t="s">
        <v>205</v>
      </c>
      <c r="BE249" s="142">
        <f>IF(U249="základní",N249,0)</f>
        <v>0</v>
      </c>
      <c r="BF249" s="142">
        <f>IF(U249="snížená",N249,0)</f>
        <v>0</v>
      </c>
      <c r="BG249" s="142">
        <f>IF(U249="zákl. přenesená",N249,0)</f>
        <v>0</v>
      </c>
      <c r="BH249" s="142">
        <f>IF(U249="sníž. přenesená",N249,0)</f>
        <v>0</v>
      </c>
      <c r="BI249" s="142">
        <f>IF(U249="nulová",N249,0)</f>
        <v>0</v>
      </c>
      <c r="BJ249" s="22" t="s">
        <v>88</v>
      </c>
      <c r="BK249" s="142">
        <f>ROUND(L249*K249,2)</f>
        <v>0</v>
      </c>
      <c r="BL249" s="22" t="s">
        <v>211</v>
      </c>
      <c r="BM249" s="22" t="s">
        <v>530</v>
      </c>
    </row>
    <row r="250" s="8" customFormat="1" ht="37.44" customHeight="1">
      <c r="B250" s="201"/>
      <c r="C250" s="202"/>
      <c r="D250" s="203" t="s">
        <v>160</v>
      </c>
      <c r="E250" s="203"/>
      <c r="F250" s="203"/>
      <c r="G250" s="203"/>
      <c r="H250" s="203"/>
      <c r="I250" s="203"/>
      <c r="J250" s="203"/>
      <c r="K250" s="203"/>
      <c r="L250" s="203"/>
      <c r="M250" s="203"/>
      <c r="N250" s="232">
        <f>BK250</f>
        <v>0</v>
      </c>
      <c r="O250" s="233"/>
      <c r="P250" s="233"/>
      <c r="Q250" s="233"/>
      <c r="R250" s="206"/>
      <c r="T250" s="207"/>
      <c r="U250" s="202"/>
      <c r="V250" s="202"/>
      <c r="W250" s="208">
        <f>SUM(W251:W253)</f>
        <v>0</v>
      </c>
      <c r="X250" s="202"/>
      <c r="Y250" s="208">
        <f>SUM(Y251:Y253)</f>
        <v>0</v>
      </c>
      <c r="Z250" s="202"/>
      <c r="AA250" s="209">
        <f>SUM(AA251:AA253)</f>
        <v>0</v>
      </c>
      <c r="AR250" s="210" t="s">
        <v>88</v>
      </c>
      <c r="AT250" s="211" t="s">
        <v>79</v>
      </c>
      <c r="AU250" s="211" t="s">
        <v>80</v>
      </c>
      <c r="AY250" s="210" t="s">
        <v>205</v>
      </c>
      <c r="BK250" s="212">
        <f>SUM(BK251:BK253)</f>
        <v>0</v>
      </c>
    </row>
    <row r="251" s="1" customFormat="1" ht="25.5" customHeight="1">
      <c r="B251" s="46"/>
      <c r="C251" s="213" t="s">
        <v>531</v>
      </c>
      <c r="D251" s="213" t="s">
        <v>206</v>
      </c>
      <c r="E251" s="214" t="s">
        <v>532</v>
      </c>
      <c r="F251" s="215" t="s">
        <v>533</v>
      </c>
      <c r="G251" s="215"/>
      <c r="H251" s="215"/>
      <c r="I251" s="215"/>
      <c r="J251" s="216" t="s">
        <v>242</v>
      </c>
      <c r="K251" s="217">
        <v>206.55000000000001</v>
      </c>
      <c r="L251" s="218">
        <v>0</v>
      </c>
      <c r="M251" s="219"/>
      <c r="N251" s="220">
        <f>ROUND(L251*K251,2)</f>
        <v>0</v>
      </c>
      <c r="O251" s="221"/>
      <c r="P251" s="221"/>
      <c r="Q251" s="221"/>
      <c r="R251" s="48"/>
      <c r="T251" s="222" t="s">
        <v>22</v>
      </c>
      <c r="U251" s="56" t="s">
        <v>45</v>
      </c>
      <c r="V251" s="47"/>
      <c r="W251" s="223">
        <f>V251*K251</f>
        <v>0</v>
      </c>
      <c r="X251" s="223">
        <v>0</v>
      </c>
      <c r="Y251" s="223">
        <f>X251*K251</f>
        <v>0</v>
      </c>
      <c r="Z251" s="223">
        <v>0</v>
      </c>
      <c r="AA251" s="224">
        <f>Z251*K251</f>
        <v>0</v>
      </c>
      <c r="AR251" s="22" t="s">
        <v>210</v>
      </c>
      <c r="AT251" s="22" t="s">
        <v>206</v>
      </c>
      <c r="AU251" s="22" t="s">
        <v>88</v>
      </c>
      <c r="AY251" s="22" t="s">
        <v>205</v>
      </c>
      <c r="BE251" s="142">
        <f>IF(U251="základní",N251,0)</f>
        <v>0</v>
      </c>
      <c r="BF251" s="142">
        <f>IF(U251="snížená",N251,0)</f>
        <v>0</v>
      </c>
      <c r="BG251" s="142">
        <f>IF(U251="zákl. přenesená",N251,0)</f>
        <v>0</v>
      </c>
      <c r="BH251" s="142">
        <f>IF(U251="sníž. přenesená",N251,0)</f>
        <v>0</v>
      </c>
      <c r="BI251" s="142">
        <f>IF(U251="nulová",N251,0)</f>
        <v>0</v>
      </c>
      <c r="BJ251" s="22" t="s">
        <v>88</v>
      </c>
      <c r="BK251" s="142">
        <f>ROUND(L251*K251,2)</f>
        <v>0</v>
      </c>
      <c r="BL251" s="22" t="s">
        <v>211</v>
      </c>
      <c r="BM251" s="22" t="s">
        <v>534</v>
      </c>
    </row>
    <row r="252" s="1" customFormat="1" ht="25.5" customHeight="1">
      <c r="B252" s="46"/>
      <c r="C252" s="213" t="s">
        <v>373</v>
      </c>
      <c r="D252" s="213" t="s">
        <v>206</v>
      </c>
      <c r="E252" s="214" t="s">
        <v>535</v>
      </c>
      <c r="F252" s="215" t="s">
        <v>536</v>
      </c>
      <c r="G252" s="215"/>
      <c r="H252" s="215"/>
      <c r="I252" s="215"/>
      <c r="J252" s="216" t="s">
        <v>242</v>
      </c>
      <c r="K252" s="217">
        <v>445.92000000000002</v>
      </c>
      <c r="L252" s="218">
        <v>0</v>
      </c>
      <c r="M252" s="219"/>
      <c r="N252" s="220">
        <f>ROUND(L252*K252,2)</f>
        <v>0</v>
      </c>
      <c r="O252" s="221"/>
      <c r="P252" s="221"/>
      <c r="Q252" s="221"/>
      <c r="R252" s="48"/>
      <c r="T252" s="222" t="s">
        <v>22</v>
      </c>
      <c r="U252" s="56" t="s">
        <v>45</v>
      </c>
      <c r="V252" s="47"/>
      <c r="W252" s="223">
        <f>V252*K252</f>
        <v>0</v>
      </c>
      <c r="X252" s="223">
        <v>0</v>
      </c>
      <c r="Y252" s="223">
        <f>X252*K252</f>
        <v>0</v>
      </c>
      <c r="Z252" s="223">
        <v>0</v>
      </c>
      <c r="AA252" s="224">
        <f>Z252*K252</f>
        <v>0</v>
      </c>
      <c r="AR252" s="22" t="s">
        <v>210</v>
      </c>
      <c r="AT252" s="22" t="s">
        <v>206</v>
      </c>
      <c r="AU252" s="22" t="s">
        <v>88</v>
      </c>
      <c r="AY252" s="22" t="s">
        <v>205</v>
      </c>
      <c r="BE252" s="142">
        <f>IF(U252="základní",N252,0)</f>
        <v>0</v>
      </c>
      <c r="BF252" s="142">
        <f>IF(U252="snížená",N252,0)</f>
        <v>0</v>
      </c>
      <c r="BG252" s="142">
        <f>IF(U252="zákl. přenesená",N252,0)</f>
        <v>0</v>
      </c>
      <c r="BH252" s="142">
        <f>IF(U252="sníž. přenesená",N252,0)</f>
        <v>0</v>
      </c>
      <c r="BI252" s="142">
        <f>IF(U252="nulová",N252,0)</f>
        <v>0</v>
      </c>
      <c r="BJ252" s="22" t="s">
        <v>88</v>
      </c>
      <c r="BK252" s="142">
        <f>ROUND(L252*K252,2)</f>
        <v>0</v>
      </c>
      <c r="BL252" s="22" t="s">
        <v>211</v>
      </c>
      <c r="BM252" s="22" t="s">
        <v>537</v>
      </c>
    </row>
    <row r="253" s="1" customFormat="1" ht="38.25" customHeight="1">
      <c r="B253" s="46"/>
      <c r="C253" s="213" t="s">
        <v>538</v>
      </c>
      <c r="D253" s="213" t="s">
        <v>206</v>
      </c>
      <c r="E253" s="214" t="s">
        <v>539</v>
      </c>
      <c r="F253" s="215" t="s">
        <v>540</v>
      </c>
      <c r="G253" s="215"/>
      <c r="H253" s="215"/>
      <c r="I253" s="215"/>
      <c r="J253" s="216" t="s">
        <v>501</v>
      </c>
      <c r="K253" s="234">
        <v>0</v>
      </c>
      <c r="L253" s="218">
        <v>0</v>
      </c>
      <c r="M253" s="219"/>
      <c r="N253" s="220">
        <f>ROUND(L253*K253,2)</f>
        <v>0</v>
      </c>
      <c r="O253" s="221"/>
      <c r="P253" s="221"/>
      <c r="Q253" s="221"/>
      <c r="R253" s="48"/>
      <c r="T253" s="222" t="s">
        <v>22</v>
      </c>
      <c r="U253" s="56" t="s">
        <v>45</v>
      </c>
      <c r="V253" s="47"/>
      <c r="W253" s="223">
        <f>V253*K253</f>
        <v>0</v>
      </c>
      <c r="X253" s="223">
        <v>0</v>
      </c>
      <c r="Y253" s="223">
        <f>X253*K253</f>
        <v>0</v>
      </c>
      <c r="Z253" s="223">
        <v>0</v>
      </c>
      <c r="AA253" s="224">
        <f>Z253*K253</f>
        <v>0</v>
      </c>
      <c r="AR253" s="22" t="s">
        <v>210</v>
      </c>
      <c r="AT253" s="22" t="s">
        <v>206</v>
      </c>
      <c r="AU253" s="22" t="s">
        <v>88</v>
      </c>
      <c r="AY253" s="22" t="s">
        <v>205</v>
      </c>
      <c r="BE253" s="142">
        <f>IF(U253="základní",N253,0)</f>
        <v>0</v>
      </c>
      <c r="BF253" s="142">
        <f>IF(U253="snížená",N253,0)</f>
        <v>0</v>
      </c>
      <c r="BG253" s="142">
        <f>IF(U253="zákl. přenesená",N253,0)</f>
        <v>0</v>
      </c>
      <c r="BH253" s="142">
        <f>IF(U253="sníž. přenesená",N253,0)</f>
        <v>0</v>
      </c>
      <c r="BI253" s="142">
        <f>IF(U253="nulová",N253,0)</f>
        <v>0</v>
      </c>
      <c r="BJ253" s="22" t="s">
        <v>88</v>
      </c>
      <c r="BK253" s="142">
        <f>ROUND(L253*K253,2)</f>
        <v>0</v>
      </c>
      <c r="BL253" s="22" t="s">
        <v>211</v>
      </c>
      <c r="BM253" s="22" t="s">
        <v>541</v>
      </c>
    </row>
    <row r="254" s="8" customFormat="1" ht="37.44" customHeight="1">
      <c r="B254" s="201"/>
      <c r="C254" s="202"/>
      <c r="D254" s="203" t="s">
        <v>161</v>
      </c>
      <c r="E254" s="203"/>
      <c r="F254" s="203"/>
      <c r="G254" s="203"/>
      <c r="H254" s="203"/>
      <c r="I254" s="203"/>
      <c r="J254" s="203"/>
      <c r="K254" s="203"/>
      <c r="L254" s="203"/>
      <c r="M254" s="203"/>
      <c r="N254" s="232">
        <f>BK254</f>
        <v>0</v>
      </c>
      <c r="O254" s="233"/>
      <c r="P254" s="233"/>
      <c r="Q254" s="233"/>
      <c r="R254" s="206"/>
      <c r="T254" s="207"/>
      <c r="U254" s="202"/>
      <c r="V254" s="202"/>
      <c r="W254" s="208">
        <f>SUM(W255:W265)</f>
        <v>0</v>
      </c>
      <c r="X254" s="202"/>
      <c r="Y254" s="208">
        <f>SUM(Y255:Y265)</f>
        <v>0.0030000000000000001</v>
      </c>
      <c r="Z254" s="202"/>
      <c r="AA254" s="209">
        <f>SUM(AA255:AA265)</f>
        <v>0</v>
      </c>
      <c r="AR254" s="210" t="s">
        <v>88</v>
      </c>
      <c r="AT254" s="211" t="s">
        <v>79</v>
      </c>
      <c r="AU254" s="211" t="s">
        <v>80</v>
      </c>
      <c r="AY254" s="210" t="s">
        <v>205</v>
      </c>
      <c r="BK254" s="212">
        <f>SUM(BK255:BK265)</f>
        <v>0</v>
      </c>
    </row>
    <row r="255" s="1" customFormat="1" ht="25.5" customHeight="1">
      <c r="B255" s="46"/>
      <c r="C255" s="213" t="s">
        <v>376</v>
      </c>
      <c r="D255" s="213" t="s">
        <v>206</v>
      </c>
      <c r="E255" s="214" t="s">
        <v>542</v>
      </c>
      <c r="F255" s="215" t="s">
        <v>543</v>
      </c>
      <c r="G255" s="215"/>
      <c r="H255" s="215"/>
      <c r="I255" s="215"/>
      <c r="J255" s="216" t="s">
        <v>544</v>
      </c>
      <c r="K255" s="217">
        <v>1</v>
      </c>
      <c r="L255" s="218">
        <v>0</v>
      </c>
      <c r="M255" s="219"/>
      <c r="N255" s="220">
        <f>ROUND(L255*K255,2)</f>
        <v>0</v>
      </c>
      <c r="O255" s="221"/>
      <c r="P255" s="221"/>
      <c r="Q255" s="221"/>
      <c r="R255" s="48"/>
      <c r="T255" s="222" t="s">
        <v>22</v>
      </c>
      <c r="U255" s="56" t="s">
        <v>45</v>
      </c>
      <c r="V255" s="47"/>
      <c r="W255" s="223">
        <f>V255*K255</f>
        <v>0</v>
      </c>
      <c r="X255" s="223">
        <v>0.0012999999999999999</v>
      </c>
      <c r="Y255" s="223">
        <f>X255*K255</f>
        <v>0.0012999999999999999</v>
      </c>
      <c r="Z255" s="223">
        <v>0</v>
      </c>
      <c r="AA255" s="224">
        <f>Z255*K255</f>
        <v>0</v>
      </c>
      <c r="AR255" s="22" t="s">
        <v>210</v>
      </c>
      <c r="AT255" s="22" t="s">
        <v>206</v>
      </c>
      <c r="AU255" s="22" t="s">
        <v>88</v>
      </c>
      <c r="AY255" s="22" t="s">
        <v>205</v>
      </c>
      <c r="BE255" s="142">
        <f>IF(U255="základní",N255,0)</f>
        <v>0</v>
      </c>
      <c r="BF255" s="142">
        <f>IF(U255="snížená",N255,0)</f>
        <v>0</v>
      </c>
      <c r="BG255" s="142">
        <f>IF(U255="zákl. přenesená",N255,0)</f>
        <v>0</v>
      </c>
      <c r="BH255" s="142">
        <f>IF(U255="sníž. přenesená",N255,0)</f>
        <v>0</v>
      </c>
      <c r="BI255" s="142">
        <f>IF(U255="nulová",N255,0)</f>
        <v>0</v>
      </c>
      <c r="BJ255" s="22" t="s">
        <v>88</v>
      </c>
      <c r="BK255" s="142">
        <f>ROUND(L255*K255,2)</f>
        <v>0</v>
      </c>
      <c r="BL255" s="22" t="s">
        <v>211</v>
      </c>
      <c r="BM255" s="22" t="s">
        <v>545</v>
      </c>
    </row>
    <row r="256" s="1" customFormat="1" ht="38.25" customHeight="1">
      <c r="B256" s="46"/>
      <c r="C256" s="213" t="s">
        <v>546</v>
      </c>
      <c r="D256" s="213" t="s">
        <v>206</v>
      </c>
      <c r="E256" s="214" t="s">
        <v>547</v>
      </c>
      <c r="F256" s="215" t="s">
        <v>548</v>
      </c>
      <c r="G256" s="215"/>
      <c r="H256" s="215"/>
      <c r="I256" s="215"/>
      <c r="J256" s="216" t="s">
        <v>544</v>
      </c>
      <c r="K256" s="217">
        <v>2</v>
      </c>
      <c r="L256" s="218">
        <v>0</v>
      </c>
      <c r="M256" s="219"/>
      <c r="N256" s="220">
        <f>ROUND(L256*K256,2)</f>
        <v>0</v>
      </c>
      <c r="O256" s="221"/>
      <c r="P256" s="221"/>
      <c r="Q256" s="221"/>
      <c r="R256" s="48"/>
      <c r="T256" s="222" t="s">
        <v>22</v>
      </c>
      <c r="U256" s="56" t="s">
        <v>45</v>
      </c>
      <c r="V256" s="47"/>
      <c r="W256" s="223">
        <f>V256*K256</f>
        <v>0</v>
      </c>
      <c r="X256" s="223">
        <v>0.00084999999999999995</v>
      </c>
      <c r="Y256" s="223">
        <f>X256*K256</f>
        <v>0.0016999999999999999</v>
      </c>
      <c r="Z256" s="223">
        <v>0</v>
      </c>
      <c r="AA256" s="224">
        <f>Z256*K256</f>
        <v>0</v>
      </c>
      <c r="AR256" s="22" t="s">
        <v>210</v>
      </c>
      <c r="AT256" s="22" t="s">
        <v>206</v>
      </c>
      <c r="AU256" s="22" t="s">
        <v>88</v>
      </c>
      <c r="AY256" s="22" t="s">
        <v>205</v>
      </c>
      <c r="BE256" s="142">
        <f>IF(U256="základní",N256,0)</f>
        <v>0</v>
      </c>
      <c r="BF256" s="142">
        <f>IF(U256="snížená",N256,0)</f>
        <v>0</v>
      </c>
      <c r="BG256" s="142">
        <f>IF(U256="zákl. přenesená",N256,0)</f>
        <v>0</v>
      </c>
      <c r="BH256" s="142">
        <f>IF(U256="sníž. přenesená",N256,0)</f>
        <v>0</v>
      </c>
      <c r="BI256" s="142">
        <f>IF(U256="nulová",N256,0)</f>
        <v>0</v>
      </c>
      <c r="BJ256" s="22" t="s">
        <v>88</v>
      </c>
      <c r="BK256" s="142">
        <f>ROUND(L256*K256,2)</f>
        <v>0</v>
      </c>
      <c r="BL256" s="22" t="s">
        <v>211</v>
      </c>
      <c r="BM256" s="22" t="s">
        <v>549</v>
      </c>
    </row>
    <row r="257" s="1" customFormat="1" ht="16.5" customHeight="1">
      <c r="B257" s="46"/>
      <c r="C257" s="213" t="s">
        <v>380</v>
      </c>
      <c r="D257" s="213" t="s">
        <v>206</v>
      </c>
      <c r="E257" s="214" t="s">
        <v>550</v>
      </c>
      <c r="F257" s="215" t="s">
        <v>551</v>
      </c>
      <c r="G257" s="215"/>
      <c r="H257" s="215"/>
      <c r="I257" s="215"/>
      <c r="J257" s="216" t="s">
        <v>450</v>
      </c>
      <c r="K257" s="217">
        <v>25</v>
      </c>
      <c r="L257" s="218">
        <v>0</v>
      </c>
      <c r="M257" s="219"/>
      <c r="N257" s="220">
        <f>ROUND(L257*K257,2)</f>
        <v>0</v>
      </c>
      <c r="O257" s="221"/>
      <c r="P257" s="221"/>
      <c r="Q257" s="221"/>
      <c r="R257" s="48"/>
      <c r="T257" s="222" t="s">
        <v>22</v>
      </c>
      <c r="U257" s="56" t="s">
        <v>45</v>
      </c>
      <c r="V257" s="47"/>
      <c r="W257" s="223">
        <f>V257*K257</f>
        <v>0</v>
      </c>
      <c r="X257" s="223">
        <v>0</v>
      </c>
      <c r="Y257" s="223">
        <f>X257*K257</f>
        <v>0</v>
      </c>
      <c r="Z257" s="223">
        <v>0</v>
      </c>
      <c r="AA257" s="224">
        <f>Z257*K257</f>
        <v>0</v>
      </c>
      <c r="AR257" s="22" t="s">
        <v>210</v>
      </c>
      <c r="AT257" s="22" t="s">
        <v>206</v>
      </c>
      <c r="AU257" s="22" t="s">
        <v>88</v>
      </c>
      <c r="AY257" s="22" t="s">
        <v>205</v>
      </c>
      <c r="BE257" s="142">
        <f>IF(U257="základní",N257,0)</f>
        <v>0</v>
      </c>
      <c r="BF257" s="142">
        <f>IF(U257="snížená",N257,0)</f>
        <v>0</v>
      </c>
      <c r="BG257" s="142">
        <f>IF(U257="zákl. přenesená",N257,0)</f>
        <v>0</v>
      </c>
      <c r="BH257" s="142">
        <f>IF(U257="sníž. přenesená",N257,0)</f>
        <v>0</v>
      </c>
      <c r="BI257" s="142">
        <f>IF(U257="nulová",N257,0)</f>
        <v>0</v>
      </c>
      <c r="BJ257" s="22" t="s">
        <v>88</v>
      </c>
      <c r="BK257" s="142">
        <f>ROUND(L257*K257,2)</f>
        <v>0</v>
      </c>
      <c r="BL257" s="22" t="s">
        <v>211</v>
      </c>
      <c r="BM257" s="22" t="s">
        <v>552</v>
      </c>
    </row>
    <row r="258" s="1" customFormat="1" ht="16.5" customHeight="1">
      <c r="B258" s="46"/>
      <c r="C258" s="213" t="s">
        <v>553</v>
      </c>
      <c r="D258" s="213" t="s">
        <v>206</v>
      </c>
      <c r="E258" s="214" t="s">
        <v>554</v>
      </c>
      <c r="F258" s="215" t="s">
        <v>555</v>
      </c>
      <c r="G258" s="215"/>
      <c r="H258" s="215"/>
      <c r="I258" s="215"/>
      <c r="J258" s="216" t="s">
        <v>450</v>
      </c>
      <c r="K258" s="217">
        <v>18</v>
      </c>
      <c r="L258" s="218">
        <v>0</v>
      </c>
      <c r="M258" s="219"/>
      <c r="N258" s="220">
        <f>ROUND(L258*K258,2)</f>
        <v>0</v>
      </c>
      <c r="O258" s="221"/>
      <c r="P258" s="221"/>
      <c r="Q258" s="221"/>
      <c r="R258" s="48"/>
      <c r="T258" s="222" t="s">
        <v>22</v>
      </c>
      <c r="U258" s="56" t="s">
        <v>45</v>
      </c>
      <c r="V258" s="47"/>
      <c r="W258" s="223">
        <f>V258*K258</f>
        <v>0</v>
      </c>
      <c r="X258" s="223">
        <v>0</v>
      </c>
      <c r="Y258" s="223">
        <f>X258*K258</f>
        <v>0</v>
      </c>
      <c r="Z258" s="223">
        <v>0</v>
      </c>
      <c r="AA258" s="224">
        <f>Z258*K258</f>
        <v>0</v>
      </c>
      <c r="AR258" s="22" t="s">
        <v>210</v>
      </c>
      <c r="AT258" s="22" t="s">
        <v>206</v>
      </c>
      <c r="AU258" s="22" t="s">
        <v>88</v>
      </c>
      <c r="AY258" s="22" t="s">
        <v>205</v>
      </c>
      <c r="BE258" s="142">
        <f>IF(U258="základní",N258,0)</f>
        <v>0</v>
      </c>
      <c r="BF258" s="142">
        <f>IF(U258="snížená",N258,0)</f>
        <v>0</v>
      </c>
      <c r="BG258" s="142">
        <f>IF(U258="zákl. přenesená",N258,0)</f>
        <v>0</v>
      </c>
      <c r="BH258" s="142">
        <f>IF(U258="sníž. přenesená",N258,0)</f>
        <v>0</v>
      </c>
      <c r="BI258" s="142">
        <f>IF(U258="nulová",N258,0)</f>
        <v>0</v>
      </c>
      <c r="BJ258" s="22" t="s">
        <v>88</v>
      </c>
      <c r="BK258" s="142">
        <f>ROUND(L258*K258,2)</f>
        <v>0</v>
      </c>
      <c r="BL258" s="22" t="s">
        <v>211</v>
      </c>
      <c r="BM258" s="22" t="s">
        <v>556</v>
      </c>
    </row>
    <row r="259" s="1" customFormat="1" ht="25.5" customHeight="1">
      <c r="B259" s="46"/>
      <c r="C259" s="213" t="s">
        <v>383</v>
      </c>
      <c r="D259" s="213" t="s">
        <v>206</v>
      </c>
      <c r="E259" s="214" t="s">
        <v>557</v>
      </c>
      <c r="F259" s="215" t="s">
        <v>558</v>
      </c>
      <c r="G259" s="215"/>
      <c r="H259" s="215"/>
      <c r="I259" s="215"/>
      <c r="J259" s="216" t="s">
        <v>450</v>
      </c>
      <c r="K259" s="217">
        <v>23</v>
      </c>
      <c r="L259" s="218">
        <v>0</v>
      </c>
      <c r="M259" s="219"/>
      <c r="N259" s="220">
        <f>ROUND(L259*K259,2)</f>
        <v>0</v>
      </c>
      <c r="O259" s="221"/>
      <c r="P259" s="221"/>
      <c r="Q259" s="221"/>
      <c r="R259" s="48"/>
      <c r="T259" s="222" t="s">
        <v>22</v>
      </c>
      <c r="U259" s="56" t="s">
        <v>45</v>
      </c>
      <c r="V259" s="47"/>
      <c r="W259" s="223">
        <f>V259*K259</f>
        <v>0</v>
      </c>
      <c r="X259" s="223">
        <v>0</v>
      </c>
      <c r="Y259" s="223">
        <f>X259*K259</f>
        <v>0</v>
      </c>
      <c r="Z259" s="223">
        <v>0</v>
      </c>
      <c r="AA259" s="224">
        <f>Z259*K259</f>
        <v>0</v>
      </c>
      <c r="AR259" s="22" t="s">
        <v>210</v>
      </c>
      <c r="AT259" s="22" t="s">
        <v>206</v>
      </c>
      <c r="AU259" s="22" t="s">
        <v>88</v>
      </c>
      <c r="AY259" s="22" t="s">
        <v>205</v>
      </c>
      <c r="BE259" s="142">
        <f>IF(U259="základní",N259,0)</f>
        <v>0</v>
      </c>
      <c r="BF259" s="142">
        <f>IF(U259="snížená",N259,0)</f>
        <v>0</v>
      </c>
      <c r="BG259" s="142">
        <f>IF(U259="zákl. přenesená",N259,0)</f>
        <v>0</v>
      </c>
      <c r="BH259" s="142">
        <f>IF(U259="sníž. přenesená",N259,0)</f>
        <v>0</v>
      </c>
      <c r="BI259" s="142">
        <f>IF(U259="nulová",N259,0)</f>
        <v>0</v>
      </c>
      <c r="BJ259" s="22" t="s">
        <v>88</v>
      </c>
      <c r="BK259" s="142">
        <f>ROUND(L259*K259,2)</f>
        <v>0</v>
      </c>
      <c r="BL259" s="22" t="s">
        <v>211</v>
      </c>
      <c r="BM259" s="22" t="s">
        <v>559</v>
      </c>
    </row>
    <row r="260" s="1" customFormat="1" ht="25.5" customHeight="1">
      <c r="B260" s="46"/>
      <c r="C260" s="213" t="s">
        <v>560</v>
      </c>
      <c r="D260" s="213" t="s">
        <v>206</v>
      </c>
      <c r="E260" s="214" t="s">
        <v>561</v>
      </c>
      <c r="F260" s="215" t="s">
        <v>562</v>
      </c>
      <c r="G260" s="215"/>
      <c r="H260" s="215"/>
      <c r="I260" s="215"/>
      <c r="J260" s="216" t="s">
        <v>450</v>
      </c>
      <c r="K260" s="217">
        <v>24</v>
      </c>
      <c r="L260" s="218">
        <v>0</v>
      </c>
      <c r="M260" s="219"/>
      <c r="N260" s="220">
        <f>ROUND(L260*K260,2)</f>
        <v>0</v>
      </c>
      <c r="O260" s="221"/>
      <c r="P260" s="221"/>
      <c r="Q260" s="221"/>
      <c r="R260" s="48"/>
      <c r="T260" s="222" t="s">
        <v>22</v>
      </c>
      <c r="U260" s="56" t="s">
        <v>45</v>
      </c>
      <c r="V260" s="47"/>
      <c r="W260" s="223">
        <f>V260*K260</f>
        <v>0</v>
      </c>
      <c r="X260" s="223">
        <v>0</v>
      </c>
      <c r="Y260" s="223">
        <f>X260*K260</f>
        <v>0</v>
      </c>
      <c r="Z260" s="223">
        <v>0</v>
      </c>
      <c r="AA260" s="224">
        <f>Z260*K260</f>
        <v>0</v>
      </c>
      <c r="AR260" s="22" t="s">
        <v>210</v>
      </c>
      <c r="AT260" s="22" t="s">
        <v>206</v>
      </c>
      <c r="AU260" s="22" t="s">
        <v>88</v>
      </c>
      <c r="AY260" s="22" t="s">
        <v>205</v>
      </c>
      <c r="BE260" s="142">
        <f>IF(U260="základní",N260,0)</f>
        <v>0</v>
      </c>
      <c r="BF260" s="142">
        <f>IF(U260="snížená",N260,0)</f>
        <v>0</v>
      </c>
      <c r="BG260" s="142">
        <f>IF(U260="zákl. přenesená",N260,0)</f>
        <v>0</v>
      </c>
      <c r="BH260" s="142">
        <f>IF(U260="sníž. přenesená",N260,0)</f>
        <v>0</v>
      </c>
      <c r="BI260" s="142">
        <f>IF(U260="nulová",N260,0)</f>
        <v>0</v>
      </c>
      <c r="BJ260" s="22" t="s">
        <v>88</v>
      </c>
      <c r="BK260" s="142">
        <f>ROUND(L260*K260,2)</f>
        <v>0</v>
      </c>
      <c r="BL260" s="22" t="s">
        <v>211</v>
      </c>
      <c r="BM260" s="22" t="s">
        <v>563</v>
      </c>
    </row>
    <row r="261" s="1" customFormat="1" ht="25.5" customHeight="1">
      <c r="B261" s="46"/>
      <c r="C261" s="213" t="s">
        <v>387</v>
      </c>
      <c r="D261" s="213" t="s">
        <v>206</v>
      </c>
      <c r="E261" s="214" t="s">
        <v>564</v>
      </c>
      <c r="F261" s="215" t="s">
        <v>565</v>
      </c>
      <c r="G261" s="215"/>
      <c r="H261" s="215"/>
      <c r="I261" s="215"/>
      <c r="J261" s="216" t="s">
        <v>450</v>
      </c>
      <c r="K261" s="217">
        <v>18</v>
      </c>
      <c r="L261" s="218">
        <v>0</v>
      </c>
      <c r="M261" s="219"/>
      <c r="N261" s="220">
        <f>ROUND(L261*K261,2)</f>
        <v>0</v>
      </c>
      <c r="O261" s="221"/>
      <c r="P261" s="221"/>
      <c r="Q261" s="221"/>
      <c r="R261" s="48"/>
      <c r="T261" s="222" t="s">
        <v>22</v>
      </c>
      <c r="U261" s="56" t="s">
        <v>45</v>
      </c>
      <c r="V261" s="47"/>
      <c r="W261" s="223">
        <f>V261*K261</f>
        <v>0</v>
      </c>
      <c r="X261" s="223">
        <v>0</v>
      </c>
      <c r="Y261" s="223">
        <f>X261*K261</f>
        <v>0</v>
      </c>
      <c r="Z261" s="223">
        <v>0</v>
      </c>
      <c r="AA261" s="224">
        <f>Z261*K261</f>
        <v>0</v>
      </c>
      <c r="AR261" s="22" t="s">
        <v>210</v>
      </c>
      <c r="AT261" s="22" t="s">
        <v>206</v>
      </c>
      <c r="AU261" s="22" t="s">
        <v>88</v>
      </c>
      <c r="AY261" s="22" t="s">
        <v>205</v>
      </c>
      <c r="BE261" s="142">
        <f>IF(U261="základní",N261,0)</f>
        <v>0</v>
      </c>
      <c r="BF261" s="142">
        <f>IF(U261="snížená",N261,0)</f>
        <v>0</v>
      </c>
      <c r="BG261" s="142">
        <f>IF(U261="zákl. přenesená",N261,0)</f>
        <v>0</v>
      </c>
      <c r="BH261" s="142">
        <f>IF(U261="sníž. přenesená",N261,0)</f>
        <v>0</v>
      </c>
      <c r="BI261" s="142">
        <f>IF(U261="nulová",N261,0)</f>
        <v>0</v>
      </c>
      <c r="BJ261" s="22" t="s">
        <v>88</v>
      </c>
      <c r="BK261" s="142">
        <f>ROUND(L261*K261,2)</f>
        <v>0</v>
      </c>
      <c r="BL261" s="22" t="s">
        <v>211</v>
      </c>
      <c r="BM261" s="22" t="s">
        <v>566</v>
      </c>
    </row>
    <row r="262" s="1" customFormat="1" ht="16.5" customHeight="1">
      <c r="B262" s="46"/>
      <c r="C262" s="213" t="s">
        <v>567</v>
      </c>
      <c r="D262" s="213" t="s">
        <v>206</v>
      </c>
      <c r="E262" s="214" t="s">
        <v>568</v>
      </c>
      <c r="F262" s="215" t="s">
        <v>569</v>
      </c>
      <c r="G262" s="215"/>
      <c r="H262" s="215"/>
      <c r="I262" s="215"/>
      <c r="J262" s="216" t="s">
        <v>450</v>
      </c>
      <c r="K262" s="217">
        <v>14</v>
      </c>
      <c r="L262" s="218">
        <v>0</v>
      </c>
      <c r="M262" s="219"/>
      <c r="N262" s="220">
        <f>ROUND(L262*K262,2)</f>
        <v>0</v>
      </c>
      <c r="O262" s="221"/>
      <c r="P262" s="221"/>
      <c r="Q262" s="221"/>
      <c r="R262" s="48"/>
      <c r="T262" s="222" t="s">
        <v>22</v>
      </c>
      <c r="U262" s="56" t="s">
        <v>45</v>
      </c>
      <c r="V262" s="47"/>
      <c r="W262" s="223">
        <f>V262*K262</f>
        <v>0</v>
      </c>
      <c r="X262" s="223">
        <v>0</v>
      </c>
      <c r="Y262" s="223">
        <f>X262*K262</f>
        <v>0</v>
      </c>
      <c r="Z262" s="223">
        <v>0</v>
      </c>
      <c r="AA262" s="224">
        <f>Z262*K262</f>
        <v>0</v>
      </c>
      <c r="AR262" s="22" t="s">
        <v>210</v>
      </c>
      <c r="AT262" s="22" t="s">
        <v>206</v>
      </c>
      <c r="AU262" s="22" t="s">
        <v>88</v>
      </c>
      <c r="AY262" s="22" t="s">
        <v>205</v>
      </c>
      <c r="BE262" s="142">
        <f>IF(U262="základní",N262,0)</f>
        <v>0</v>
      </c>
      <c r="BF262" s="142">
        <f>IF(U262="snížená",N262,0)</f>
        <v>0</v>
      </c>
      <c r="BG262" s="142">
        <f>IF(U262="zákl. přenesená",N262,0)</f>
        <v>0</v>
      </c>
      <c r="BH262" s="142">
        <f>IF(U262="sníž. přenesená",N262,0)</f>
        <v>0</v>
      </c>
      <c r="BI262" s="142">
        <f>IF(U262="nulová",N262,0)</f>
        <v>0</v>
      </c>
      <c r="BJ262" s="22" t="s">
        <v>88</v>
      </c>
      <c r="BK262" s="142">
        <f>ROUND(L262*K262,2)</f>
        <v>0</v>
      </c>
      <c r="BL262" s="22" t="s">
        <v>211</v>
      </c>
      <c r="BM262" s="22" t="s">
        <v>570</v>
      </c>
    </row>
    <row r="263" s="1" customFormat="1" ht="25.5" customHeight="1">
      <c r="B263" s="46"/>
      <c r="C263" s="213" t="s">
        <v>390</v>
      </c>
      <c r="D263" s="213" t="s">
        <v>206</v>
      </c>
      <c r="E263" s="214" t="s">
        <v>571</v>
      </c>
      <c r="F263" s="215" t="s">
        <v>572</v>
      </c>
      <c r="G263" s="215"/>
      <c r="H263" s="215"/>
      <c r="I263" s="215"/>
      <c r="J263" s="216" t="s">
        <v>450</v>
      </c>
      <c r="K263" s="217">
        <v>64</v>
      </c>
      <c r="L263" s="218">
        <v>0</v>
      </c>
      <c r="M263" s="219"/>
      <c r="N263" s="220">
        <f>ROUND(L263*K263,2)</f>
        <v>0</v>
      </c>
      <c r="O263" s="221"/>
      <c r="P263" s="221"/>
      <c r="Q263" s="221"/>
      <c r="R263" s="48"/>
      <c r="T263" s="222" t="s">
        <v>22</v>
      </c>
      <c r="U263" s="56" t="s">
        <v>45</v>
      </c>
      <c r="V263" s="47"/>
      <c r="W263" s="223">
        <f>V263*K263</f>
        <v>0</v>
      </c>
      <c r="X263" s="223">
        <v>0</v>
      </c>
      <c r="Y263" s="223">
        <f>X263*K263</f>
        <v>0</v>
      </c>
      <c r="Z263" s="223">
        <v>0</v>
      </c>
      <c r="AA263" s="224">
        <f>Z263*K263</f>
        <v>0</v>
      </c>
      <c r="AR263" s="22" t="s">
        <v>210</v>
      </c>
      <c r="AT263" s="22" t="s">
        <v>206</v>
      </c>
      <c r="AU263" s="22" t="s">
        <v>88</v>
      </c>
      <c r="AY263" s="22" t="s">
        <v>205</v>
      </c>
      <c r="BE263" s="142">
        <f>IF(U263="základní",N263,0)</f>
        <v>0</v>
      </c>
      <c r="BF263" s="142">
        <f>IF(U263="snížená",N263,0)</f>
        <v>0</v>
      </c>
      <c r="BG263" s="142">
        <f>IF(U263="zákl. přenesená",N263,0)</f>
        <v>0</v>
      </c>
      <c r="BH263" s="142">
        <f>IF(U263="sníž. přenesená",N263,0)</f>
        <v>0</v>
      </c>
      <c r="BI263" s="142">
        <f>IF(U263="nulová",N263,0)</f>
        <v>0</v>
      </c>
      <c r="BJ263" s="22" t="s">
        <v>88</v>
      </c>
      <c r="BK263" s="142">
        <f>ROUND(L263*K263,2)</f>
        <v>0</v>
      </c>
      <c r="BL263" s="22" t="s">
        <v>211</v>
      </c>
      <c r="BM263" s="22" t="s">
        <v>573</v>
      </c>
    </row>
    <row r="264" s="1" customFormat="1" ht="25.5" customHeight="1">
      <c r="B264" s="46"/>
      <c r="C264" s="213" t="s">
        <v>574</v>
      </c>
      <c r="D264" s="213" t="s">
        <v>206</v>
      </c>
      <c r="E264" s="214" t="s">
        <v>575</v>
      </c>
      <c r="F264" s="215" t="s">
        <v>576</v>
      </c>
      <c r="G264" s="215"/>
      <c r="H264" s="215"/>
      <c r="I264" s="215"/>
      <c r="J264" s="216" t="s">
        <v>450</v>
      </c>
      <c r="K264" s="217">
        <v>15</v>
      </c>
      <c r="L264" s="218">
        <v>0</v>
      </c>
      <c r="M264" s="219"/>
      <c r="N264" s="220">
        <f>ROUND(L264*K264,2)</f>
        <v>0</v>
      </c>
      <c r="O264" s="221"/>
      <c r="P264" s="221"/>
      <c r="Q264" s="221"/>
      <c r="R264" s="48"/>
      <c r="T264" s="222" t="s">
        <v>22</v>
      </c>
      <c r="U264" s="56" t="s">
        <v>45</v>
      </c>
      <c r="V264" s="47"/>
      <c r="W264" s="223">
        <f>V264*K264</f>
        <v>0</v>
      </c>
      <c r="X264" s="223">
        <v>0</v>
      </c>
      <c r="Y264" s="223">
        <f>X264*K264</f>
        <v>0</v>
      </c>
      <c r="Z264" s="223">
        <v>0</v>
      </c>
      <c r="AA264" s="224">
        <f>Z264*K264</f>
        <v>0</v>
      </c>
      <c r="AR264" s="22" t="s">
        <v>210</v>
      </c>
      <c r="AT264" s="22" t="s">
        <v>206</v>
      </c>
      <c r="AU264" s="22" t="s">
        <v>88</v>
      </c>
      <c r="AY264" s="22" t="s">
        <v>205</v>
      </c>
      <c r="BE264" s="142">
        <f>IF(U264="základní",N264,0)</f>
        <v>0</v>
      </c>
      <c r="BF264" s="142">
        <f>IF(U264="snížená",N264,0)</f>
        <v>0</v>
      </c>
      <c r="BG264" s="142">
        <f>IF(U264="zákl. přenesená",N264,0)</f>
        <v>0</v>
      </c>
      <c r="BH264" s="142">
        <f>IF(U264="sníž. přenesená",N264,0)</f>
        <v>0</v>
      </c>
      <c r="BI264" s="142">
        <f>IF(U264="nulová",N264,0)</f>
        <v>0</v>
      </c>
      <c r="BJ264" s="22" t="s">
        <v>88</v>
      </c>
      <c r="BK264" s="142">
        <f>ROUND(L264*K264,2)</f>
        <v>0</v>
      </c>
      <c r="BL264" s="22" t="s">
        <v>211</v>
      </c>
      <c r="BM264" s="22" t="s">
        <v>577</v>
      </c>
    </row>
    <row r="265" s="1" customFormat="1" ht="25.5" customHeight="1">
      <c r="B265" s="46"/>
      <c r="C265" s="213" t="s">
        <v>395</v>
      </c>
      <c r="D265" s="213" t="s">
        <v>206</v>
      </c>
      <c r="E265" s="214" t="s">
        <v>578</v>
      </c>
      <c r="F265" s="215" t="s">
        <v>579</v>
      </c>
      <c r="G265" s="215"/>
      <c r="H265" s="215"/>
      <c r="I265" s="215"/>
      <c r="J265" s="216" t="s">
        <v>501</v>
      </c>
      <c r="K265" s="234">
        <v>0</v>
      </c>
      <c r="L265" s="218">
        <v>0</v>
      </c>
      <c r="M265" s="219"/>
      <c r="N265" s="220">
        <f>ROUND(L265*K265,2)</f>
        <v>0</v>
      </c>
      <c r="O265" s="221"/>
      <c r="P265" s="221"/>
      <c r="Q265" s="221"/>
      <c r="R265" s="48"/>
      <c r="T265" s="222" t="s">
        <v>22</v>
      </c>
      <c r="U265" s="56" t="s">
        <v>45</v>
      </c>
      <c r="V265" s="47"/>
      <c r="W265" s="223">
        <f>V265*K265</f>
        <v>0</v>
      </c>
      <c r="X265" s="223">
        <v>0</v>
      </c>
      <c r="Y265" s="223">
        <f>X265*K265</f>
        <v>0</v>
      </c>
      <c r="Z265" s="223">
        <v>0</v>
      </c>
      <c r="AA265" s="224">
        <f>Z265*K265</f>
        <v>0</v>
      </c>
      <c r="AR265" s="22" t="s">
        <v>210</v>
      </c>
      <c r="AT265" s="22" t="s">
        <v>206</v>
      </c>
      <c r="AU265" s="22" t="s">
        <v>88</v>
      </c>
      <c r="AY265" s="22" t="s">
        <v>205</v>
      </c>
      <c r="BE265" s="142">
        <f>IF(U265="základní",N265,0)</f>
        <v>0</v>
      </c>
      <c r="BF265" s="142">
        <f>IF(U265="snížená",N265,0)</f>
        <v>0</v>
      </c>
      <c r="BG265" s="142">
        <f>IF(U265="zákl. přenesená",N265,0)</f>
        <v>0</v>
      </c>
      <c r="BH265" s="142">
        <f>IF(U265="sníž. přenesená",N265,0)</f>
        <v>0</v>
      </c>
      <c r="BI265" s="142">
        <f>IF(U265="nulová",N265,0)</f>
        <v>0</v>
      </c>
      <c r="BJ265" s="22" t="s">
        <v>88</v>
      </c>
      <c r="BK265" s="142">
        <f>ROUND(L265*K265,2)</f>
        <v>0</v>
      </c>
      <c r="BL265" s="22" t="s">
        <v>211</v>
      </c>
      <c r="BM265" s="22" t="s">
        <v>580</v>
      </c>
    </row>
    <row r="266" s="8" customFormat="1" ht="37.44" customHeight="1">
      <c r="B266" s="201"/>
      <c r="C266" s="202"/>
      <c r="D266" s="203" t="s">
        <v>162</v>
      </c>
      <c r="E266" s="203"/>
      <c r="F266" s="203"/>
      <c r="G266" s="203"/>
      <c r="H266" s="203"/>
      <c r="I266" s="203"/>
      <c r="J266" s="203"/>
      <c r="K266" s="203"/>
      <c r="L266" s="203"/>
      <c r="M266" s="203"/>
      <c r="N266" s="232">
        <f>BK266</f>
        <v>0</v>
      </c>
      <c r="O266" s="233"/>
      <c r="P266" s="233"/>
      <c r="Q266" s="233"/>
      <c r="R266" s="206"/>
      <c r="T266" s="207"/>
      <c r="U266" s="202"/>
      <c r="V266" s="202"/>
      <c r="W266" s="208">
        <f>SUM(W267:W272)</f>
        <v>0</v>
      </c>
      <c r="X266" s="202"/>
      <c r="Y266" s="208">
        <f>SUM(Y267:Y272)</f>
        <v>1.3689929999999999</v>
      </c>
      <c r="Z266" s="202"/>
      <c r="AA266" s="209">
        <f>SUM(AA267:AA272)</f>
        <v>0</v>
      </c>
      <c r="AR266" s="210" t="s">
        <v>88</v>
      </c>
      <c r="AT266" s="211" t="s">
        <v>79</v>
      </c>
      <c r="AU266" s="211" t="s">
        <v>80</v>
      </c>
      <c r="AY266" s="210" t="s">
        <v>205</v>
      </c>
      <c r="BK266" s="212">
        <f>SUM(BK267:BK272)</f>
        <v>0</v>
      </c>
    </row>
    <row r="267" s="1" customFormat="1" ht="25.5" customHeight="1">
      <c r="B267" s="46"/>
      <c r="C267" s="213" t="s">
        <v>581</v>
      </c>
      <c r="D267" s="213" t="s">
        <v>206</v>
      </c>
      <c r="E267" s="214" t="s">
        <v>582</v>
      </c>
      <c r="F267" s="215" t="s">
        <v>583</v>
      </c>
      <c r="G267" s="215"/>
      <c r="H267" s="215"/>
      <c r="I267" s="215"/>
      <c r="J267" s="216" t="s">
        <v>237</v>
      </c>
      <c r="K267" s="217">
        <v>19.300000000000001</v>
      </c>
      <c r="L267" s="218">
        <v>0</v>
      </c>
      <c r="M267" s="219"/>
      <c r="N267" s="220">
        <f>ROUND(L267*K267,2)</f>
        <v>0</v>
      </c>
      <c r="O267" s="221"/>
      <c r="P267" s="221"/>
      <c r="Q267" s="221"/>
      <c r="R267" s="48"/>
      <c r="T267" s="222" t="s">
        <v>22</v>
      </c>
      <c r="U267" s="56" t="s">
        <v>45</v>
      </c>
      <c r="V267" s="47"/>
      <c r="W267" s="223">
        <f>V267*K267</f>
        <v>0</v>
      </c>
      <c r="X267" s="223">
        <v>0.014409999999999999</v>
      </c>
      <c r="Y267" s="223">
        <f>X267*K267</f>
        <v>0.278113</v>
      </c>
      <c r="Z267" s="223">
        <v>0</v>
      </c>
      <c r="AA267" s="224">
        <f>Z267*K267</f>
        <v>0</v>
      </c>
      <c r="AR267" s="22" t="s">
        <v>210</v>
      </c>
      <c r="AT267" s="22" t="s">
        <v>206</v>
      </c>
      <c r="AU267" s="22" t="s">
        <v>88</v>
      </c>
      <c r="AY267" s="22" t="s">
        <v>205</v>
      </c>
      <c r="BE267" s="142">
        <f>IF(U267="základní",N267,0)</f>
        <v>0</v>
      </c>
      <c r="BF267" s="142">
        <f>IF(U267="snížená",N267,0)</f>
        <v>0</v>
      </c>
      <c r="BG267" s="142">
        <f>IF(U267="zákl. přenesená",N267,0)</f>
        <v>0</v>
      </c>
      <c r="BH267" s="142">
        <f>IF(U267="sníž. přenesená",N267,0)</f>
        <v>0</v>
      </c>
      <c r="BI267" s="142">
        <f>IF(U267="nulová",N267,0)</f>
        <v>0</v>
      </c>
      <c r="BJ267" s="22" t="s">
        <v>88</v>
      </c>
      <c r="BK267" s="142">
        <f>ROUND(L267*K267,2)</f>
        <v>0</v>
      </c>
      <c r="BL267" s="22" t="s">
        <v>211</v>
      </c>
      <c r="BM267" s="22" t="s">
        <v>584</v>
      </c>
    </row>
    <row r="268" s="1" customFormat="1" ht="25.5" customHeight="1">
      <c r="B268" s="46"/>
      <c r="C268" s="213" t="s">
        <v>396</v>
      </c>
      <c r="D268" s="213" t="s">
        <v>206</v>
      </c>
      <c r="E268" s="214" t="s">
        <v>582</v>
      </c>
      <c r="F268" s="215" t="s">
        <v>583</v>
      </c>
      <c r="G268" s="215"/>
      <c r="H268" s="215"/>
      <c r="I268" s="215"/>
      <c r="J268" s="216" t="s">
        <v>237</v>
      </c>
      <c r="K268" s="217">
        <v>67.400000000000006</v>
      </c>
      <c r="L268" s="218">
        <v>0</v>
      </c>
      <c r="M268" s="219"/>
      <c r="N268" s="220">
        <f>ROUND(L268*K268,2)</f>
        <v>0</v>
      </c>
      <c r="O268" s="221"/>
      <c r="P268" s="221"/>
      <c r="Q268" s="221"/>
      <c r="R268" s="48"/>
      <c r="T268" s="222" t="s">
        <v>22</v>
      </c>
      <c r="U268" s="56" t="s">
        <v>45</v>
      </c>
      <c r="V268" s="47"/>
      <c r="W268" s="223">
        <f>V268*K268</f>
        <v>0</v>
      </c>
      <c r="X268" s="223">
        <v>0.014409999999999999</v>
      </c>
      <c r="Y268" s="223">
        <f>X268*K268</f>
        <v>0.97123400000000004</v>
      </c>
      <c r="Z268" s="223">
        <v>0</v>
      </c>
      <c r="AA268" s="224">
        <f>Z268*K268</f>
        <v>0</v>
      </c>
      <c r="AR268" s="22" t="s">
        <v>210</v>
      </c>
      <c r="AT268" s="22" t="s">
        <v>206</v>
      </c>
      <c r="AU268" s="22" t="s">
        <v>88</v>
      </c>
      <c r="AY268" s="22" t="s">
        <v>205</v>
      </c>
      <c r="BE268" s="142">
        <f>IF(U268="základní",N268,0)</f>
        <v>0</v>
      </c>
      <c r="BF268" s="142">
        <f>IF(U268="snížená",N268,0)</f>
        <v>0</v>
      </c>
      <c r="BG268" s="142">
        <f>IF(U268="zákl. přenesená",N268,0)</f>
        <v>0</v>
      </c>
      <c r="BH268" s="142">
        <f>IF(U268="sníž. přenesená",N268,0)</f>
        <v>0</v>
      </c>
      <c r="BI268" s="142">
        <f>IF(U268="nulová",N268,0)</f>
        <v>0</v>
      </c>
      <c r="BJ268" s="22" t="s">
        <v>88</v>
      </c>
      <c r="BK268" s="142">
        <f>ROUND(L268*K268,2)</f>
        <v>0</v>
      </c>
      <c r="BL268" s="22" t="s">
        <v>211</v>
      </c>
      <c r="BM268" s="22" t="s">
        <v>585</v>
      </c>
    </row>
    <row r="269" s="1" customFormat="1" ht="16.5" customHeight="1">
      <c r="B269" s="46"/>
      <c r="C269" s="213" t="s">
        <v>586</v>
      </c>
      <c r="D269" s="213" t="s">
        <v>206</v>
      </c>
      <c r="E269" s="214" t="s">
        <v>587</v>
      </c>
      <c r="F269" s="215" t="s">
        <v>588</v>
      </c>
      <c r="G269" s="215"/>
      <c r="H269" s="215"/>
      <c r="I269" s="215"/>
      <c r="J269" s="216" t="s">
        <v>237</v>
      </c>
      <c r="K269" s="217">
        <v>86.700000000000003</v>
      </c>
      <c r="L269" s="218">
        <v>0</v>
      </c>
      <c r="M269" s="219"/>
      <c r="N269" s="220">
        <f>ROUND(L269*K269,2)</f>
        <v>0</v>
      </c>
      <c r="O269" s="221"/>
      <c r="P269" s="221"/>
      <c r="Q269" s="221"/>
      <c r="R269" s="48"/>
      <c r="T269" s="222" t="s">
        <v>22</v>
      </c>
      <c r="U269" s="56" t="s">
        <v>45</v>
      </c>
      <c r="V269" s="47"/>
      <c r="W269" s="223">
        <f>V269*K269</f>
        <v>0</v>
      </c>
      <c r="X269" s="223">
        <v>0.00010000000000000001</v>
      </c>
      <c r="Y269" s="223">
        <f>X269*K269</f>
        <v>0.0086700000000000006</v>
      </c>
      <c r="Z269" s="223">
        <v>0</v>
      </c>
      <c r="AA269" s="224">
        <f>Z269*K269</f>
        <v>0</v>
      </c>
      <c r="AR269" s="22" t="s">
        <v>210</v>
      </c>
      <c r="AT269" s="22" t="s">
        <v>206</v>
      </c>
      <c r="AU269" s="22" t="s">
        <v>88</v>
      </c>
      <c r="AY269" s="22" t="s">
        <v>205</v>
      </c>
      <c r="BE269" s="142">
        <f>IF(U269="základní",N269,0)</f>
        <v>0</v>
      </c>
      <c r="BF269" s="142">
        <f>IF(U269="snížená",N269,0)</f>
        <v>0</v>
      </c>
      <c r="BG269" s="142">
        <f>IF(U269="zákl. přenesená",N269,0)</f>
        <v>0</v>
      </c>
      <c r="BH269" s="142">
        <f>IF(U269="sníž. přenesená",N269,0)</f>
        <v>0</v>
      </c>
      <c r="BI269" s="142">
        <f>IF(U269="nulová",N269,0)</f>
        <v>0</v>
      </c>
      <c r="BJ269" s="22" t="s">
        <v>88</v>
      </c>
      <c r="BK269" s="142">
        <f>ROUND(L269*K269,2)</f>
        <v>0</v>
      </c>
      <c r="BL269" s="22" t="s">
        <v>211</v>
      </c>
      <c r="BM269" s="22" t="s">
        <v>589</v>
      </c>
    </row>
    <row r="270" s="1" customFormat="1" ht="38.25" customHeight="1">
      <c r="B270" s="46"/>
      <c r="C270" s="213" t="s">
        <v>398</v>
      </c>
      <c r="D270" s="213" t="s">
        <v>206</v>
      </c>
      <c r="E270" s="214" t="s">
        <v>590</v>
      </c>
      <c r="F270" s="215" t="s">
        <v>591</v>
      </c>
      <c r="G270" s="215"/>
      <c r="H270" s="215"/>
      <c r="I270" s="215"/>
      <c r="J270" s="216" t="s">
        <v>242</v>
      </c>
      <c r="K270" s="217">
        <v>3.8399999999999999</v>
      </c>
      <c r="L270" s="218">
        <v>0</v>
      </c>
      <c r="M270" s="219"/>
      <c r="N270" s="220">
        <f>ROUND(L270*K270,2)</f>
        <v>0</v>
      </c>
      <c r="O270" s="221"/>
      <c r="P270" s="221"/>
      <c r="Q270" s="221"/>
      <c r="R270" s="48"/>
      <c r="T270" s="222" t="s">
        <v>22</v>
      </c>
      <c r="U270" s="56" t="s">
        <v>45</v>
      </c>
      <c r="V270" s="47"/>
      <c r="W270" s="223">
        <f>V270*K270</f>
        <v>0</v>
      </c>
      <c r="X270" s="223">
        <v>0.028799999999999999</v>
      </c>
      <c r="Y270" s="223">
        <f>X270*K270</f>
        <v>0.110592</v>
      </c>
      <c r="Z270" s="223">
        <v>0</v>
      </c>
      <c r="AA270" s="224">
        <f>Z270*K270</f>
        <v>0</v>
      </c>
      <c r="AR270" s="22" t="s">
        <v>210</v>
      </c>
      <c r="AT270" s="22" t="s">
        <v>206</v>
      </c>
      <c r="AU270" s="22" t="s">
        <v>88</v>
      </c>
      <c r="AY270" s="22" t="s">
        <v>205</v>
      </c>
      <c r="BE270" s="142">
        <f>IF(U270="základní",N270,0)</f>
        <v>0</v>
      </c>
      <c r="BF270" s="142">
        <f>IF(U270="snížená",N270,0)</f>
        <v>0</v>
      </c>
      <c r="BG270" s="142">
        <f>IF(U270="zákl. přenesená",N270,0)</f>
        <v>0</v>
      </c>
      <c r="BH270" s="142">
        <f>IF(U270="sníž. přenesená",N270,0)</f>
        <v>0</v>
      </c>
      <c r="BI270" s="142">
        <f>IF(U270="nulová",N270,0)</f>
        <v>0</v>
      </c>
      <c r="BJ270" s="22" t="s">
        <v>88</v>
      </c>
      <c r="BK270" s="142">
        <f>ROUND(L270*K270,2)</f>
        <v>0</v>
      </c>
      <c r="BL270" s="22" t="s">
        <v>211</v>
      </c>
      <c r="BM270" s="22" t="s">
        <v>592</v>
      </c>
    </row>
    <row r="271" s="1" customFormat="1" ht="25.5" customHeight="1">
      <c r="B271" s="46"/>
      <c r="C271" s="213" t="s">
        <v>593</v>
      </c>
      <c r="D271" s="213" t="s">
        <v>206</v>
      </c>
      <c r="E271" s="214" t="s">
        <v>594</v>
      </c>
      <c r="F271" s="215" t="s">
        <v>595</v>
      </c>
      <c r="G271" s="215"/>
      <c r="H271" s="215"/>
      <c r="I271" s="215"/>
      <c r="J271" s="216" t="s">
        <v>237</v>
      </c>
      <c r="K271" s="217">
        <v>3.8399999999999999</v>
      </c>
      <c r="L271" s="218">
        <v>0</v>
      </c>
      <c r="M271" s="219"/>
      <c r="N271" s="220">
        <f>ROUND(L271*K271,2)</f>
        <v>0</v>
      </c>
      <c r="O271" s="221"/>
      <c r="P271" s="221"/>
      <c r="Q271" s="221"/>
      <c r="R271" s="48"/>
      <c r="T271" s="222" t="s">
        <v>22</v>
      </c>
      <c r="U271" s="56" t="s">
        <v>45</v>
      </c>
      <c r="V271" s="47"/>
      <c r="W271" s="223">
        <f>V271*K271</f>
        <v>0</v>
      </c>
      <c r="X271" s="223">
        <v>0.00010000000000000001</v>
      </c>
      <c r="Y271" s="223">
        <f>X271*K271</f>
        <v>0.00038400000000000001</v>
      </c>
      <c r="Z271" s="223">
        <v>0</v>
      </c>
      <c r="AA271" s="224">
        <f>Z271*K271</f>
        <v>0</v>
      </c>
      <c r="AR271" s="22" t="s">
        <v>210</v>
      </c>
      <c r="AT271" s="22" t="s">
        <v>206</v>
      </c>
      <c r="AU271" s="22" t="s">
        <v>88</v>
      </c>
      <c r="AY271" s="22" t="s">
        <v>205</v>
      </c>
      <c r="BE271" s="142">
        <f>IF(U271="základní",N271,0)</f>
        <v>0</v>
      </c>
      <c r="BF271" s="142">
        <f>IF(U271="snížená",N271,0)</f>
        <v>0</v>
      </c>
      <c r="BG271" s="142">
        <f>IF(U271="zákl. přenesená",N271,0)</f>
        <v>0</v>
      </c>
      <c r="BH271" s="142">
        <f>IF(U271="sníž. přenesená",N271,0)</f>
        <v>0</v>
      </c>
      <c r="BI271" s="142">
        <f>IF(U271="nulová",N271,0)</f>
        <v>0</v>
      </c>
      <c r="BJ271" s="22" t="s">
        <v>88</v>
      </c>
      <c r="BK271" s="142">
        <f>ROUND(L271*K271,2)</f>
        <v>0</v>
      </c>
      <c r="BL271" s="22" t="s">
        <v>211</v>
      </c>
      <c r="BM271" s="22" t="s">
        <v>596</v>
      </c>
    </row>
    <row r="272" s="1" customFormat="1" ht="25.5" customHeight="1">
      <c r="B272" s="46"/>
      <c r="C272" s="213" t="s">
        <v>401</v>
      </c>
      <c r="D272" s="213" t="s">
        <v>206</v>
      </c>
      <c r="E272" s="214" t="s">
        <v>597</v>
      </c>
      <c r="F272" s="215" t="s">
        <v>598</v>
      </c>
      <c r="G272" s="215"/>
      <c r="H272" s="215"/>
      <c r="I272" s="215"/>
      <c r="J272" s="216" t="s">
        <v>275</v>
      </c>
      <c r="K272" s="217">
        <v>1.369</v>
      </c>
      <c r="L272" s="218">
        <v>0</v>
      </c>
      <c r="M272" s="219"/>
      <c r="N272" s="220">
        <f>ROUND(L272*K272,2)</f>
        <v>0</v>
      </c>
      <c r="O272" s="221"/>
      <c r="P272" s="221"/>
      <c r="Q272" s="221"/>
      <c r="R272" s="48"/>
      <c r="T272" s="222" t="s">
        <v>22</v>
      </c>
      <c r="U272" s="56" t="s">
        <v>45</v>
      </c>
      <c r="V272" s="47"/>
      <c r="W272" s="223">
        <f>V272*K272</f>
        <v>0</v>
      </c>
      <c r="X272" s="223">
        <v>0</v>
      </c>
      <c r="Y272" s="223">
        <f>X272*K272</f>
        <v>0</v>
      </c>
      <c r="Z272" s="223">
        <v>0</v>
      </c>
      <c r="AA272" s="224">
        <f>Z272*K272</f>
        <v>0</v>
      </c>
      <c r="AR272" s="22" t="s">
        <v>210</v>
      </c>
      <c r="AT272" s="22" t="s">
        <v>206</v>
      </c>
      <c r="AU272" s="22" t="s">
        <v>88</v>
      </c>
      <c r="AY272" s="22" t="s">
        <v>205</v>
      </c>
      <c r="BE272" s="142">
        <f>IF(U272="základní",N272,0)</f>
        <v>0</v>
      </c>
      <c r="BF272" s="142">
        <f>IF(U272="snížená",N272,0)</f>
        <v>0</v>
      </c>
      <c r="BG272" s="142">
        <f>IF(U272="zákl. přenesená",N272,0)</f>
        <v>0</v>
      </c>
      <c r="BH272" s="142">
        <f>IF(U272="sníž. přenesená",N272,0)</f>
        <v>0</v>
      </c>
      <c r="BI272" s="142">
        <f>IF(U272="nulová",N272,0)</f>
        <v>0</v>
      </c>
      <c r="BJ272" s="22" t="s">
        <v>88</v>
      </c>
      <c r="BK272" s="142">
        <f>ROUND(L272*K272,2)</f>
        <v>0</v>
      </c>
      <c r="BL272" s="22" t="s">
        <v>211</v>
      </c>
      <c r="BM272" s="22" t="s">
        <v>599</v>
      </c>
    </row>
    <row r="273" s="8" customFormat="1" ht="37.44" customHeight="1">
      <c r="B273" s="201"/>
      <c r="C273" s="202"/>
      <c r="D273" s="203" t="s">
        <v>163</v>
      </c>
      <c r="E273" s="203"/>
      <c r="F273" s="203"/>
      <c r="G273" s="203"/>
      <c r="H273" s="203"/>
      <c r="I273" s="203"/>
      <c r="J273" s="203"/>
      <c r="K273" s="203"/>
      <c r="L273" s="203"/>
      <c r="M273" s="203"/>
      <c r="N273" s="232">
        <f>BK273</f>
        <v>0</v>
      </c>
      <c r="O273" s="233"/>
      <c r="P273" s="233"/>
      <c r="Q273" s="233"/>
      <c r="R273" s="206"/>
      <c r="T273" s="207"/>
      <c r="U273" s="202"/>
      <c r="V273" s="202"/>
      <c r="W273" s="208">
        <f>SUM(W274:W276)</f>
        <v>0</v>
      </c>
      <c r="X273" s="202"/>
      <c r="Y273" s="208">
        <f>SUM(Y274:Y276)</f>
        <v>2.228148</v>
      </c>
      <c r="Z273" s="202"/>
      <c r="AA273" s="209">
        <f>SUM(AA274:AA276)</f>
        <v>0</v>
      </c>
      <c r="AR273" s="210" t="s">
        <v>88</v>
      </c>
      <c r="AT273" s="211" t="s">
        <v>79</v>
      </c>
      <c r="AU273" s="211" t="s">
        <v>80</v>
      </c>
      <c r="AY273" s="210" t="s">
        <v>205</v>
      </c>
      <c r="BK273" s="212">
        <f>SUM(BK274:BK276)</f>
        <v>0</v>
      </c>
    </row>
    <row r="274" s="1" customFormat="1" ht="38.25" customHeight="1">
      <c r="B274" s="46"/>
      <c r="C274" s="213" t="s">
        <v>600</v>
      </c>
      <c r="D274" s="213" t="s">
        <v>206</v>
      </c>
      <c r="E274" s="214" t="s">
        <v>601</v>
      </c>
      <c r="F274" s="215" t="s">
        <v>602</v>
      </c>
      <c r="G274" s="215"/>
      <c r="H274" s="215"/>
      <c r="I274" s="215"/>
      <c r="J274" s="216" t="s">
        <v>242</v>
      </c>
      <c r="K274" s="217">
        <v>74.519999999999996</v>
      </c>
      <c r="L274" s="218">
        <v>0</v>
      </c>
      <c r="M274" s="219"/>
      <c r="N274" s="220">
        <f>ROUND(L274*K274,2)</f>
        <v>0</v>
      </c>
      <c r="O274" s="221"/>
      <c r="P274" s="221"/>
      <c r="Q274" s="221"/>
      <c r="R274" s="48"/>
      <c r="T274" s="222" t="s">
        <v>22</v>
      </c>
      <c r="U274" s="56" t="s">
        <v>45</v>
      </c>
      <c r="V274" s="47"/>
      <c r="W274" s="223">
        <f>V274*K274</f>
        <v>0</v>
      </c>
      <c r="X274" s="223">
        <v>0.029700000000000001</v>
      </c>
      <c r="Y274" s="223">
        <f>X274*K274</f>
        <v>2.213244</v>
      </c>
      <c r="Z274" s="223">
        <v>0</v>
      </c>
      <c r="AA274" s="224">
        <f>Z274*K274</f>
        <v>0</v>
      </c>
      <c r="AR274" s="22" t="s">
        <v>210</v>
      </c>
      <c r="AT274" s="22" t="s">
        <v>206</v>
      </c>
      <c r="AU274" s="22" t="s">
        <v>88</v>
      </c>
      <c r="AY274" s="22" t="s">
        <v>205</v>
      </c>
      <c r="BE274" s="142">
        <f>IF(U274="základní",N274,0)</f>
        <v>0</v>
      </c>
      <c r="BF274" s="142">
        <f>IF(U274="snížená",N274,0)</f>
        <v>0</v>
      </c>
      <c r="BG274" s="142">
        <f>IF(U274="zákl. přenesená",N274,0)</f>
        <v>0</v>
      </c>
      <c r="BH274" s="142">
        <f>IF(U274="sníž. přenesená",N274,0)</f>
        <v>0</v>
      </c>
      <c r="BI274" s="142">
        <f>IF(U274="nulová",N274,0)</f>
        <v>0</v>
      </c>
      <c r="BJ274" s="22" t="s">
        <v>88</v>
      </c>
      <c r="BK274" s="142">
        <f>ROUND(L274*K274,2)</f>
        <v>0</v>
      </c>
      <c r="BL274" s="22" t="s">
        <v>211</v>
      </c>
      <c r="BM274" s="22" t="s">
        <v>603</v>
      </c>
    </row>
    <row r="275" s="1" customFormat="1" ht="38.25" customHeight="1">
      <c r="B275" s="46"/>
      <c r="C275" s="213" t="s">
        <v>405</v>
      </c>
      <c r="D275" s="213" t="s">
        <v>206</v>
      </c>
      <c r="E275" s="214" t="s">
        <v>604</v>
      </c>
      <c r="F275" s="215" t="s">
        <v>605</v>
      </c>
      <c r="G275" s="215"/>
      <c r="H275" s="215"/>
      <c r="I275" s="215"/>
      <c r="J275" s="216" t="s">
        <v>237</v>
      </c>
      <c r="K275" s="217">
        <v>74.519999999999996</v>
      </c>
      <c r="L275" s="218">
        <v>0</v>
      </c>
      <c r="M275" s="219"/>
      <c r="N275" s="220">
        <f>ROUND(L275*K275,2)</f>
        <v>0</v>
      </c>
      <c r="O275" s="221"/>
      <c r="P275" s="221"/>
      <c r="Q275" s="221"/>
      <c r="R275" s="48"/>
      <c r="T275" s="222" t="s">
        <v>22</v>
      </c>
      <c r="U275" s="56" t="s">
        <v>45</v>
      </c>
      <c r="V275" s="47"/>
      <c r="W275" s="223">
        <f>V275*K275</f>
        <v>0</v>
      </c>
      <c r="X275" s="223">
        <v>0.00020000000000000001</v>
      </c>
      <c r="Y275" s="223">
        <f>X275*K275</f>
        <v>0.014904000000000001</v>
      </c>
      <c r="Z275" s="223">
        <v>0</v>
      </c>
      <c r="AA275" s="224">
        <f>Z275*K275</f>
        <v>0</v>
      </c>
      <c r="AR275" s="22" t="s">
        <v>210</v>
      </c>
      <c r="AT275" s="22" t="s">
        <v>206</v>
      </c>
      <c r="AU275" s="22" t="s">
        <v>88</v>
      </c>
      <c r="AY275" s="22" t="s">
        <v>205</v>
      </c>
      <c r="BE275" s="142">
        <f>IF(U275="základní",N275,0)</f>
        <v>0</v>
      </c>
      <c r="BF275" s="142">
        <f>IF(U275="snížená",N275,0)</f>
        <v>0</v>
      </c>
      <c r="BG275" s="142">
        <f>IF(U275="zákl. přenesená",N275,0)</f>
        <v>0</v>
      </c>
      <c r="BH275" s="142">
        <f>IF(U275="sníž. přenesená",N275,0)</f>
        <v>0</v>
      </c>
      <c r="BI275" s="142">
        <f>IF(U275="nulová",N275,0)</f>
        <v>0</v>
      </c>
      <c r="BJ275" s="22" t="s">
        <v>88</v>
      </c>
      <c r="BK275" s="142">
        <f>ROUND(L275*K275,2)</f>
        <v>0</v>
      </c>
      <c r="BL275" s="22" t="s">
        <v>211</v>
      </c>
      <c r="BM275" s="22" t="s">
        <v>606</v>
      </c>
    </row>
    <row r="276" s="1" customFormat="1" ht="25.5" customHeight="1">
      <c r="B276" s="46"/>
      <c r="C276" s="213" t="s">
        <v>607</v>
      </c>
      <c r="D276" s="213" t="s">
        <v>206</v>
      </c>
      <c r="E276" s="214" t="s">
        <v>608</v>
      </c>
      <c r="F276" s="215" t="s">
        <v>609</v>
      </c>
      <c r="G276" s="215"/>
      <c r="H276" s="215"/>
      <c r="I276" s="215"/>
      <c r="J276" s="216" t="s">
        <v>501</v>
      </c>
      <c r="K276" s="234">
        <v>0</v>
      </c>
      <c r="L276" s="218">
        <v>0</v>
      </c>
      <c r="M276" s="219"/>
      <c r="N276" s="220">
        <f>ROUND(L276*K276,2)</f>
        <v>0</v>
      </c>
      <c r="O276" s="221"/>
      <c r="P276" s="221"/>
      <c r="Q276" s="221"/>
      <c r="R276" s="48"/>
      <c r="T276" s="222" t="s">
        <v>22</v>
      </c>
      <c r="U276" s="56" t="s">
        <v>45</v>
      </c>
      <c r="V276" s="47"/>
      <c r="W276" s="223">
        <f>V276*K276</f>
        <v>0</v>
      </c>
      <c r="X276" s="223">
        <v>0</v>
      </c>
      <c r="Y276" s="223">
        <f>X276*K276</f>
        <v>0</v>
      </c>
      <c r="Z276" s="223">
        <v>0</v>
      </c>
      <c r="AA276" s="224">
        <f>Z276*K276</f>
        <v>0</v>
      </c>
      <c r="AR276" s="22" t="s">
        <v>210</v>
      </c>
      <c r="AT276" s="22" t="s">
        <v>206</v>
      </c>
      <c r="AU276" s="22" t="s">
        <v>88</v>
      </c>
      <c r="AY276" s="22" t="s">
        <v>205</v>
      </c>
      <c r="BE276" s="142">
        <f>IF(U276="základní",N276,0)</f>
        <v>0</v>
      </c>
      <c r="BF276" s="142">
        <f>IF(U276="snížená",N276,0)</f>
        <v>0</v>
      </c>
      <c r="BG276" s="142">
        <f>IF(U276="zákl. přenesená",N276,0)</f>
        <v>0</v>
      </c>
      <c r="BH276" s="142">
        <f>IF(U276="sníž. přenesená",N276,0)</f>
        <v>0</v>
      </c>
      <c r="BI276" s="142">
        <f>IF(U276="nulová",N276,0)</f>
        <v>0</v>
      </c>
      <c r="BJ276" s="22" t="s">
        <v>88</v>
      </c>
      <c r="BK276" s="142">
        <f>ROUND(L276*K276,2)</f>
        <v>0</v>
      </c>
      <c r="BL276" s="22" t="s">
        <v>211</v>
      </c>
      <c r="BM276" s="22" t="s">
        <v>610</v>
      </c>
    </row>
    <row r="277" s="8" customFormat="1" ht="37.44" customHeight="1">
      <c r="B277" s="201"/>
      <c r="C277" s="202"/>
      <c r="D277" s="203" t="s">
        <v>164</v>
      </c>
      <c r="E277" s="203"/>
      <c r="F277" s="203"/>
      <c r="G277" s="203"/>
      <c r="H277" s="203"/>
      <c r="I277" s="203"/>
      <c r="J277" s="203"/>
      <c r="K277" s="203"/>
      <c r="L277" s="203"/>
      <c r="M277" s="203"/>
      <c r="N277" s="232">
        <f>BK277</f>
        <v>0</v>
      </c>
      <c r="O277" s="233"/>
      <c r="P277" s="233"/>
      <c r="Q277" s="233"/>
      <c r="R277" s="206"/>
      <c r="T277" s="207"/>
      <c r="U277" s="202"/>
      <c r="V277" s="202"/>
      <c r="W277" s="208">
        <f>SUM(W278:W287)</f>
        <v>0</v>
      </c>
      <c r="X277" s="202"/>
      <c r="Y277" s="208">
        <f>SUM(Y278:Y287)</f>
        <v>0.38197499999999995</v>
      </c>
      <c r="Z277" s="202"/>
      <c r="AA277" s="209">
        <f>SUM(AA278:AA287)</f>
        <v>0</v>
      </c>
      <c r="AR277" s="210" t="s">
        <v>88</v>
      </c>
      <c r="AT277" s="211" t="s">
        <v>79</v>
      </c>
      <c r="AU277" s="211" t="s">
        <v>80</v>
      </c>
      <c r="AY277" s="210" t="s">
        <v>205</v>
      </c>
      <c r="BK277" s="212">
        <f>SUM(BK278:BK287)</f>
        <v>0</v>
      </c>
    </row>
    <row r="278" s="1" customFormat="1" ht="25.5" customHeight="1">
      <c r="B278" s="46"/>
      <c r="C278" s="213" t="s">
        <v>408</v>
      </c>
      <c r="D278" s="213" t="s">
        <v>206</v>
      </c>
      <c r="E278" s="214" t="s">
        <v>611</v>
      </c>
      <c r="F278" s="215" t="s">
        <v>612</v>
      </c>
      <c r="G278" s="215"/>
      <c r="H278" s="215"/>
      <c r="I278" s="215"/>
      <c r="J278" s="216" t="s">
        <v>206</v>
      </c>
      <c r="K278" s="217">
        <v>119.75</v>
      </c>
      <c r="L278" s="218">
        <v>0</v>
      </c>
      <c r="M278" s="219"/>
      <c r="N278" s="220">
        <f>ROUND(L278*K278,2)</f>
        <v>0</v>
      </c>
      <c r="O278" s="221"/>
      <c r="P278" s="221"/>
      <c r="Q278" s="221"/>
      <c r="R278" s="48"/>
      <c r="T278" s="222" t="s">
        <v>22</v>
      </c>
      <c r="U278" s="56" t="s">
        <v>45</v>
      </c>
      <c r="V278" s="47"/>
      <c r="W278" s="223">
        <f>V278*K278</f>
        <v>0</v>
      </c>
      <c r="X278" s="223">
        <v>0.0020999999999999999</v>
      </c>
      <c r="Y278" s="223">
        <f>X278*K278</f>
        <v>0.251475</v>
      </c>
      <c r="Z278" s="223">
        <v>0</v>
      </c>
      <c r="AA278" s="224">
        <f>Z278*K278</f>
        <v>0</v>
      </c>
      <c r="AR278" s="22" t="s">
        <v>210</v>
      </c>
      <c r="AT278" s="22" t="s">
        <v>206</v>
      </c>
      <c r="AU278" s="22" t="s">
        <v>88</v>
      </c>
      <c r="AY278" s="22" t="s">
        <v>205</v>
      </c>
      <c r="BE278" s="142">
        <f>IF(U278="základní",N278,0)</f>
        <v>0</v>
      </c>
      <c r="BF278" s="142">
        <f>IF(U278="snížená",N278,0)</f>
        <v>0</v>
      </c>
      <c r="BG278" s="142">
        <f>IF(U278="zákl. přenesená",N278,0)</f>
        <v>0</v>
      </c>
      <c r="BH278" s="142">
        <f>IF(U278="sníž. přenesená",N278,0)</f>
        <v>0</v>
      </c>
      <c r="BI278" s="142">
        <f>IF(U278="nulová",N278,0)</f>
        <v>0</v>
      </c>
      <c r="BJ278" s="22" t="s">
        <v>88</v>
      </c>
      <c r="BK278" s="142">
        <f>ROUND(L278*K278,2)</f>
        <v>0</v>
      </c>
      <c r="BL278" s="22" t="s">
        <v>211</v>
      </c>
      <c r="BM278" s="22" t="s">
        <v>613</v>
      </c>
    </row>
    <row r="279" s="1" customFormat="1" ht="25.5" customHeight="1">
      <c r="B279" s="46"/>
      <c r="C279" s="213" t="s">
        <v>614</v>
      </c>
      <c r="D279" s="213" t="s">
        <v>206</v>
      </c>
      <c r="E279" s="214" t="s">
        <v>615</v>
      </c>
      <c r="F279" s="215" t="s">
        <v>616</v>
      </c>
      <c r="G279" s="215"/>
      <c r="H279" s="215"/>
      <c r="I279" s="215"/>
      <c r="J279" s="216" t="s">
        <v>206</v>
      </c>
      <c r="K279" s="217">
        <v>32</v>
      </c>
      <c r="L279" s="218">
        <v>0</v>
      </c>
      <c r="M279" s="219"/>
      <c r="N279" s="220">
        <f>ROUND(L279*K279,2)</f>
        <v>0</v>
      </c>
      <c r="O279" s="221"/>
      <c r="P279" s="221"/>
      <c r="Q279" s="221"/>
      <c r="R279" s="48"/>
      <c r="T279" s="222" t="s">
        <v>22</v>
      </c>
      <c r="U279" s="56" t="s">
        <v>45</v>
      </c>
      <c r="V279" s="47"/>
      <c r="W279" s="223">
        <f>V279*K279</f>
        <v>0</v>
      </c>
      <c r="X279" s="223">
        <v>0.0023999999999999998</v>
      </c>
      <c r="Y279" s="223">
        <f>X279*K279</f>
        <v>0.076799999999999993</v>
      </c>
      <c r="Z279" s="223">
        <v>0</v>
      </c>
      <c r="AA279" s="224">
        <f>Z279*K279</f>
        <v>0</v>
      </c>
      <c r="AR279" s="22" t="s">
        <v>210</v>
      </c>
      <c r="AT279" s="22" t="s">
        <v>206</v>
      </c>
      <c r="AU279" s="22" t="s">
        <v>88</v>
      </c>
      <c r="AY279" s="22" t="s">
        <v>205</v>
      </c>
      <c r="BE279" s="142">
        <f>IF(U279="základní",N279,0)</f>
        <v>0</v>
      </c>
      <c r="BF279" s="142">
        <f>IF(U279="snížená",N279,0)</f>
        <v>0</v>
      </c>
      <c r="BG279" s="142">
        <f>IF(U279="zákl. přenesená",N279,0)</f>
        <v>0</v>
      </c>
      <c r="BH279" s="142">
        <f>IF(U279="sníž. přenesená",N279,0)</f>
        <v>0</v>
      </c>
      <c r="BI279" s="142">
        <f>IF(U279="nulová",N279,0)</f>
        <v>0</v>
      </c>
      <c r="BJ279" s="22" t="s">
        <v>88</v>
      </c>
      <c r="BK279" s="142">
        <f>ROUND(L279*K279,2)</f>
        <v>0</v>
      </c>
      <c r="BL279" s="22" t="s">
        <v>211</v>
      </c>
      <c r="BM279" s="22" t="s">
        <v>617</v>
      </c>
    </row>
    <row r="280" s="1" customFormat="1" ht="25.5" customHeight="1">
      <c r="B280" s="46"/>
      <c r="C280" s="213" t="s">
        <v>412</v>
      </c>
      <c r="D280" s="213" t="s">
        <v>206</v>
      </c>
      <c r="E280" s="214" t="s">
        <v>618</v>
      </c>
      <c r="F280" s="215" t="s">
        <v>619</v>
      </c>
      <c r="G280" s="215"/>
      <c r="H280" s="215"/>
      <c r="I280" s="215"/>
      <c r="J280" s="216" t="s">
        <v>450</v>
      </c>
      <c r="K280" s="217">
        <v>4</v>
      </c>
      <c r="L280" s="218">
        <v>0</v>
      </c>
      <c r="M280" s="219"/>
      <c r="N280" s="220">
        <f>ROUND(L280*K280,2)</f>
        <v>0</v>
      </c>
      <c r="O280" s="221"/>
      <c r="P280" s="221"/>
      <c r="Q280" s="221"/>
      <c r="R280" s="48"/>
      <c r="T280" s="222" t="s">
        <v>22</v>
      </c>
      <c r="U280" s="56" t="s">
        <v>45</v>
      </c>
      <c r="V280" s="47"/>
      <c r="W280" s="223">
        <f>V280*K280</f>
        <v>0</v>
      </c>
      <c r="X280" s="223">
        <v>0.00040000000000000002</v>
      </c>
      <c r="Y280" s="223">
        <f>X280*K280</f>
        <v>0.0016000000000000001</v>
      </c>
      <c r="Z280" s="223">
        <v>0</v>
      </c>
      <c r="AA280" s="224">
        <f>Z280*K280</f>
        <v>0</v>
      </c>
      <c r="AR280" s="22" t="s">
        <v>210</v>
      </c>
      <c r="AT280" s="22" t="s">
        <v>206</v>
      </c>
      <c r="AU280" s="22" t="s">
        <v>88</v>
      </c>
      <c r="AY280" s="22" t="s">
        <v>205</v>
      </c>
      <c r="BE280" s="142">
        <f>IF(U280="základní",N280,0)</f>
        <v>0</v>
      </c>
      <c r="BF280" s="142">
        <f>IF(U280="snížená",N280,0)</f>
        <v>0</v>
      </c>
      <c r="BG280" s="142">
        <f>IF(U280="zákl. přenesená",N280,0)</f>
        <v>0</v>
      </c>
      <c r="BH280" s="142">
        <f>IF(U280="sníž. přenesená",N280,0)</f>
        <v>0</v>
      </c>
      <c r="BI280" s="142">
        <f>IF(U280="nulová",N280,0)</f>
        <v>0</v>
      </c>
      <c r="BJ280" s="22" t="s">
        <v>88</v>
      </c>
      <c r="BK280" s="142">
        <f>ROUND(L280*K280,2)</f>
        <v>0</v>
      </c>
      <c r="BL280" s="22" t="s">
        <v>211</v>
      </c>
      <c r="BM280" s="22" t="s">
        <v>620</v>
      </c>
    </row>
    <row r="281" s="1" customFormat="1" ht="25.5" customHeight="1">
      <c r="B281" s="46"/>
      <c r="C281" s="213" t="s">
        <v>621</v>
      </c>
      <c r="D281" s="213" t="s">
        <v>206</v>
      </c>
      <c r="E281" s="214" t="s">
        <v>622</v>
      </c>
      <c r="F281" s="215" t="s">
        <v>623</v>
      </c>
      <c r="G281" s="215"/>
      <c r="H281" s="215"/>
      <c r="I281" s="215"/>
      <c r="J281" s="216" t="s">
        <v>450</v>
      </c>
      <c r="K281" s="217">
        <v>8</v>
      </c>
      <c r="L281" s="218">
        <v>0</v>
      </c>
      <c r="M281" s="219"/>
      <c r="N281" s="220">
        <f>ROUND(L281*K281,2)</f>
        <v>0</v>
      </c>
      <c r="O281" s="221"/>
      <c r="P281" s="221"/>
      <c r="Q281" s="221"/>
      <c r="R281" s="48"/>
      <c r="T281" s="222" t="s">
        <v>22</v>
      </c>
      <c r="U281" s="56" t="s">
        <v>45</v>
      </c>
      <c r="V281" s="47"/>
      <c r="W281" s="223">
        <f>V281*K281</f>
        <v>0</v>
      </c>
      <c r="X281" s="223">
        <v>0.00040000000000000002</v>
      </c>
      <c r="Y281" s="223">
        <f>X281*K281</f>
        <v>0.0032000000000000002</v>
      </c>
      <c r="Z281" s="223">
        <v>0</v>
      </c>
      <c r="AA281" s="224">
        <f>Z281*K281</f>
        <v>0</v>
      </c>
      <c r="AR281" s="22" t="s">
        <v>210</v>
      </c>
      <c r="AT281" s="22" t="s">
        <v>206</v>
      </c>
      <c r="AU281" s="22" t="s">
        <v>88</v>
      </c>
      <c r="AY281" s="22" t="s">
        <v>205</v>
      </c>
      <c r="BE281" s="142">
        <f>IF(U281="základní",N281,0)</f>
        <v>0</v>
      </c>
      <c r="BF281" s="142">
        <f>IF(U281="snížená",N281,0)</f>
        <v>0</v>
      </c>
      <c r="BG281" s="142">
        <f>IF(U281="zákl. přenesená",N281,0)</f>
        <v>0</v>
      </c>
      <c r="BH281" s="142">
        <f>IF(U281="sníž. přenesená",N281,0)</f>
        <v>0</v>
      </c>
      <c r="BI281" s="142">
        <f>IF(U281="nulová",N281,0)</f>
        <v>0</v>
      </c>
      <c r="BJ281" s="22" t="s">
        <v>88</v>
      </c>
      <c r="BK281" s="142">
        <f>ROUND(L281*K281,2)</f>
        <v>0</v>
      </c>
      <c r="BL281" s="22" t="s">
        <v>211</v>
      </c>
      <c r="BM281" s="22" t="s">
        <v>624</v>
      </c>
    </row>
    <row r="282" s="1" customFormat="1" ht="25.5" customHeight="1">
      <c r="B282" s="46"/>
      <c r="C282" s="213" t="s">
        <v>415</v>
      </c>
      <c r="D282" s="213" t="s">
        <v>206</v>
      </c>
      <c r="E282" s="214" t="s">
        <v>625</v>
      </c>
      <c r="F282" s="215" t="s">
        <v>626</v>
      </c>
      <c r="G282" s="215"/>
      <c r="H282" s="215"/>
      <c r="I282" s="215"/>
      <c r="J282" s="216" t="s">
        <v>450</v>
      </c>
      <c r="K282" s="217">
        <v>4</v>
      </c>
      <c r="L282" s="218">
        <v>0</v>
      </c>
      <c r="M282" s="219"/>
      <c r="N282" s="220">
        <f>ROUND(L282*K282,2)</f>
        <v>0</v>
      </c>
      <c r="O282" s="221"/>
      <c r="P282" s="221"/>
      <c r="Q282" s="221"/>
      <c r="R282" s="48"/>
      <c r="T282" s="222" t="s">
        <v>22</v>
      </c>
      <c r="U282" s="56" t="s">
        <v>45</v>
      </c>
      <c r="V282" s="47"/>
      <c r="W282" s="223">
        <f>V282*K282</f>
        <v>0</v>
      </c>
      <c r="X282" s="223">
        <v>0.00029999999999999997</v>
      </c>
      <c r="Y282" s="223">
        <f>X282*K282</f>
        <v>0.0011999999999999999</v>
      </c>
      <c r="Z282" s="223">
        <v>0</v>
      </c>
      <c r="AA282" s="224">
        <f>Z282*K282</f>
        <v>0</v>
      </c>
      <c r="AR282" s="22" t="s">
        <v>210</v>
      </c>
      <c r="AT282" s="22" t="s">
        <v>206</v>
      </c>
      <c r="AU282" s="22" t="s">
        <v>88</v>
      </c>
      <c r="AY282" s="22" t="s">
        <v>205</v>
      </c>
      <c r="BE282" s="142">
        <f>IF(U282="základní",N282,0)</f>
        <v>0</v>
      </c>
      <c r="BF282" s="142">
        <f>IF(U282="snížená",N282,0)</f>
        <v>0</v>
      </c>
      <c r="BG282" s="142">
        <f>IF(U282="zákl. přenesená",N282,0)</f>
        <v>0</v>
      </c>
      <c r="BH282" s="142">
        <f>IF(U282="sníž. přenesená",N282,0)</f>
        <v>0</v>
      </c>
      <c r="BI282" s="142">
        <f>IF(U282="nulová",N282,0)</f>
        <v>0</v>
      </c>
      <c r="BJ282" s="22" t="s">
        <v>88</v>
      </c>
      <c r="BK282" s="142">
        <f>ROUND(L282*K282,2)</f>
        <v>0</v>
      </c>
      <c r="BL282" s="22" t="s">
        <v>211</v>
      </c>
      <c r="BM282" s="22" t="s">
        <v>627</v>
      </c>
    </row>
    <row r="283" s="1" customFormat="1" ht="25.5" customHeight="1">
      <c r="B283" s="46"/>
      <c r="C283" s="213" t="s">
        <v>628</v>
      </c>
      <c r="D283" s="213" t="s">
        <v>206</v>
      </c>
      <c r="E283" s="214" t="s">
        <v>629</v>
      </c>
      <c r="F283" s="215" t="s">
        <v>630</v>
      </c>
      <c r="G283" s="215"/>
      <c r="H283" s="215"/>
      <c r="I283" s="215"/>
      <c r="J283" s="216" t="s">
        <v>450</v>
      </c>
      <c r="K283" s="217">
        <v>8</v>
      </c>
      <c r="L283" s="218">
        <v>0</v>
      </c>
      <c r="M283" s="219"/>
      <c r="N283" s="220">
        <f>ROUND(L283*K283,2)</f>
        <v>0</v>
      </c>
      <c r="O283" s="221"/>
      <c r="P283" s="221"/>
      <c r="Q283" s="221"/>
      <c r="R283" s="48"/>
      <c r="T283" s="222" t="s">
        <v>22</v>
      </c>
      <c r="U283" s="56" t="s">
        <v>45</v>
      </c>
      <c r="V283" s="47"/>
      <c r="W283" s="223">
        <f>V283*K283</f>
        <v>0</v>
      </c>
      <c r="X283" s="223">
        <v>0.00029999999999999997</v>
      </c>
      <c r="Y283" s="223">
        <f>X283*K283</f>
        <v>0.0023999999999999998</v>
      </c>
      <c r="Z283" s="223">
        <v>0</v>
      </c>
      <c r="AA283" s="224">
        <f>Z283*K283</f>
        <v>0</v>
      </c>
      <c r="AR283" s="22" t="s">
        <v>210</v>
      </c>
      <c r="AT283" s="22" t="s">
        <v>206</v>
      </c>
      <c r="AU283" s="22" t="s">
        <v>88</v>
      </c>
      <c r="AY283" s="22" t="s">
        <v>205</v>
      </c>
      <c r="BE283" s="142">
        <f>IF(U283="základní",N283,0)</f>
        <v>0</v>
      </c>
      <c r="BF283" s="142">
        <f>IF(U283="snížená",N283,0)</f>
        <v>0</v>
      </c>
      <c r="BG283" s="142">
        <f>IF(U283="zákl. přenesená",N283,0)</f>
        <v>0</v>
      </c>
      <c r="BH283" s="142">
        <f>IF(U283="sníž. přenesená",N283,0)</f>
        <v>0</v>
      </c>
      <c r="BI283" s="142">
        <f>IF(U283="nulová",N283,0)</f>
        <v>0</v>
      </c>
      <c r="BJ283" s="22" t="s">
        <v>88</v>
      </c>
      <c r="BK283" s="142">
        <f>ROUND(L283*K283,2)</f>
        <v>0</v>
      </c>
      <c r="BL283" s="22" t="s">
        <v>211</v>
      </c>
      <c r="BM283" s="22" t="s">
        <v>631</v>
      </c>
    </row>
    <row r="284" s="1" customFormat="1" ht="25.5" customHeight="1">
      <c r="B284" s="46"/>
      <c r="C284" s="213" t="s">
        <v>419</v>
      </c>
      <c r="D284" s="213" t="s">
        <v>206</v>
      </c>
      <c r="E284" s="214" t="s">
        <v>632</v>
      </c>
      <c r="F284" s="215" t="s">
        <v>633</v>
      </c>
      <c r="G284" s="215"/>
      <c r="H284" s="215"/>
      <c r="I284" s="215"/>
      <c r="J284" s="216" t="s">
        <v>450</v>
      </c>
      <c r="K284" s="217">
        <v>2</v>
      </c>
      <c r="L284" s="218">
        <v>0</v>
      </c>
      <c r="M284" s="219"/>
      <c r="N284" s="220">
        <f>ROUND(L284*K284,2)</f>
        <v>0</v>
      </c>
      <c r="O284" s="221"/>
      <c r="P284" s="221"/>
      <c r="Q284" s="221"/>
      <c r="R284" s="48"/>
      <c r="T284" s="222" t="s">
        <v>22</v>
      </c>
      <c r="U284" s="56" t="s">
        <v>45</v>
      </c>
      <c r="V284" s="47"/>
      <c r="W284" s="223">
        <f>V284*K284</f>
        <v>0</v>
      </c>
      <c r="X284" s="223">
        <v>0</v>
      </c>
      <c r="Y284" s="223">
        <f>X284*K284</f>
        <v>0</v>
      </c>
      <c r="Z284" s="223">
        <v>0</v>
      </c>
      <c r="AA284" s="224">
        <f>Z284*K284</f>
        <v>0</v>
      </c>
      <c r="AR284" s="22" t="s">
        <v>210</v>
      </c>
      <c r="AT284" s="22" t="s">
        <v>206</v>
      </c>
      <c r="AU284" s="22" t="s">
        <v>88</v>
      </c>
      <c r="AY284" s="22" t="s">
        <v>205</v>
      </c>
      <c r="BE284" s="142">
        <f>IF(U284="základní",N284,0)</f>
        <v>0</v>
      </c>
      <c r="BF284" s="142">
        <f>IF(U284="snížená",N284,0)</f>
        <v>0</v>
      </c>
      <c r="BG284" s="142">
        <f>IF(U284="zákl. přenesená",N284,0)</f>
        <v>0</v>
      </c>
      <c r="BH284" s="142">
        <f>IF(U284="sníž. přenesená",N284,0)</f>
        <v>0</v>
      </c>
      <c r="BI284" s="142">
        <f>IF(U284="nulová",N284,0)</f>
        <v>0</v>
      </c>
      <c r="BJ284" s="22" t="s">
        <v>88</v>
      </c>
      <c r="BK284" s="142">
        <f>ROUND(L284*K284,2)</f>
        <v>0</v>
      </c>
      <c r="BL284" s="22" t="s">
        <v>211</v>
      </c>
      <c r="BM284" s="22" t="s">
        <v>634</v>
      </c>
    </row>
    <row r="285" s="1" customFormat="1" ht="25.5" customHeight="1">
      <c r="B285" s="46"/>
      <c r="C285" s="213" t="s">
        <v>635</v>
      </c>
      <c r="D285" s="213" t="s">
        <v>206</v>
      </c>
      <c r="E285" s="214" t="s">
        <v>636</v>
      </c>
      <c r="F285" s="215" t="s">
        <v>637</v>
      </c>
      <c r="G285" s="215"/>
      <c r="H285" s="215"/>
      <c r="I285" s="215"/>
      <c r="J285" s="216" t="s">
        <v>450</v>
      </c>
      <c r="K285" s="217">
        <v>1</v>
      </c>
      <c r="L285" s="218">
        <v>0</v>
      </c>
      <c r="M285" s="219"/>
      <c r="N285" s="220">
        <f>ROUND(L285*K285,2)</f>
        <v>0</v>
      </c>
      <c r="O285" s="221"/>
      <c r="P285" s="221"/>
      <c r="Q285" s="221"/>
      <c r="R285" s="48"/>
      <c r="T285" s="222" t="s">
        <v>22</v>
      </c>
      <c r="U285" s="56" t="s">
        <v>45</v>
      </c>
      <c r="V285" s="47"/>
      <c r="W285" s="223">
        <f>V285*K285</f>
        <v>0</v>
      </c>
      <c r="X285" s="223">
        <v>0.016500000000000001</v>
      </c>
      <c r="Y285" s="223">
        <f>X285*K285</f>
        <v>0.016500000000000001</v>
      </c>
      <c r="Z285" s="223">
        <v>0</v>
      </c>
      <c r="AA285" s="224">
        <f>Z285*K285</f>
        <v>0</v>
      </c>
      <c r="AR285" s="22" t="s">
        <v>210</v>
      </c>
      <c r="AT285" s="22" t="s">
        <v>206</v>
      </c>
      <c r="AU285" s="22" t="s">
        <v>88</v>
      </c>
      <c r="AY285" s="22" t="s">
        <v>205</v>
      </c>
      <c r="BE285" s="142">
        <f>IF(U285="základní",N285,0)</f>
        <v>0</v>
      </c>
      <c r="BF285" s="142">
        <f>IF(U285="snížená",N285,0)</f>
        <v>0</v>
      </c>
      <c r="BG285" s="142">
        <f>IF(U285="zákl. přenesená",N285,0)</f>
        <v>0</v>
      </c>
      <c r="BH285" s="142">
        <f>IF(U285="sníž. přenesená",N285,0)</f>
        <v>0</v>
      </c>
      <c r="BI285" s="142">
        <f>IF(U285="nulová",N285,0)</f>
        <v>0</v>
      </c>
      <c r="BJ285" s="22" t="s">
        <v>88</v>
      </c>
      <c r="BK285" s="142">
        <f>ROUND(L285*K285,2)</f>
        <v>0</v>
      </c>
      <c r="BL285" s="22" t="s">
        <v>211</v>
      </c>
      <c r="BM285" s="22" t="s">
        <v>638</v>
      </c>
    </row>
    <row r="286" s="1" customFormat="1" ht="38.25" customHeight="1">
      <c r="B286" s="46"/>
      <c r="C286" s="213" t="s">
        <v>422</v>
      </c>
      <c r="D286" s="213" t="s">
        <v>206</v>
      </c>
      <c r="E286" s="214" t="s">
        <v>639</v>
      </c>
      <c r="F286" s="215" t="s">
        <v>640</v>
      </c>
      <c r="G286" s="215"/>
      <c r="H286" s="215"/>
      <c r="I286" s="215"/>
      <c r="J286" s="216" t="s">
        <v>450</v>
      </c>
      <c r="K286" s="217">
        <v>16</v>
      </c>
      <c r="L286" s="218">
        <v>0</v>
      </c>
      <c r="M286" s="219"/>
      <c r="N286" s="220">
        <f>ROUND(L286*K286,2)</f>
        <v>0</v>
      </c>
      <c r="O286" s="221"/>
      <c r="P286" s="221"/>
      <c r="Q286" s="221"/>
      <c r="R286" s="48"/>
      <c r="T286" s="222" t="s">
        <v>22</v>
      </c>
      <c r="U286" s="56" t="s">
        <v>45</v>
      </c>
      <c r="V286" s="47"/>
      <c r="W286" s="223">
        <f>V286*K286</f>
        <v>0</v>
      </c>
      <c r="X286" s="223">
        <v>0.0018</v>
      </c>
      <c r="Y286" s="223">
        <f>X286*K286</f>
        <v>0.028799999999999999</v>
      </c>
      <c r="Z286" s="223">
        <v>0</v>
      </c>
      <c r="AA286" s="224">
        <f>Z286*K286</f>
        <v>0</v>
      </c>
      <c r="AR286" s="22" t="s">
        <v>210</v>
      </c>
      <c r="AT286" s="22" t="s">
        <v>206</v>
      </c>
      <c r="AU286" s="22" t="s">
        <v>88</v>
      </c>
      <c r="AY286" s="22" t="s">
        <v>205</v>
      </c>
      <c r="BE286" s="142">
        <f>IF(U286="základní",N286,0)</f>
        <v>0</v>
      </c>
      <c r="BF286" s="142">
        <f>IF(U286="snížená",N286,0)</f>
        <v>0</v>
      </c>
      <c r="BG286" s="142">
        <f>IF(U286="zákl. přenesená",N286,0)</f>
        <v>0</v>
      </c>
      <c r="BH286" s="142">
        <f>IF(U286="sníž. přenesená",N286,0)</f>
        <v>0</v>
      </c>
      <c r="BI286" s="142">
        <f>IF(U286="nulová",N286,0)</f>
        <v>0</v>
      </c>
      <c r="BJ286" s="22" t="s">
        <v>88</v>
      </c>
      <c r="BK286" s="142">
        <f>ROUND(L286*K286,2)</f>
        <v>0</v>
      </c>
      <c r="BL286" s="22" t="s">
        <v>211</v>
      </c>
      <c r="BM286" s="22" t="s">
        <v>641</v>
      </c>
    </row>
    <row r="287" s="1" customFormat="1" ht="25.5" customHeight="1">
      <c r="B287" s="46"/>
      <c r="C287" s="213" t="s">
        <v>642</v>
      </c>
      <c r="D287" s="213" t="s">
        <v>206</v>
      </c>
      <c r="E287" s="214" t="s">
        <v>643</v>
      </c>
      <c r="F287" s="215" t="s">
        <v>644</v>
      </c>
      <c r="G287" s="215"/>
      <c r="H287" s="215"/>
      <c r="I287" s="215"/>
      <c r="J287" s="216" t="s">
        <v>501</v>
      </c>
      <c r="K287" s="234">
        <v>0</v>
      </c>
      <c r="L287" s="218">
        <v>0</v>
      </c>
      <c r="M287" s="219"/>
      <c r="N287" s="220">
        <f>ROUND(L287*K287,2)</f>
        <v>0</v>
      </c>
      <c r="O287" s="221"/>
      <c r="P287" s="221"/>
      <c r="Q287" s="221"/>
      <c r="R287" s="48"/>
      <c r="T287" s="222" t="s">
        <v>22</v>
      </c>
      <c r="U287" s="56" t="s">
        <v>45</v>
      </c>
      <c r="V287" s="47"/>
      <c r="W287" s="223">
        <f>V287*K287</f>
        <v>0</v>
      </c>
      <c r="X287" s="223">
        <v>0</v>
      </c>
      <c r="Y287" s="223">
        <f>X287*K287</f>
        <v>0</v>
      </c>
      <c r="Z287" s="223">
        <v>0</v>
      </c>
      <c r="AA287" s="224">
        <f>Z287*K287</f>
        <v>0</v>
      </c>
      <c r="AR287" s="22" t="s">
        <v>210</v>
      </c>
      <c r="AT287" s="22" t="s">
        <v>206</v>
      </c>
      <c r="AU287" s="22" t="s">
        <v>88</v>
      </c>
      <c r="AY287" s="22" t="s">
        <v>205</v>
      </c>
      <c r="BE287" s="142">
        <f>IF(U287="základní",N287,0)</f>
        <v>0</v>
      </c>
      <c r="BF287" s="142">
        <f>IF(U287="snížená",N287,0)</f>
        <v>0</v>
      </c>
      <c r="BG287" s="142">
        <f>IF(U287="zákl. přenesená",N287,0)</f>
        <v>0</v>
      </c>
      <c r="BH287" s="142">
        <f>IF(U287="sníž. přenesená",N287,0)</f>
        <v>0</v>
      </c>
      <c r="BI287" s="142">
        <f>IF(U287="nulová",N287,0)</f>
        <v>0</v>
      </c>
      <c r="BJ287" s="22" t="s">
        <v>88</v>
      </c>
      <c r="BK287" s="142">
        <f>ROUND(L287*K287,2)</f>
        <v>0</v>
      </c>
      <c r="BL287" s="22" t="s">
        <v>211</v>
      </c>
      <c r="BM287" s="22" t="s">
        <v>645</v>
      </c>
    </row>
    <row r="288" s="8" customFormat="1" ht="37.44" customHeight="1">
      <c r="B288" s="201"/>
      <c r="C288" s="202"/>
      <c r="D288" s="203" t="s">
        <v>165</v>
      </c>
      <c r="E288" s="203"/>
      <c r="F288" s="203"/>
      <c r="G288" s="203"/>
      <c r="H288" s="203"/>
      <c r="I288" s="203"/>
      <c r="J288" s="203"/>
      <c r="K288" s="203"/>
      <c r="L288" s="203"/>
      <c r="M288" s="203"/>
      <c r="N288" s="232">
        <f>BK288</f>
        <v>0</v>
      </c>
      <c r="O288" s="233"/>
      <c r="P288" s="233"/>
      <c r="Q288" s="233"/>
      <c r="R288" s="206"/>
      <c r="T288" s="207"/>
      <c r="U288" s="202"/>
      <c r="V288" s="202"/>
      <c r="W288" s="208">
        <f>SUM(W289:W334)</f>
        <v>0</v>
      </c>
      <c r="X288" s="202"/>
      <c r="Y288" s="208">
        <f>SUM(Y289:Y334)</f>
        <v>0.67369999999999997</v>
      </c>
      <c r="Z288" s="202"/>
      <c r="AA288" s="209">
        <f>SUM(AA289:AA334)</f>
        <v>0</v>
      </c>
      <c r="AR288" s="210" t="s">
        <v>88</v>
      </c>
      <c r="AT288" s="211" t="s">
        <v>79</v>
      </c>
      <c r="AU288" s="211" t="s">
        <v>80</v>
      </c>
      <c r="AY288" s="210" t="s">
        <v>205</v>
      </c>
      <c r="BK288" s="212">
        <f>SUM(BK289:BK334)</f>
        <v>0</v>
      </c>
    </row>
    <row r="289" s="1" customFormat="1" ht="25.5" customHeight="1">
      <c r="B289" s="46"/>
      <c r="C289" s="213" t="s">
        <v>426</v>
      </c>
      <c r="D289" s="213" t="s">
        <v>206</v>
      </c>
      <c r="E289" s="214" t="s">
        <v>646</v>
      </c>
      <c r="F289" s="215" t="s">
        <v>647</v>
      </c>
      <c r="G289" s="215"/>
      <c r="H289" s="215"/>
      <c r="I289" s="215"/>
      <c r="J289" s="216" t="s">
        <v>394</v>
      </c>
      <c r="K289" s="217">
        <v>283.19999999999999</v>
      </c>
      <c r="L289" s="218">
        <v>0</v>
      </c>
      <c r="M289" s="219"/>
      <c r="N289" s="220">
        <f>ROUND(L289*K289,2)</f>
        <v>0</v>
      </c>
      <c r="O289" s="221"/>
      <c r="P289" s="221"/>
      <c r="Q289" s="221"/>
      <c r="R289" s="48"/>
      <c r="T289" s="222" t="s">
        <v>22</v>
      </c>
      <c r="U289" s="56" t="s">
        <v>45</v>
      </c>
      <c r="V289" s="47"/>
      <c r="W289" s="223">
        <f>V289*K289</f>
        <v>0</v>
      </c>
      <c r="X289" s="223">
        <v>0</v>
      </c>
      <c r="Y289" s="223">
        <f>X289*K289</f>
        <v>0</v>
      </c>
      <c r="Z289" s="223">
        <v>0</v>
      </c>
      <c r="AA289" s="224">
        <f>Z289*K289</f>
        <v>0</v>
      </c>
      <c r="AR289" s="22" t="s">
        <v>210</v>
      </c>
      <c r="AT289" s="22" t="s">
        <v>206</v>
      </c>
      <c r="AU289" s="22" t="s">
        <v>88</v>
      </c>
      <c r="AY289" s="22" t="s">
        <v>205</v>
      </c>
      <c r="BE289" s="142">
        <f>IF(U289="základní",N289,0)</f>
        <v>0</v>
      </c>
      <c r="BF289" s="142">
        <f>IF(U289="snížená",N289,0)</f>
        <v>0</v>
      </c>
      <c r="BG289" s="142">
        <f>IF(U289="zákl. přenesená",N289,0)</f>
        <v>0</v>
      </c>
      <c r="BH289" s="142">
        <f>IF(U289="sníž. přenesená",N289,0)</f>
        <v>0</v>
      </c>
      <c r="BI289" s="142">
        <f>IF(U289="nulová",N289,0)</f>
        <v>0</v>
      </c>
      <c r="BJ289" s="22" t="s">
        <v>88</v>
      </c>
      <c r="BK289" s="142">
        <f>ROUND(L289*K289,2)</f>
        <v>0</v>
      </c>
      <c r="BL289" s="22" t="s">
        <v>211</v>
      </c>
      <c r="BM289" s="22" t="s">
        <v>648</v>
      </c>
    </row>
    <row r="290" s="1" customFormat="1" ht="25.5" customHeight="1">
      <c r="B290" s="46"/>
      <c r="C290" s="213" t="s">
        <v>649</v>
      </c>
      <c r="D290" s="213" t="s">
        <v>206</v>
      </c>
      <c r="E290" s="214" t="s">
        <v>650</v>
      </c>
      <c r="F290" s="215" t="s">
        <v>651</v>
      </c>
      <c r="G290" s="215"/>
      <c r="H290" s="215"/>
      <c r="I290" s="215"/>
      <c r="J290" s="216" t="s">
        <v>263</v>
      </c>
      <c r="K290" s="217">
        <v>1.1679999999999999</v>
      </c>
      <c r="L290" s="218">
        <v>0</v>
      </c>
      <c r="M290" s="219"/>
      <c r="N290" s="220">
        <f>ROUND(L290*K290,2)</f>
        <v>0</v>
      </c>
      <c r="O290" s="221"/>
      <c r="P290" s="221"/>
      <c r="Q290" s="221"/>
      <c r="R290" s="48"/>
      <c r="T290" s="222" t="s">
        <v>22</v>
      </c>
      <c r="U290" s="56" t="s">
        <v>45</v>
      </c>
      <c r="V290" s="47"/>
      <c r="W290" s="223">
        <f>V290*K290</f>
        <v>0</v>
      </c>
      <c r="X290" s="223">
        <v>0.55000000000000004</v>
      </c>
      <c r="Y290" s="223">
        <f>X290*K290</f>
        <v>0.64239999999999997</v>
      </c>
      <c r="Z290" s="223">
        <v>0</v>
      </c>
      <c r="AA290" s="224">
        <f>Z290*K290</f>
        <v>0</v>
      </c>
      <c r="AR290" s="22" t="s">
        <v>210</v>
      </c>
      <c r="AT290" s="22" t="s">
        <v>206</v>
      </c>
      <c r="AU290" s="22" t="s">
        <v>88</v>
      </c>
      <c r="AY290" s="22" t="s">
        <v>205</v>
      </c>
      <c r="BE290" s="142">
        <f>IF(U290="základní",N290,0)</f>
        <v>0</v>
      </c>
      <c r="BF290" s="142">
        <f>IF(U290="snížená",N290,0)</f>
        <v>0</v>
      </c>
      <c r="BG290" s="142">
        <f>IF(U290="zákl. přenesená",N290,0)</f>
        <v>0</v>
      </c>
      <c r="BH290" s="142">
        <f>IF(U290="sníž. přenesená",N290,0)</f>
        <v>0</v>
      </c>
      <c r="BI290" s="142">
        <f>IF(U290="nulová",N290,0)</f>
        <v>0</v>
      </c>
      <c r="BJ290" s="22" t="s">
        <v>88</v>
      </c>
      <c r="BK290" s="142">
        <f>ROUND(L290*K290,2)</f>
        <v>0</v>
      </c>
      <c r="BL290" s="22" t="s">
        <v>211</v>
      </c>
      <c r="BM290" s="22" t="s">
        <v>652</v>
      </c>
    </row>
    <row r="291" s="1" customFormat="1" ht="38.25" customHeight="1">
      <c r="B291" s="46"/>
      <c r="C291" s="213" t="s">
        <v>429</v>
      </c>
      <c r="D291" s="213" t="s">
        <v>206</v>
      </c>
      <c r="E291" s="214" t="s">
        <v>653</v>
      </c>
      <c r="F291" s="215" t="s">
        <v>654</v>
      </c>
      <c r="G291" s="215"/>
      <c r="H291" s="215"/>
      <c r="I291" s="215"/>
      <c r="J291" s="216" t="s">
        <v>209</v>
      </c>
      <c r="K291" s="217">
        <v>35</v>
      </c>
      <c r="L291" s="218">
        <v>0</v>
      </c>
      <c r="M291" s="219"/>
      <c r="N291" s="220">
        <f>ROUND(L291*K291,2)</f>
        <v>0</v>
      </c>
      <c r="O291" s="221"/>
      <c r="P291" s="221"/>
      <c r="Q291" s="221"/>
      <c r="R291" s="48"/>
      <c r="T291" s="222" t="s">
        <v>22</v>
      </c>
      <c r="U291" s="56" t="s">
        <v>45</v>
      </c>
      <c r="V291" s="47"/>
      <c r="W291" s="223">
        <f>V291*K291</f>
        <v>0</v>
      </c>
      <c r="X291" s="223">
        <v>0</v>
      </c>
      <c r="Y291" s="223">
        <f>X291*K291</f>
        <v>0</v>
      </c>
      <c r="Z291" s="223">
        <v>0</v>
      </c>
      <c r="AA291" s="224">
        <f>Z291*K291</f>
        <v>0</v>
      </c>
      <c r="AR291" s="22" t="s">
        <v>210</v>
      </c>
      <c r="AT291" s="22" t="s">
        <v>206</v>
      </c>
      <c r="AU291" s="22" t="s">
        <v>88</v>
      </c>
      <c r="AY291" s="22" t="s">
        <v>205</v>
      </c>
      <c r="BE291" s="142">
        <f>IF(U291="základní",N291,0)</f>
        <v>0</v>
      </c>
      <c r="BF291" s="142">
        <f>IF(U291="snížená",N291,0)</f>
        <v>0</v>
      </c>
      <c r="BG291" s="142">
        <f>IF(U291="zákl. přenesená",N291,0)</f>
        <v>0</v>
      </c>
      <c r="BH291" s="142">
        <f>IF(U291="sníž. přenesená",N291,0)</f>
        <v>0</v>
      </c>
      <c r="BI291" s="142">
        <f>IF(U291="nulová",N291,0)</f>
        <v>0</v>
      </c>
      <c r="BJ291" s="22" t="s">
        <v>88</v>
      </c>
      <c r="BK291" s="142">
        <f>ROUND(L291*K291,2)</f>
        <v>0</v>
      </c>
      <c r="BL291" s="22" t="s">
        <v>211</v>
      </c>
      <c r="BM291" s="22" t="s">
        <v>655</v>
      </c>
    </row>
    <row r="292" s="1" customFormat="1" ht="38.25" customHeight="1">
      <c r="B292" s="46"/>
      <c r="C292" s="213" t="s">
        <v>656</v>
      </c>
      <c r="D292" s="213" t="s">
        <v>206</v>
      </c>
      <c r="E292" s="214" t="s">
        <v>657</v>
      </c>
      <c r="F292" s="215" t="s">
        <v>658</v>
      </c>
      <c r="G292" s="215"/>
      <c r="H292" s="215"/>
      <c r="I292" s="215"/>
      <c r="J292" s="216" t="s">
        <v>450</v>
      </c>
      <c r="K292" s="217">
        <v>2</v>
      </c>
      <c r="L292" s="218">
        <v>0</v>
      </c>
      <c r="M292" s="219"/>
      <c r="N292" s="220">
        <f>ROUND(L292*K292,2)</f>
        <v>0</v>
      </c>
      <c r="O292" s="221"/>
      <c r="P292" s="221"/>
      <c r="Q292" s="221"/>
      <c r="R292" s="48"/>
      <c r="T292" s="222" t="s">
        <v>22</v>
      </c>
      <c r="U292" s="56" t="s">
        <v>45</v>
      </c>
      <c r="V292" s="47"/>
      <c r="W292" s="223">
        <f>V292*K292</f>
        <v>0</v>
      </c>
      <c r="X292" s="223">
        <v>0</v>
      </c>
      <c r="Y292" s="223">
        <f>X292*K292</f>
        <v>0</v>
      </c>
      <c r="Z292" s="223">
        <v>0</v>
      </c>
      <c r="AA292" s="224">
        <f>Z292*K292</f>
        <v>0</v>
      </c>
      <c r="AR292" s="22" t="s">
        <v>210</v>
      </c>
      <c r="AT292" s="22" t="s">
        <v>206</v>
      </c>
      <c r="AU292" s="22" t="s">
        <v>88</v>
      </c>
      <c r="AY292" s="22" t="s">
        <v>205</v>
      </c>
      <c r="BE292" s="142">
        <f>IF(U292="základní",N292,0)</f>
        <v>0</v>
      </c>
      <c r="BF292" s="142">
        <f>IF(U292="snížená",N292,0)</f>
        <v>0</v>
      </c>
      <c r="BG292" s="142">
        <f>IF(U292="zákl. přenesená",N292,0)</f>
        <v>0</v>
      </c>
      <c r="BH292" s="142">
        <f>IF(U292="sníž. přenesená",N292,0)</f>
        <v>0</v>
      </c>
      <c r="BI292" s="142">
        <f>IF(U292="nulová",N292,0)</f>
        <v>0</v>
      </c>
      <c r="BJ292" s="22" t="s">
        <v>88</v>
      </c>
      <c r="BK292" s="142">
        <f>ROUND(L292*K292,2)</f>
        <v>0</v>
      </c>
      <c r="BL292" s="22" t="s">
        <v>211</v>
      </c>
      <c r="BM292" s="22" t="s">
        <v>659</v>
      </c>
    </row>
    <row r="293" s="1" customFormat="1" ht="38.25" customHeight="1">
      <c r="B293" s="46"/>
      <c r="C293" s="213" t="s">
        <v>433</v>
      </c>
      <c r="D293" s="213" t="s">
        <v>206</v>
      </c>
      <c r="E293" s="214" t="s">
        <v>660</v>
      </c>
      <c r="F293" s="215" t="s">
        <v>661</v>
      </c>
      <c r="G293" s="215"/>
      <c r="H293" s="215"/>
      <c r="I293" s="215"/>
      <c r="J293" s="216" t="s">
        <v>450</v>
      </c>
      <c r="K293" s="217">
        <v>2</v>
      </c>
      <c r="L293" s="218">
        <v>0</v>
      </c>
      <c r="M293" s="219"/>
      <c r="N293" s="220">
        <f>ROUND(L293*K293,2)</f>
        <v>0</v>
      </c>
      <c r="O293" s="221"/>
      <c r="P293" s="221"/>
      <c r="Q293" s="221"/>
      <c r="R293" s="48"/>
      <c r="T293" s="222" t="s">
        <v>22</v>
      </c>
      <c r="U293" s="56" t="s">
        <v>45</v>
      </c>
      <c r="V293" s="47"/>
      <c r="W293" s="223">
        <f>V293*K293</f>
        <v>0</v>
      </c>
      <c r="X293" s="223">
        <v>0</v>
      </c>
      <c r="Y293" s="223">
        <f>X293*K293</f>
        <v>0</v>
      </c>
      <c r="Z293" s="223">
        <v>0</v>
      </c>
      <c r="AA293" s="224">
        <f>Z293*K293</f>
        <v>0</v>
      </c>
      <c r="AR293" s="22" t="s">
        <v>210</v>
      </c>
      <c r="AT293" s="22" t="s">
        <v>206</v>
      </c>
      <c r="AU293" s="22" t="s">
        <v>88</v>
      </c>
      <c r="AY293" s="22" t="s">
        <v>205</v>
      </c>
      <c r="BE293" s="142">
        <f>IF(U293="základní",N293,0)</f>
        <v>0</v>
      </c>
      <c r="BF293" s="142">
        <f>IF(U293="snížená",N293,0)</f>
        <v>0</v>
      </c>
      <c r="BG293" s="142">
        <f>IF(U293="zákl. přenesená",N293,0)</f>
        <v>0</v>
      </c>
      <c r="BH293" s="142">
        <f>IF(U293="sníž. přenesená",N293,0)</f>
        <v>0</v>
      </c>
      <c r="BI293" s="142">
        <f>IF(U293="nulová",N293,0)</f>
        <v>0</v>
      </c>
      <c r="BJ293" s="22" t="s">
        <v>88</v>
      </c>
      <c r="BK293" s="142">
        <f>ROUND(L293*K293,2)</f>
        <v>0</v>
      </c>
      <c r="BL293" s="22" t="s">
        <v>211</v>
      </c>
      <c r="BM293" s="22" t="s">
        <v>662</v>
      </c>
    </row>
    <row r="294" s="1" customFormat="1" ht="38.25" customHeight="1">
      <c r="B294" s="46"/>
      <c r="C294" s="213" t="s">
        <v>663</v>
      </c>
      <c r="D294" s="213" t="s">
        <v>206</v>
      </c>
      <c r="E294" s="214" t="s">
        <v>664</v>
      </c>
      <c r="F294" s="215" t="s">
        <v>665</v>
      </c>
      <c r="G294" s="215"/>
      <c r="H294" s="215"/>
      <c r="I294" s="215"/>
      <c r="J294" s="216" t="s">
        <v>450</v>
      </c>
      <c r="K294" s="217">
        <v>1</v>
      </c>
      <c r="L294" s="218">
        <v>0</v>
      </c>
      <c r="M294" s="219"/>
      <c r="N294" s="220">
        <f>ROUND(L294*K294,2)</f>
        <v>0</v>
      </c>
      <c r="O294" s="221"/>
      <c r="P294" s="221"/>
      <c r="Q294" s="221"/>
      <c r="R294" s="48"/>
      <c r="T294" s="222" t="s">
        <v>22</v>
      </c>
      <c r="U294" s="56" t="s">
        <v>45</v>
      </c>
      <c r="V294" s="47"/>
      <c r="W294" s="223">
        <f>V294*K294</f>
        <v>0</v>
      </c>
      <c r="X294" s="223">
        <v>0</v>
      </c>
      <c r="Y294" s="223">
        <f>X294*K294</f>
        <v>0</v>
      </c>
      <c r="Z294" s="223">
        <v>0</v>
      </c>
      <c r="AA294" s="224">
        <f>Z294*K294</f>
        <v>0</v>
      </c>
      <c r="AR294" s="22" t="s">
        <v>210</v>
      </c>
      <c r="AT294" s="22" t="s">
        <v>206</v>
      </c>
      <c r="AU294" s="22" t="s">
        <v>88</v>
      </c>
      <c r="AY294" s="22" t="s">
        <v>205</v>
      </c>
      <c r="BE294" s="142">
        <f>IF(U294="základní",N294,0)</f>
        <v>0</v>
      </c>
      <c r="BF294" s="142">
        <f>IF(U294="snížená",N294,0)</f>
        <v>0</v>
      </c>
      <c r="BG294" s="142">
        <f>IF(U294="zákl. přenesená",N294,0)</f>
        <v>0</v>
      </c>
      <c r="BH294" s="142">
        <f>IF(U294="sníž. přenesená",N294,0)</f>
        <v>0</v>
      </c>
      <c r="BI294" s="142">
        <f>IF(U294="nulová",N294,0)</f>
        <v>0</v>
      </c>
      <c r="BJ294" s="22" t="s">
        <v>88</v>
      </c>
      <c r="BK294" s="142">
        <f>ROUND(L294*K294,2)</f>
        <v>0</v>
      </c>
      <c r="BL294" s="22" t="s">
        <v>211</v>
      </c>
      <c r="BM294" s="22" t="s">
        <v>666</v>
      </c>
    </row>
    <row r="295" s="1" customFormat="1" ht="38.25" customHeight="1">
      <c r="B295" s="46"/>
      <c r="C295" s="213" t="s">
        <v>436</v>
      </c>
      <c r="D295" s="213" t="s">
        <v>206</v>
      </c>
      <c r="E295" s="214" t="s">
        <v>667</v>
      </c>
      <c r="F295" s="215" t="s">
        <v>668</v>
      </c>
      <c r="G295" s="215"/>
      <c r="H295" s="215"/>
      <c r="I295" s="215"/>
      <c r="J295" s="216" t="s">
        <v>450</v>
      </c>
      <c r="K295" s="217">
        <v>8</v>
      </c>
      <c r="L295" s="218">
        <v>0</v>
      </c>
      <c r="M295" s="219"/>
      <c r="N295" s="220">
        <f>ROUND(L295*K295,2)</f>
        <v>0</v>
      </c>
      <c r="O295" s="221"/>
      <c r="P295" s="221"/>
      <c r="Q295" s="221"/>
      <c r="R295" s="48"/>
      <c r="T295" s="222" t="s">
        <v>22</v>
      </c>
      <c r="U295" s="56" t="s">
        <v>45</v>
      </c>
      <c r="V295" s="47"/>
      <c r="W295" s="223">
        <f>V295*K295</f>
        <v>0</v>
      </c>
      <c r="X295" s="223">
        <v>0</v>
      </c>
      <c r="Y295" s="223">
        <f>X295*K295</f>
        <v>0</v>
      </c>
      <c r="Z295" s="223">
        <v>0</v>
      </c>
      <c r="AA295" s="224">
        <f>Z295*K295</f>
        <v>0</v>
      </c>
      <c r="AR295" s="22" t="s">
        <v>210</v>
      </c>
      <c r="AT295" s="22" t="s">
        <v>206</v>
      </c>
      <c r="AU295" s="22" t="s">
        <v>88</v>
      </c>
      <c r="AY295" s="22" t="s">
        <v>205</v>
      </c>
      <c r="BE295" s="142">
        <f>IF(U295="základní",N295,0)</f>
        <v>0</v>
      </c>
      <c r="BF295" s="142">
        <f>IF(U295="snížená",N295,0)</f>
        <v>0</v>
      </c>
      <c r="BG295" s="142">
        <f>IF(U295="zákl. přenesená",N295,0)</f>
        <v>0</v>
      </c>
      <c r="BH295" s="142">
        <f>IF(U295="sníž. přenesená",N295,0)</f>
        <v>0</v>
      </c>
      <c r="BI295" s="142">
        <f>IF(U295="nulová",N295,0)</f>
        <v>0</v>
      </c>
      <c r="BJ295" s="22" t="s">
        <v>88</v>
      </c>
      <c r="BK295" s="142">
        <f>ROUND(L295*K295,2)</f>
        <v>0</v>
      </c>
      <c r="BL295" s="22" t="s">
        <v>211</v>
      </c>
      <c r="BM295" s="22" t="s">
        <v>669</v>
      </c>
    </row>
    <row r="296" s="1" customFormat="1" ht="38.25" customHeight="1">
      <c r="B296" s="46"/>
      <c r="C296" s="213" t="s">
        <v>670</v>
      </c>
      <c r="D296" s="213" t="s">
        <v>206</v>
      </c>
      <c r="E296" s="214" t="s">
        <v>671</v>
      </c>
      <c r="F296" s="215" t="s">
        <v>672</v>
      </c>
      <c r="G296" s="215"/>
      <c r="H296" s="215"/>
      <c r="I296" s="215"/>
      <c r="J296" s="216" t="s">
        <v>450</v>
      </c>
      <c r="K296" s="217">
        <v>2</v>
      </c>
      <c r="L296" s="218">
        <v>0</v>
      </c>
      <c r="M296" s="219"/>
      <c r="N296" s="220">
        <f>ROUND(L296*K296,2)</f>
        <v>0</v>
      </c>
      <c r="O296" s="221"/>
      <c r="P296" s="221"/>
      <c r="Q296" s="221"/>
      <c r="R296" s="48"/>
      <c r="T296" s="222" t="s">
        <v>22</v>
      </c>
      <c r="U296" s="56" t="s">
        <v>45</v>
      </c>
      <c r="V296" s="47"/>
      <c r="W296" s="223">
        <f>V296*K296</f>
        <v>0</v>
      </c>
      <c r="X296" s="223">
        <v>0</v>
      </c>
      <c r="Y296" s="223">
        <f>X296*K296</f>
        <v>0</v>
      </c>
      <c r="Z296" s="223">
        <v>0</v>
      </c>
      <c r="AA296" s="224">
        <f>Z296*K296</f>
        <v>0</v>
      </c>
      <c r="AR296" s="22" t="s">
        <v>210</v>
      </c>
      <c r="AT296" s="22" t="s">
        <v>206</v>
      </c>
      <c r="AU296" s="22" t="s">
        <v>88</v>
      </c>
      <c r="AY296" s="22" t="s">
        <v>205</v>
      </c>
      <c r="BE296" s="142">
        <f>IF(U296="základní",N296,0)</f>
        <v>0</v>
      </c>
      <c r="BF296" s="142">
        <f>IF(U296="snížená",N296,0)</f>
        <v>0</v>
      </c>
      <c r="BG296" s="142">
        <f>IF(U296="zákl. přenesená",N296,0)</f>
        <v>0</v>
      </c>
      <c r="BH296" s="142">
        <f>IF(U296="sníž. přenesená",N296,0)</f>
        <v>0</v>
      </c>
      <c r="BI296" s="142">
        <f>IF(U296="nulová",N296,0)</f>
        <v>0</v>
      </c>
      <c r="BJ296" s="22" t="s">
        <v>88</v>
      </c>
      <c r="BK296" s="142">
        <f>ROUND(L296*K296,2)</f>
        <v>0</v>
      </c>
      <c r="BL296" s="22" t="s">
        <v>211</v>
      </c>
      <c r="BM296" s="22" t="s">
        <v>673</v>
      </c>
    </row>
    <row r="297" s="1" customFormat="1" ht="38.25" customHeight="1">
      <c r="B297" s="46"/>
      <c r="C297" s="213" t="s">
        <v>440</v>
      </c>
      <c r="D297" s="213" t="s">
        <v>206</v>
      </c>
      <c r="E297" s="214" t="s">
        <v>674</v>
      </c>
      <c r="F297" s="215" t="s">
        <v>675</v>
      </c>
      <c r="G297" s="215"/>
      <c r="H297" s="215"/>
      <c r="I297" s="215"/>
      <c r="J297" s="216" t="s">
        <v>450</v>
      </c>
      <c r="K297" s="217">
        <v>2</v>
      </c>
      <c r="L297" s="218">
        <v>0</v>
      </c>
      <c r="M297" s="219"/>
      <c r="N297" s="220">
        <f>ROUND(L297*K297,2)</f>
        <v>0</v>
      </c>
      <c r="O297" s="221"/>
      <c r="P297" s="221"/>
      <c r="Q297" s="221"/>
      <c r="R297" s="48"/>
      <c r="T297" s="222" t="s">
        <v>22</v>
      </c>
      <c r="U297" s="56" t="s">
        <v>45</v>
      </c>
      <c r="V297" s="47"/>
      <c r="W297" s="223">
        <f>V297*K297</f>
        <v>0</v>
      </c>
      <c r="X297" s="223">
        <v>0</v>
      </c>
      <c r="Y297" s="223">
        <f>X297*K297</f>
        <v>0</v>
      </c>
      <c r="Z297" s="223">
        <v>0</v>
      </c>
      <c r="AA297" s="224">
        <f>Z297*K297</f>
        <v>0</v>
      </c>
      <c r="AR297" s="22" t="s">
        <v>210</v>
      </c>
      <c r="AT297" s="22" t="s">
        <v>206</v>
      </c>
      <c r="AU297" s="22" t="s">
        <v>88</v>
      </c>
      <c r="AY297" s="22" t="s">
        <v>205</v>
      </c>
      <c r="BE297" s="142">
        <f>IF(U297="základní",N297,0)</f>
        <v>0</v>
      </c>
      <c r="BF297" s="142">
        <f>IF(U297="snížená",N297,0)</f>
        <v>0</v>
      </c>
      <c r="BG297" s="142">
        <f>IF(U297="zákl. přenesená",N297,0)</f>
        <v>0</v>
      </c>
      <c r="BH297" s="142">
        <f>IF(U297="sníž. přenesená",N297,0)</f>
        <v>0</v>
      </c>
      <c r="BI297" s="142">
        <f>IF(U297="nulová",N297,0)</f>
        <v>0</v>
      </c>
      <c r="BJ297" s="22" t="s">
        <v>88</v>
      </c>
      <c r="BK297" s="142">
        <f>ROUND(L297*K297,2)</f>
        <v>0</v>
      </c>
      <c r="BL297" s="22" t="s">
        <v>211</v>
      </c>
      <c r="BM297" s="22" t="s">
        <v>676</v>
      </c>
    </row>
    <row r="298" s="1" customFormat="1" ht="38.25" customHeight="1">
      <c r="B298" s="46"/>
      <c r="C298" s="213" t="s">
        <v>677</v>
      </c>
      <c r="D298" s="213" t="s">
        <v>206</v>
      </c>
      <c r="E298" s="214" t="s">
        <v>678</v>
      </c>
      <c r="F298" s="215" t="s">
        <v>679</v>
      </c>
      <c r="G298" s="215"/>
      <c r="H298" s="215"/>
      <c r="I298" s="215"/>
      <c r="J298" s="216" t="s">
        <v>450</v>
      </c>
      <c r="K298" s="217">
        <v>1</v>
      </c>
      <c r="L298" s="218">
        <v>0</v>
      </c>
      <c r="M298" s="219"/>
      <c r="N298" s="220">
        <f>ROUND(L298*K298,2)</f>
        <v>0</v>
      </c>
      <c r="O298" s="221"/>
      <c r="P298" s="221"/>
      <c r="Q298" s="221"/>
      <c r="R298" s="48"/>
      <c r="T298" s="222" t="s">
        <v>22</v>
      </c>
      <c r="U298" s="56" t="s">
        <v>45</v>
      </c>
      <c r="V298" s="47"/>
      <c r="W298" s="223">
        <f>V298*K298</f>
        <v>0</v>
      </c>
      <c r="X298" s="223">
        <v>0</v>
      </c>
      <c r="Y298" s="223">
        <f>X298*K298</f>
        <v>0</v>
      </c>
      <c r="Z298" s="223">
        <v>0</v>
      </c>
      <c r="AA298" s="224">
        <f>Z298*K298</f>
        <v>0</v>
      </c>
      <c r="AR298" s="22" t="s">
        <v>210</v>
      </c>
      <c r="AT298" s="22" t="s">
        <v>206</v>
      </c>
      <c r="AU298" s="22" t="s">
        <v>88</v>
      </c>
      <c r="AY298" s="22" t="s">
        <v>205</v>
      </c>
      <c r="BE298" s="142">
        <f>IF(U298="základní",N298,0)</f>
        <v>0</v>
      </c>
      <c r="BF298" s="142">
        <f>IF(U298="snížená",N298,0)</f>
        <v>0</v>
      </c>
      <c r="BG298" s="142">
        <f>IF(U298="zákl. přenesená",N298,0)</f>
        <v>0</v>
      </c>
      <c r="BH298" s="142">
        <f>IF(U298="sníž. přenesená",N298,0)</f>
        <v>0</v>
      </c>
      <c r="BI298" s="142">
        <f>IF(U298="nulová",N298,0)</f>
        <v>0</v>
      </c>
      <c r="BJ298" s="22" t="s">
        <v>88</v>
      </c>
      <c r="BK298" s="142">
        <f>ROUND(L298*K298,2)</f>
        <v>0</v>
      </c>
      <c r="BL298" s="22" t="s">
        <v>211</v>
      </c>
      <c r="BM298" s="22" t="s">
        <v>680</v>
      </c>
    </row>
    <row r="299" s="1" customFormat="1" ht="38.25" customHeight="1">
      <c r="B299" s="46"/>
      <c r="C299" s="213" t="s">
        <v>443</v>
      </c>
      <c r="D299" s="213" t="s">
        <v>206</v>
      </c>
      <c r="E299" s="214" t="s">
        <v>681</v>
      </c>
      <c r="F299" s="215" t="s">
        <v>682</v>
      </c>
      <c r="G299" s="215"/>
      <c r="H299" s="215"/>
      <c r="I299" s="215"/>
      <c r="J299" s="216" t="s">
        <v>450</v>
      </c>
      <c r="K299" s="217">
        <v>1</v>
      </c>
      <c r="L299" s="218">
        <v>0</v>
      </c>
      <c r="M299" s="219"/>
      <c r="N299" s="220">
        <f>ROUND(L299*K299,2)</f>
        <v>0</v>
      </c>
      <c r="O299" s="221"/>
      <c r="P299" s="221"/>
      <c r="Q299" s="221"/>
      <c r="R299" s="48"/>
      <c r="T299" s="222" t="s">
        <v>22</v>
      </c>
      <c r="U299" s="56" t="s">
        <v>45</v>
      </c>
      <c r="V299" s="47"/>
      <c r="W299" s="223">
        <f>V299*K299</f>
        <v>0</v>
      </c>
      <c r="X299" s="223">
        <v>0</v>
      </c>
      <c r="Y299" s="223">
        <f>X299*K299</f>
        <v>0</v>
      </c>
      <c r="Z299" s="223">
        <v>0</v>
      </c>
      <c r="AA299" s="224">
        <f>Z299*K299</f>
        <v>0</v>
      </c>
      <c r="AR299" s="22" t="s">
        <v>210</v>
      </c>
      <c r="AT299" s="22" t="s">
        <v>206</v>
      </c>
      <c r="AU299" s="22" t="s">
        <v>88</v>
      </c>
      <c r="AY299" s="22" t="s">
        <v>205</v>
      </c>
      <c r="BE299" s="142">
        <f>IF(U299="základní",N299,0)</f>
        <v>0</v>
      </c>
      <c r="BF299" s="142">
        <f>IF(U299="snížená",N299,0)</f>
        <v>0</v>
      </c>
      <c r="BG299" s="142">
        <f>IF(U299="zákl. přenesená",N299,0)</f>
        <v>0</v>
      </c>
      <c r="BH299" s="142">
        <f>IF(U299="sníž. přenesená",N299,0)</f>
        <v>0</v>
      </c>
      <c r="BI299" s="142">
        <f>IF(U299="nulová",N299,0)</f>
        <v>0</v>
      </c>
      <c r="BJ299" s="22" t="s">
        <v>88</v>
      </c>
      <c r="BK299" s="142">
        <f>ROUND(L299*K299,2)</f>
        <v>0</v>
      </c>
      <c r="BL299" s="22" t="s">
        <v>211</v>
      </c>
      <c r="BM299" s="22" t="s">
        <v>683</v>
      </c>
    </row>
    <row r="300" s="1" customFormat="1" ht="38.25" customHeight="1">
      <c r="B300" s="46"/>
      <c r="C300" s="213" t="s">
        <v>684</v>
      </c>
      <c r="D300" s="213" t="s">
        <v>206</v>
      </c>
      <c r="E300" s="214" t="s">
        <v>685</v>
      </c>
      <c r="F300" s="215" t="s">
        <v>686</v>
      </c>
      <c r="G300" s="215"/>
      <c r="H300" s="215"/>
      <c r="I300" s="215"/>
      <c r="J300" s="216" t="s">
        <v>450</v>
      </c>
      <c r="K300" s="217">
        <v>2</v>
      </c>
      <c r="L300" s="218">
        <v>0</v>
      </c>
      <c r="M300" s="219"/>
      <c r="N300" s="220">
        <f>ROUND(L300*K300,2)</f>
        <v>0</v>
      </c>
      <c r="O300" s="221"/>
      <c r="P300" s="221"/>
      <c r="Q300" s="221"/>
      <c r="R300" s="48"/>
      <c r="T300" s="222" t="s">
        <v>22</v>
      </c>
      <c r="U300" s="56" t="s">
        <v>45</v>
      </c>
      <c r="V300" s="47"/>
      <c r="W300" s="223">
        <f>V300*K300</f>
        <v>0</v>
      </c>
      <c r="X300" s="223">
        <v>0</v>
      </c>
      <c r="Y300" s="223">
        <f>X300*K300</f>
        <v>0</v>
      </c>
      <c r="Z300" s="223">
        <v>0</v>
      </c>
      <c r="AA300" s="224">
        <f>Z300*K300</f>
        <v>0</v>
      </c>
      <c r="AR300" s="22" t="s">
        <v>210</v>
      </c>
      <c r="AT300" s="22" t="s">
        <v>206</v>
      </c>
      <c r="AU300" s="22" t="s">
        <v>88</v>
      </c>
      <c r="AY300" s="22" t="s">
        <v>205</v>
      </c>
      <c r="BE300" s="142">
        <f>IF(U300="základní",N300,0)</f>
        <v>0</v>
      </c>
      <c r="BF300" s="142">
        <f>IF(U300="snížená",N300,0)</f>
        <v>0</v>
      </c>
      <c r="BG300" s="142">
        <f>IF(U300="zákl. přenesená",N300,0)</f>
        <v>0</v>
      </c>
      <c r="BH300" s="142">
        <f>IF(U300="sníž. přenesená",N300,0)</f>
        <v>0</v>
      </c>
      <c r="BI300" s="142">
        <f>IF(U300="nulová",N300,0)</f>
        <v>0</v>
      </c>
      <c r="BJ300" s="22" t="s">
        <v>88</v>
      </c>
      <c r="BK300" s="142">
        <f>ROUND(L300*K300,2)</f>
        <v>0</v>
      </c>
      <c r="BL300" s="22" t="s">
        <v>211</v>
      </c>
      <c r="BM300" s="22" t="s">
        <v>687</v>
      </c>
    </row>
    <row r="301" s="1" customFormat="1" ht="38.25" customHeight="1">
      <c r="B301" s="46"/>
      <c r="C301" s="213" t="s">
        <v>447</v>
      </c>
      <c r="D301" s="213" t="s">
        <v>206</v>
      </c>
      <c r="E301" s="214" t="s">
        <v>688</v>
      </c>
      <c r="F301" s="215" t="s">
        <v>689</v>
      </c>
      <c r="G301" s="215"/>
      <c r="H301" s="215"/>
      <c r="I301" s="215"/>
      <c r="J301" s="216" t="s">
        <v>450</v>
      </c>
      <c r="K301" s="217">
        <v>1</v>
      </c>
      <c r="L301" s="218">
        <v>0</v>
      </c>
      <c r="M301" s="219"/>
      <c r="N301" s="220">
        <f>ROUND(L301*K301,2)</f>
        <v>0</v>
      </c>
      <c r="O301" s="221"/>
      <c r="P301" s="221"/>
      <c r="Q301" s="221"/>
      <c r="R301" s="48"/>
      <c r="T301" s="222" t="s">
        <v>22</v>
      </c>
      <c r="U301" s="56" t="s">
        <v>45</v>
      </c>
      <c r="V301" s="47"/>
      <c r="W301" s="223">
        <f>V301*K301</f>
        <v>0</v>
      </c>
      <c r="X301" s="223">
        <v>0</v>
      </c>
      <c r="Y301" s="223">
        <f>X301*K301</f>
        <v>0</v>
      </c>
      <c r="Z301" s="223">
        <v>0</v>
      </c>
      <c r="AA301" s="224">
        <f>Z301*K301</f>
        <v>0</v>
      </c>
      <c r="AR301" s="22" t="s">
        <v>210</v>
      </c>
      <c r="AT301" s="22" t="s">
        <v>206</v>
      </c>
      <c r="AU301" s="22" t="s">
        <v>88</v>
      </c>
      <c r="AY301" s="22" t="s">
        <v>205</v>
      </c>
      <c r="BE301" s="142">
        <f>IF(U301="základní",N301,0)</f>
        <v>0</v>
      </c>
      <c r="BF301" s="142">
        <f>IF(U301="snížená",N301,0)</f>
        <v>0</v>
      </c>
      <c r="BG301" s="142">
        <f>IF(U301="zákl. přenesená",N301,0)</f>
        <v>0</v>
      </c>
      <c r="BH301" s="142">
        <f>IF(U301="sníž. přenesená",N301,0)</f>
        <v>0</v>
      </c>
      <c r="BI301" s="142">
        <f>IF(U301="nulová",N301,0)</f>
        <v>0</v>
      </c>
      <c r="BJ301" s="22" t="s">
        <v>88</v>
      </c>
      <c r="BK301" s="142">
        <f>ROUND(L301*K301,2)</f>
        <v>0</v>
      </c>
      <c r="BL301" s="22" t="s">
        <v>211</v>
      </c>
      <c r="BM301" s="22" t="s">
        <v>690</v>
      </c>
    </row>
    <row r="302" s="1" customFormat="1" ht="38.25" customHeight="1">
      <c r="B302" s="46"/>
      <c r="C302" s="213" t="s">
        <v>691</v>
      </c>
      <c r="D302" s="213" t="s">
        <v>206</v>
      </c>
      <c r="E302" s="214" t="s">
        <v>692</v>
      </c>
      <c r="F302" s="215" t="s">
        <v>693</v>
      </c>
      <c r="G302" s="215"/>
      <c r="H302" s="215"/>
      <c r="I302" s="215"/>
      <c r="J302" s="216" t="s">
        <v>450</v>
      </c>
      <c r="K302" s="217">
        <v>2</v>
      </c>
      <c r="L302" s="218">
        <v>0</v>
      </c>
      <c r="M302" s="219"/>
      <c r="N302" s="220">
        <f>ROUND(L302*K302,2)</f>
        <v>0</v>
      </c>
      <c r="O302" s="221"/>
      <c r="P302" s="221"/>
      <c r="Q302" s="221"/>
      <c r="R302" s="48"/>
      <c r="T302" s="222" t="s">
        <v>22</v>
      </c>
      <c r="U302" s="56" t="s">
        <v>45</v>
      </c>
      <c r="V302" s="47"/>
      <c r="W302" s="223">
        <f>V302*K302</f>
        <v>0</v>
      </c>
      <c r="X302" s="223">
        <v>0</v>
      </c>
      <c r="Y302" s="223">
        <f>X302*K302</f>
        <v>0</v>
      </c>
      <c r="Z302" s="223">
        <v>0</v>
      </c>
      <c r="AA302" s="224">
        <f>Z302*K302</f>
        <v>0</v>
      </c>
      <c r="AR302" s="22" t="s">
        <v>210</v>
      </c>
      <c r="AT302" s="22" t="s">
        <v>206</v>
      </c>
      <c r="AU302" s="22" t="s">
        <v>88</v>
      </c>
      <c r="AY302" s="22" t="s">
        <v>205</v>
      </c>
      <c r="BE302" s="142">
        <f>IF(U302="základní",N302,0)</f>
        <v>0</v>
      </c>
      <c r="BF302" s="142">
        <f>IF(U302="snížená",N302,0)</f>
        <v>0</v>
      </c>
      <c r="BG302" s="142">
        <f>IF(U302="zákl. přenesená",N302,0)</f>
        <v>0</v>
      </c>
      <c r="BH302" s="142">
        <f>IF(U302="sníž. přenesená",N302,0)</f>
        <v>0</v>
      </c>
      <c r="BI302" s="142">
        <f>IF(U302="nulová",N302,0)</f>
        <v>0</v>
      </c>
      <c r="BJ302" s="22" t="s">
        <v>88</v>
      </c>
      <c r="BK302" s="142">
        <f>ROUND(L302*K302,2)</f>
        <v>0</v>
      </c>
      <c r="BL302" s="22" t="s">
        <v>211</v>
      </c>
      <c r="BM302" s="22" t="s">
        <v>694</v>
      </c>
    </row>
    <row r="303" s="1" customFormat="1" ht="38.25" customHeight="1">
      <c r="B303" s="46"/>
      <c r="C303" s="213" t="s">
        <v>451</v>
      </c>
      <c r="D303" s="213" t="s">
        <v>206</v>
      </c>
      <c r="E303" s="214" t="s">
        <v>695</v>
      </c>
      <c r="F303" s="215" t="s">
        <v>696</v>
      </c>
      <c r="G303" s="215"/>
      <c r="H303" s="215"/>
      <c r="I303" s="215"/>
      <c r="J303" s="216" t="s">
        <v>450</v>
      </c>
      <c r="K303" s="217">
        <v>2</v>
      </c>
      <c r="L303" s="218">
        <v>0</v>
      </c>
      <c r="M303" s="219"/>
      <c r="N303" s="220">
        <f>ROUND(L303*K303,2)</f>
        <v>0</v>
      </c>
      <c r="O303" s="221"/>
      <c r="P303" s="221"/>
      <c r="Q303" s="221"/>
      <c r="R303" s="48"/>
      <c r="T303" s="222" t="s">
        <v>22</v>
      </c>
      <c r="U303" s="56" t="s">
        <v>45</v>
      </c>
      <c r="V303" s="47"/>
      <c r="W303" s="223">
        <f>V303*K303</f>
        <v>0</v>
      </c>
      <c r="X303" s="223">
        <v>0</v>
      </c>
      <c r="Y303" s="223">
        <f>X303*K303</f>
        <v>0</v>
      </c>
      <c r="Z303" s="223">
        <v>0</v>
      </c>
      <c r="AA303" s="224">
        <f>Z303*K303</f>
        <v>0</v>
      </c>
      <c r="AR303" s="22" t="s">
        <v>210</v>
      </c>
      <c r="AT303" s="22" t="s">
        <v>206</v>
      </c>
      <c r="AU303" s="22" t="s">
        <v>88</v>
      </c>
      <c r="AY303" s="22" t="s">
        <v>205</v>
      </c>
      <c r="BE303" s="142">
        <f>IF(U303="základní",N303,0)</f>
        <v>0</v>
      </c>
      <c r="BF303" s="142">
        <f>IF(U303="snížená",N303,0)</f>
        <v>0</v>
      </c>
      <c r="BG303" s="142">
        <f>IF(U303="zákl. přenesená",N303,0)</f>
        <v>0</v>
      </c>
      <c r="BH303" s="142">
        <f>IF(U303="sníž. přenesená",N303,0)</f>
        <v>0</v>
      </c>
      <c r="BI303" s="142">
        <f>IF(U303="nulová",N303,0)</f>
        <v>0</v>
      </c>
      <c r="BJ303" s="22" t="s">
        <v>88</v>
      </c>
      <c r="BK303" s="142">
        <f>ROUND(L303*K303,2)</f>
        <v>0</v>
      </c>
      <c r="BL303" s="22" t="s">
        <v>211</v>
      </c>
      <c r="BM303" s="22" t="s">
        <v>697</v>
      </c>
    </row>
    <row r="304" s="1" customFormat="1" ht="38.25" customHeight="1">
      <c r="B304" s="46"/>
      <c r="C304" s="213" t="s">
        <v>698</v>
      </c>
      <c r="D304" s="213" t="s">
        <v>206</v>
      </c>
      <c r="E304" s="214" t="s">
        <v>699</v>
      </c>
      <c r="F304" s="215" t="s">
        <v>700</v>
      </c>
      <c r="G304" s="215"/>
      <c r="H304" s="215"/>
      <c r="I304" s="215"/>
      <c r="J304" s="216" t="s">
        <v>450</v>
      </c>
      <c r="K304" s="217">
        <v>3</v>
      </c>
      <c r="L304" s="218">
        <v>0</v>
      </c>
      <c r="M304" s="219"/>
      <c r="N304" s="220">
        <f>ROUND(L304*K304,2)</f>
        <v>0</v>
      </c>
      <c r="O304" s="221"/>
      <c r="P304" s="221"/>
      <c r="Q304" s="221"/>
      <c r="R304" s="48"/>
      <c r="T304" s="222" t="s">
        <v>22</v>
      </c>
      <c r="U304" s="56" t="s">
        <v>45</v>
      </c>
      <c r="V304" s="47"/>
      <c r="W304" s="223">
        <f>V304*K304</f>
        <v>0</v>
      </c>
      <c r="X304" s="223">
        <v>0</v>
      </c>
      <c r="Y304" s="223">
        <f>X304*K304</f>
        <v>0</v>
      </c>
      <c r="Z304" s="223">
        <v>0</v>
      </c>
      <c r="AA304" s="224">
        <f>Z304*K304</f>
        <v>0</v>
      </c>
      <c r="AR304" s="22" t="s">
        <v>210</v>
      </c>
      <c r="AT304" s="22" t="s">
        <v>206</v>
      </c>
      <c r="AU304" s="22" t="s">
        <v>88</v>
      </c>
      <c r="AY304" s="22" t="s">
        <v>205</v>
      </c>
      <c r="BE304" s="142">
        <f>IF(U304="základní",N304,0)</f>
        <v>0</v>
      </c>
      <c r="BF304" s="142">
        <f>IF(U304="snížená",N304,0)</f>
        <v>0</v>
      </c>
      <c r="BG304" s="142">
        <f>IF(U304="zákl. přenesená",N304,0)</f>
        <v>0</v>
      </c>
      <c r="BH304" s="142">
        <f>IF(U304="sníž. přenesená",N304,0)</f>
        <v>0</v>
      </c>
      <c r="BI304" s="142">
        <f>IF(U304="nulová",N304,0)</f>
        <v>0</v>
      </c>
      <c r="BJ304" s="22" t="s">
        <v>88</v>
      </c>
      <c r="BK304" s="142">
        <f>ROUND(L304*K304,2)</f>
        <v>0</v>
      </c>
      <c r="BL304" s="22" t="s">
        <v>211</v>
      </c>
      <c r="BM304" s="22" t="s">
        <v>701</v>
      </c>
    </row>
    <row r="305" s="1" customFormat="1" ht="38.25" customHeight="1">
      <c r="B305" s="46"/>
      <c r="C305" s="213" t="s">
        <v>455</v>
      </c>
      <c r="D305" s="213" t="s">
        <v>206</v>
      </c>
      <c r="E305" s="214" t="s">
        <v>702</v>
      </c>
      <c r="F305" s="215" t="s">
        <v>703</v>
      </c>
      <c r="G305" s="215"/>
      <c r="H305" s="215"/>
      <c r="I305" s="215"/>
      <c r="J305" s="216" t="s">
        <v>450</v>
      </c>
      <c r="K305" s="217">
        <v>6</v>
      </c>
      <c r="L305" s="218">
        <v>0</v>
      </c>
      <c r="M305" s="219"/>
      <c r="N305" s="220">
        <f>ROUND(L305*K305,2)</f>
        <v>0</v>
      </c>
      <c r="O305" s="221"/>
      <c r="P305" s="221"/>
      <c r="Q305" s="221"/>
      <c r="R305" s="48"/>
      <c r="T305" s="222" t="s">
        <v>22</v>
      </c>
      <c r="U305" s="56" t="s">
        <v>45</v>
      </c>
      <c r="V305" s="47"/>
      <c r="W305" s="223">
        <f>V305*K305</f>
        <v>0</v>
      </c>
      <c r="X305" s="223">
        <v>0</v>
      </c>
      <c r="Y305" s="223">
        <f>X305*K305</f>
        <v>0</v>
      </c>
      <c r="Z305" s="223">
        <v>0</v>
      </c>
      <c r="AA305" s="224">
        <f>Z305*K305</f>
        <v>0</v>
      </c>
      <c r="AR305" s="22" t="s">
        <v>210</v>
      </c>
      <c r="AT305" s="22" t="s">
        <v>206</v>
      </c>
      <c r="AU305" s="22" t="s">
        <v>88</v>
      </c>
      <c r="AY305" s="22" t="s">
        <v>205</v>
      </c>
      <c r="BE305" s="142">
        <f>IF(U305="základní",N305,0)</f>
        <v>0</v>
      </c>
      <c r="BF305" s="142">
        <f>IF(U305="snížená",N305,0)</f>
        <v>0</v>
      </c>
      <c r="BG305" s="142">
        <f>IF(U305="zákl. přenesená",N305,0)</f>
        <v>0</v>
      </c>
      <c r="BH305" s="142">
        <f>IF(U305="sníž. přenesená",N305,0)</f>
        <v>0</v>
      </c>
      <c r="BI305" s="142">
        <f>IF(U305="nulová",N305,0)</f>
        <v>0</v>
      </c>
      <c r="BJ305" s="22" t="s">
        <v>88</v>
      </c>
      <c r="BK305" s="142">
        <f>ROUND(L305*K305,2)</f>
        <v>0</v>
      </c>
      <c r="BL305" s="22" t="s">
        <v>211</v>
      </c>
      <c r="BM305" s="22" t="s">
        <v>704</v>
      </c>
    </row>
    <row r="306" s="1" customFormat="1" ht="38.25" customHeight="1">
      <c r="B306" s="46"/>
      <c r="C306" s="213" t="s">
        <v>705</v>
      </c>
      <c r="D306" s="213" t="s">
        <v>206</v>
      </c>
      <c r="E306" s="214" t="s">
        <v>706</v>
      </c>
      <c r="F306" s="215" t="s">
        <v>707</v>
      </c>
      <c r="G306" s="215"/>
      <c r="H306" s="215"/>
      <c r="I306" s="215"/>
      <c r="J306" s="216" t="s">
        <v>209</v>
      </c>
      <c r="K306" s="217">
        <v>17</v>
      </c>
      <c r="L306" s="218">
        <v>0</v>
      </c>
      <c r="M306" s="219"/>
      <c r="N306" s="220">
        <f>ROUND(L306*K306,2)</f>
        <v>0</v>
      </c>
      <c r="O306" s="221"/>
      <c r="P306" s="221"/>
      <c r="Q306" s="221"/>
      <c r="R306" s="48"/>
      <c r="T306" s="222" t="s">
        <v>22</v>
      </c>
      <c r="U306" s="56" t="s">
        <v>45</v>
      </c>
      <c r="V306" s="47"/>
      <c r="W306" s="223">
        <f>V306*K306</f>
        <v>0</v>
      </c>
      <c r="X306" s="223">
        <v>0</v>
      </c>
      <c r="Y306" s="223">
        <f>X306*K306</f>
        <v>0</v>
      </c>
      <c r="Z306" s="223">
        <v>0</v>
      </c>
      <c r="AA306" s="224">
        <f>Z306*K306</f>
        <v>0</v>
      </c>
      <c r="AR306" s="22" t="s">
        <v>210</v>
      </c>
      <c r="AT306" s="22" t="s">
        <v>206</v>
      </c>
      <c r="AU306" s="22" t="s">
        <v>88</v>
      </c>
      <c r="AY306" s="22" t="s">
        <v>205</v>
      </c>
      <c r="BE306" s="142">
        <f>IF(U306="základní",N306,0)</f>
        <v>0</v>
      </c>
      <c r="BF306" s="142">
        <f>IF(U306="snížená",N306,0)</f>
        <v>0</v>
      </c>
      <c r="BG306" s="142">
        <f>IF(U306="zákl. přenesená",N306,0)</f>
        <v>0</v>
      </c>
      <c r="BH306" s="142">
        <f>IF(U306="sníž. přenesená",N306,0)</f>
        <v>0</v>
      </c>
      <c r="BI306" s="142">
        <f>IF(U306="nulová",N306,0)</f>
        <v>0</v>
      </c>
      <c r="BJ306" s="22" t="s">
        <v>88</v>
      </c>
      <c r="BK306" s="142">
        <f>ROUND(L306*K306,2)</f>
        <v>0</v>
      </c>
      <c r="BL306" s="22" t="s">
        <v>211</v>
      </c>
      <c r="BM306" s="22" t="s">
        <v>708</v>
      </c>
    </row>
    <row r="307" s="1" customFormat="1" ht="38.25" customHeight="1">
      <c r="B307" s="46"/>
      <c r="C307" s="213" t="s">
        <v>458</v>
      </c>
      <c r="D307" s="213" t="s">
        <v>206</v>
      </c>
      <c r="E307" s="214" t="s">
        <v>709</v>
      </c>
      <c r="F307" s="215" t="s">
        <v>710</v>
      </c>
      <c r="G307" s="215"/>
      <c r="H307" s="215"/>
      <c r="I307" s="215"/>
      <c r="J307" s="216" t="s">
        <v>450</v>
      </c>
      <c r="K307" s="217">
        <v>1</v>
      </c>
      <c r="L307" s="218">
        <v>0</v>
      </c>
      <c r="M307" s="219"/>
      <c r="N307" s="220">
        <f>ROUND(L307*K307,2)</f>
        <v>0</v>
      </c>
      <c r="O307" s="221"/>
      <c r="P307" s="221"/>
      <c r="Q307" s="221"/>
      <c r="R307" s="48"/>
      <c r="T307" s="222" t="s">
        <v>22</v>
      </c>
      <c r="U307" s="56" t="s">
        <v>45</v>
      </c>
      <c r="V307" s="47"/>
      <c r="W307" s="223">
        <f>V307*K307</f>
        <v>0</v>
      </c>
      <c r="X307" s="223">
        <v>0</v>
      </c>
      <c r="Y307" s="223">
        <f>X307*K307</f>
        <v>0</v>
      </c>
      <c r="Z307" s="223">
        <v>0</v>
      </c>
      <c r="AA307" s="224">
        <f>Z307*K307</f>
        <v>0</v>
      </c>
      <c r="AR307" s="22" t="s">
        <v>210</v>
      </c>
      <c r="AT307" s="22" t="s">
        <v>206</v>
      </c>
      <c r="AU307" s="22" t="s">
        <v>88</v>
      </c>
      <c r="AY307" s="22" t="s">
        <v>205</v>
      </c>
      <c r="BE307" s="142">
        <f>IF(U307="základní",N307,0)</f>
        <v>0</v>
      </c>
      <c r="BF307" s="142">
        <f>IF(U307="snížená",N307,0)</f>
        <v>0</v>
      </c>
      <c r="BG307" s="142">
        <f>IF(U307="zákl. přenesená",N307,0)</f>
        <v>0</v>
      </c>
      <c r="BH307" s="142">
        <f>IF(U307="sníž. přenesená",N307,0)</f>
        <v>0</v>
      </c>
      <c r="BI307" s="142">
        <f>IF(U307="nulová",N307,0)</f>
        <v>0</v>
      </c>
      <c r="BJ307" s="22" t="s">
        <v>88</v>
      </c>
      <c r="BK307" s="142">
        <f>ROUND(L307*K307,2)</f>
        <v>0</v>
      </c>
      <c r="BL307" s="22" t="s">
        <v>211</v>
      </c>
      <c r="BM307" s="22" t="s">
        <v>711</v>
      </c>
    </row>
    <row r="308" s="1" customFormat="1" ht="38.25" customHeight="1">
      <c r="B308" s="46"/>
      <c r="C308" s="213" t="s">
        <v>712</v>
      </c>
      <c r="D308" s="213" t="s">
        <v>206</v>
      </c>
      <c r="E308" s="214" t="s">
        <v>713</v>
      </c>
      <c r="F308" s="215" t="s">
        <v>714</v>
      </c>
      <c r="G308" s="215"/>
      <c r="H308" s="215"/>
      <c r="I308" s="215"/>
      <c r="J308" s="216" t="s">
        <v>715</v>
      </c>
      <c r="K308" s="217">
        <v>1</v>
      </c>
      <c r="L308" s="218">
        <v>0</v>
      </c>
      <c r="M308" s="219"/>
      <c r="N308" s="220">
        <f>ROUND(L308*K308,2)</f>
        <v>0</v>
      </c>
      <c r="O308" s="221"/>
      <c r="P308" s="221"/>
      <c r="Q308" s="221"/>
      <c r="R308" s="48"/>
      <c r="T308" s="222" t="s">
        <v>22</v>
      </c>
      <c r="U308" s="56" t="s">
        <v>45</v>
      </c>
      <c r="V308" s="47"/>
      <c r="W308" s="223">
        <f>V308*K308</f>
        <v>0</v>
      </c>
      <c r="X308" s="223">
        <v>0</v>
      </c>
      <c r="Y308" s="223">
        <f>X308*K308</f>
        <v>0</v>
      </c>
      <c r="Z308" s="223">
        <v>0</v>
      </c>
      <c r="AA308" s="224">
        <f>Z308*K308</f>
        <v>0</v>
      </c>
      <c r="AR308" s="22" t="s">
        <v>210</v>
      </c>
      <c r="AT308" s="22" t="s">
        <v>206</v>
      </c>
      <c r="AU308" s="22" t="s">
        <v>88</v>
      </c>
      <c r="AY308" s="22" t="s">
        <v>205</v>
      </c>
      <c r="BE308" s="142">
        <f>IF(U308="základní",N308,0)</f>
        <v>0</v>
      </c>
      <c r="BF308" s="142">
        <f>IF(U308="snížená",N308,0)</f>
        <v>0</v>
      </c>
      <c r="BG308" s="142">
        <f>IF(U308="zákl. přenesená",N308,0)</f>
        <v>0</v>
      </c>
      <c r="BH308" s="142">
        <f>IF(U308="sníž. přenesená",N308,0)</f>
        <v>0</v>
      </c>
      <c r="BI308" s="142">
        <f>IF(U308="nulová",N308,0)</f>
        <v>0</v>
      </c>
      <c r="BJ308" s="22" t="s">
        <v>88</v>
      </c>
      <c r="BK308" s="142">
        <f>ROUND(L308*K308,2)</f>
        <v>0</v>
      </c>
      <c r="BL308" s="22" t="s">
        <v>211</v>
      </c>
      <c r="BM308" s="22" t="s">
        <v>716</v>
      </c>
    </row>
    <row r="309" s="1" customFormat="1" ht="38.25" customHeight="1">
      <c r="B309" s="46"/>
      <c r="C309" s="213" t="s">
        <v>462</v>
      </c>
      <c r="D309" s="213" t="s">
        <v>206</v>
      </c>
      <c r="E309" s="214" t="s">
        <v>717</v>
      </c>
      <c r="F309" s="215" t="s">
        <v>718</v>
      </c>
      <c r="G309" s="215"/>
      <c r="H309" s="215"/>
      <c r="I309" s="215"/>
      <c r="J309" s="216" t="s">
        <v>450</v>
      </c>
      <c r="K309" s="217">
        <v>1</v>
      </c>
      <c r="L309" s="218">
        <v>0</v>
      </c>
      <c r="M309" s="219"/>
      <c r="N309" s="220">
        <f>ROUND(L309*K309,2)</f>
        <v>0</v>
      </c>
      <c r="O309" s="221"/>
      <c r="P309" s="221"/>
      <c r="Q309" s="221"/>
      <c r="R309" s="48"/>
      <c r="T309" s="222" t="s">
        <v>22</v>
      </c>
      <c r="U309" s="56" t="s">
        <v>45</v>
      </c>
      <c r="V309" s="47"/>
      <c r="W309" s="223">
        <f>V309*K309</f>
        <v>0</v>
      </c>
      <c r="X309" s="223">
        <v>0</v>
      </c>
      <c r="Y309" s="223">
        <f>X309*K309</f>
        <v>0</v>
      </c>
      <c r="Z309" s="223">
        <v>0</v>
      </c>
      <c r="AA309" s="224">
        <f>Z309*K309</f>
        <v>0</v>
      </c>
      <c r="AR309" s="22" t="s">
        <v>210</v>
      </c>
      <c r="AT309" s="22" t="s">
        <v>206</v>
      </c>
      <c r="AU309" s="22" t="s">
        <v>88</v>
      </c>
      <c r="AY309" s="22" t="s">
        <v>205</v>
      </c>
      <c r="BE309" s="142">
        <f>IF(U309="základní",N309,0)</f>
        <v>0</v>
      </c>
      <c r="BF309" s="142">
        <f>IF(U309="snížená",N309,0)</f>
        <v>0</v>
      </c>
      <c r="BG309" s="142">
        <f>IF(U309="zákl. přenesená",N309,0)</f>
        <v>0</v>
      </c>
      <c r="BH309" s="142">
        <f>IF(U309="sníž. přenesená",N309,0)</f>
        <v>0</v>
      </c>
      <c r="BI309" s="142">
        <f>IF(U309="nulová",N309,0)</f>
        <v>0</v>
      </c>
      <c r="BJ309" s="22" t="s">
        <v>88</v>
      </c>
      <c r="BK309" s="142">
        <f>ROUND(L309*K309,2)</f>
        <v>0</v>
      </c>
      <c r="BL309" s="22" t="s">
        <v>211</v>
      </c>
      <c r="BM309" s="22" t="s">
        <v>719</v>
      </c>
    </row>
    <row r="310" s="1" customFormat="1" ht="38.25" customHeight="1">
      <c r="B310" s="46"/>
      <c r="C310" s="213" t="s">
        <v>720</v>
      </c>
      <c r="D310" s="213" t="s">
        <v>206</v>
      </c>
      <c r="E310" s="214" t="s">
        <v>721</v>
      </c>
      <c r="F310" s="215" t="s">
        <v>722</v>
      </c>
      <c r="G310" s="215"/>
      <c r="H310" s="215"/>
      <c r="I310" s="215"/>
      <c r="J310" s="216" t="s">
        <v>450</v>
      </c>
      <c r="K310" s="217">
        <v>1</v>
      </c>
      <c r="L310" s="218">
        <v>0</v>
      </c>
      <c r="M310" s="219"/>
      <c r="N310" s="220">
        <f>ROUND(L310*K310,2)</f>
        <v>0</v>
      </c>
      <c r="O310" s="221"/>
      <c r="P310" s="221"/>
      <c r="Q310" s="221"/>
      <c r="R310" s="48"/>
      <c r="T310" s="222" t="s">
        <v>22</v>
      </c>
      <c r="U310" s="56" t="s">
        <v>45</v>
      </c>
      <c r="V310" s="47"/>
      <c r="W310" s="223">
        <f>V310*K310</f>
        <v>0</v>
      </c>
      <c r="X310" s="223">
        <v>0</v>
      </c>
      <c r="Y310" s="223">
        <f>X310*K310</f>
        <v>0</v>
      </c>
      <c r="Z310" s="223">
        <v>0</v>
      </c>
      <c r="AA310" s="224">
        <f>Z310*K310</f>
        <v>0</v>
      </c>
      <c r="AR310" s="22" t="s">
        <v>210</v>
      </c>
      <c r="AT310" s="22" t="s">
        <v>206</v>
      </c>
      <c r="AU310" s="22" t="s">
        <v>88</v>
      </c>
      <c r="AY310" s="22" t="s">
        <v>205</v>
      </c>
      <c r="BE310" s="142">
        <f>IF(U310="základní",N310,0)</f>
        <v>0</v>
      </c>
      <c r="BF310" s="142">
        <f>IF(U310="snížená",N310,0)</f>
        <v>0</v>
      </c>
      <c r="BG310" s="142">
        <f>IF(U310="zákl. přenesená",N310,0)</f>
        <v>0</v>
      </c>
      <c r="BH310" s="142">
        <f>IF(U310="sníž. přenesená",N310,0)</f>
        <v>0</v>
      </c>
      <c r="BI310" s="142">
        <f>IF(U310="nulová",N310,0)</f>
        <v>0</v>
      </c>
      <c r="BJ310" s="22" t="s">
        <v>88</v>
      </c>
      <c r="BK310" s="142">
        <f>ROUND(L310*K310,2)</f>
        <v>0</v>
      </c>
      <c r="BL310" s="22" t="s">
        <v>211</v>
      </c>
      <c r="BM310" s="22" t="s">
        <v>723</v>
      </c>
    </row>
    <row r="311" s="1" customFormat="1" ht="38.25" customHeight="1">
      <c r="B311" s="46"/>
      <c r="C311" s="213" t="s">
        <v>465</v>
      </c>
      <c r="D311" s="213" t="s">
        <v>206</v>
      </c>
      <c r="E311" s="214" t="s">
        <v>724</v>
      </c>
      <c r="F311" s="215" t="s">
        <v>725</v>
      </c>
      <c r="G311" s="215"/>
      <c r="H311" s="215"/>
      <c r="I311" s="215"/>
      <c r="J311" s="216" t="s">
        <v>450</v>
      </c>
      <c r="K311" s="217">
        <v>2</v>
      </c>
      <c r="L311" s="218">
        <v>0</v>
      </c>
      <c r="M311" s="219"/>
      <c r="N311" s="220">
        <f>ROUND(L311*K311,2)</f>
        <v>0</v>
      </c>
      <c r="O311" s="221"/>
      <c r="P311" s="221"/>
      <c r="Q311" s="221"/>
      <c r="R311" s="48"/>
      <c r="T311" s="222" t="s">
        <v>22</v>
      </c>
      <c r="U311" s="56" t="s">
        <v>45</v>
      </c>
      <c r="V311" s="47"/>
      <c r="W311" s="223">
        <f>V311*K311</f>
        <v>0</v>
      </c>
      <c r="X311" s="223">
        <v>0</v>
      </c>
      <c r="Y311" s="223">
        <f>X311*K311</f>
        <v>0</v>
      </c>
      <c r="Z311" s="223">
        <v>0</v>
      </c>
      <c r="AA311" s="224">
        <f>Z311*K311</f>
        <v>0</v>
      </c>
      <c r="AR311" s="22" t="s">
        <v>210</v>
      </c>
      <c r="AT311" s="22" t="s">
        <v>206</v>
      </c>
      <c r="AU311" s="22" t="s">
        <v>88</v>
      </c>
      <c r="AY311" s="22" t="s">
        <v>205</v>
      </c>
      <c r="BE311" s="142">
        <f>IF(U311="základní",N311,0)</f>
        <v>0</v>
      </c>
      <c r="BF311" s="142">
        <f>IF(U311="snížená",N311,0)</f>
        <v>0</v>
      </c>
      <c r="BG311" s="142">
        <f>IF(U311="zákl. přenesená",N311,0)</f>
        <v>0</v>
      </c>
      <c r="BH311" s="142">
        <f>IF(U311="sníž. přenesená",N311,0)</f>
        <v>0</v>
      </c>
      <c r="BI311" s="142">
        <f>IF(U311="nulová",N311,0)</f>
        <v>0</v>
      </c>
      <c r="BJ311" s="22" t="s">
        <v>88</v>
      </c>
      <c r="BK311" s="142">
        <f>ROUND(L311*K311,2)</f>
        <v>0</v>
      </c>
      <c r="BL311" s="22" t="s">
        <v>211</v>
      </c>
      <c r="BM311" s="22" t="s">
        <v>726</v>
      </c>
    </row>
    <row r="312" s="1" customFormat="1" ht="38.25" customHeight="1">
      <c r="B312" s="46"/>
      <c r="C312" s="213" t="s">
        <v>727</v>
      </c>
      <c r="D312" s="213" t="s">
        <v>206</v>
      </c>
      <c r="E312" s="214" t="s">
        <v>728</v>
      </c>
      <c r="F312" s="215" t="s">
        <v>729</v>
      </c>
      <c r="G312" s="215"/>
      <c r="H312" s="215"/>
      <c r="I312" s="215"/>
      <c r="J312" s="216" t="s">
        <v>450</v>
      </c>
      <c r="K312" s="217">
        <v>1</v>
      </c>
      <c r="L312" s="218">
        <v>0</v>
      </c>
      <c r="M312" s="219"/>
      <c r="N312" s="220">
        <f>ROUND(L312*K312,2)</f>
        <v>0</v>
      </c>
      <c r="O312" s="221"/>
      <c r="P312" s="221"/>
      <c r="Q312" s="221"/>
      <c r="R312" s="48"/>
      <c r="T312" s="222" t="s">
        <v>22</v>
      </c>
      <c r="U312" s="56" t="s">
        <v>45</v>
      </c>
      <c r="V312" s="47"/>
      <c r="W312" s="223">
        <f>V312*K312</f>
        <v>0</v>
      </c>
      <c r="X312" s="223">
        <v>0</v>
      </c>
      <c r="Y312" s="223">
        <f>X312*K312</f>
        <v>0</v>
      </c>
      <c r="Z312" s="223">
        <v>0</v>
      </c>
      <c r="AA312" s="224">
        <f>Z312*K312</f>
        <v>0</v>
      </c>
      <c r="AR312" s="22" t="s">
        <v>210</v>
      </c>
      <c r="AT312" s="22" t="s">
        <v>206</v>
      </c>
      <c r="AU312" s="22" t="s">
        <v>88</v>
      </c>
      <c r="AY312" s="22" t="s">
        <v>205</v>
      </c>
      <c r="BE312" s="142">
        <f>IF(U312="základní",N312,0)</f>
        <v>0</v>
      </c>
      <c r="BF312" s="142">
        <f>IF(U312="snížená",N312,0)</f>
        <v>0</v>
      </c>
      <c r="BG312" s="142">
        <f>IF(U312="zákl. přenesená",N312,0)</f>
        <v>0</v>
      </c>
      <c r="BH312" s="142">
        <f>IF(U312="sníž. přenesená",N312,0)</f>
        <v>0</v>
      </c>
      <c r="BI312" s="142">
        <f>IF(U312="nulová",N312,0)</f>
        <v>0</v>
      </c>
      <c r="BJ312" s="22" t="s">
        <v>88</v>
      </c>
      <c r="BK312" s="142">
        <f>ROUND(L312*K312,2)</f>
        <v>0</v>
      </c>
      <c r="BL312" s="22" t="s">
        <v>211</v>
      </c>
      <c r="BM312" s="22" t="s">
        <v>730</v>
      </c>
    </row>
    <row r="313" s="1" customFormat="1" ht="38.25" customHeight="1">
      <c r="B313" s="46"/>
      <c r="C313" s="213" t="s">
        <v>469</v>
      </c>
      <c r="D313" s="213" t="s">
        <v>206</v>
      </c>
      <c r="E313" s="214" t="s">
        <v>731</v>
      </c>
      <c r="F313" s="215" t="s">
        <v>732</v>
      </c>
      <c r="G313" s="215"/>
      <c r="H313" s="215"/>
      <c r="I313" s="215"/>
      <c r="J313" s="216" t="s">
        <v>450</v>
      </c>
      <c r="K313" s="217">
        <v>2</v>
      </c>
      <c r="L313" s="218">
        <v>0</v>
      </c>
      <c r="M313" s="219"/>
      <c r="N313" s="220">
        <f>ROUND(L313*K313,2)</f>
        <v>0</v>
      </c>
      <c r="O313" s="221"/>
      <c r="P313" s="221"/>
      <c r="Q313" s="221"/>
      <c r="R313" s="48"/>
      <c r="T313" s="222" t="s">
        <v>22</v>
      </c>
      <c r="U313" s="56" t="s">
        <v>45</v>
      </c>
      <c r="V313" s="47"/>
      <c r="W313" s="223">
        <f>V313*K313</f>
        <v>0</v>
      </c>
      <c r="X313" s="223">
        <v>0</v>
      </c>
      <c r="Y313" s="223">
        <f>X313*K313</f>
        <v>0</v>
      </c>
      <c r="Z313" s="223">
        <v>0</v>
      </c>
      <c r="AA313" s="224">
        <f>Z313*K313</f>
        <v>0</v>
      </c>
      <c r="AR313" s="22" t="s">
        <v>210</v>
      </c>
      <c r="AT313" s="22" t="s">
        <v>206</v>
      </c>
      <c r="AU313" s="22" t="s">
        <v>88</v>
      </c>
      <c r="AY313" s="22" t="s">
        <v>205</v>
      </c>
      <c r="BE313" s="142">
        <f>IF(U313="základní",N313,0)</f>
        <v>0</v>
      </c>
      <c r="BF313" s="142">
        <f>IF(U313="snížená",N313,0)</f>
        <v>0</v>
      </c>
      <c r="BG313" s="142">
        <f>IF(U313="zákl. přenesená",N313,0)</f>
        <v>0</v>
      </c>
      <c r="BH313" s="142">
        <f>IF(U313="sníž. přenesená",N313,0)</f>
        <v>0</v>
      </c>
      <c r="BI313" s="142">
        <f>IF(U313="nulová",N313,0)</f>
        <v>0</v>
      </c>
      <c r="BJ313" s="22" t="s">
        <v>88</v>
      </c>
      <c r="BK313" s="142">
        <f>ROUND(L313*K313,2)</f>
        <v>0</v>
      </c>
      <c r="BL313" s="22" t="s">
        <v>211</v>
      </c>
      <c r="BM313" s="22" t="s">
        <v>733</v>
      </c>
    </row>
    <row r="314" s="1" customFormat="1" ht="38.25" customHeight="1">
      <c r="B314" s="46"/>
      <c r="C314" s="213" t="s">
        <v>734</v>
      </c>
      <c r="D314" s="213" t="s">
        <v>206</v>
      </c>
      <c r="E314" s="214" t="s">
        <v>735</v>
      </c>
      <c r="F314" s="215" t="s">
        <v>736</v>
      </c>
      <c r="G314" s="215"/>
      <c r="H314" s="215"/>
      <c r="I314" s="215"/>
      <c r="J314" s="216" t="s">
        <v>450</v>
      </c>
      <c r="K314" s="217">
        <v>4</v>
      </c>
      <c r="L314" s="218">
        <v>0</v>
      </c>
      <c r="M314" s="219"/>
      <c r="N314" s="220">
        <f>ROUND(L314*K314,2)</f>
        <v>0</v>
      </c>
      <c r="O314" s="221"/>
      <c r="P314" s="221"/>
      <c r="Q314" s="221"/>
      <c r="R314" s="48"/>
      <c r="T314" s="222" t="s">
        <v>22</v>
      </c>
      <c r="U314" s="56" t="s">
        <v>45</v>
      </c>
      <c r="V314" s="47"/>
      <c r="W314" s="223">
        <f>V314*K314</f>
        <v>0</v>
      </c>
      <c r="X314" s="223">
        <v>0</v>
      </c>
      <c r="Y314" s="223">
        <f>X314*K314</f>
        <v>0</v>
      </c>
      <c r="Z314" s="223">
        <v>0</v>
      </c>
      <c r="AA314" s="224">
        <f>Z314*K314</f>
        <v>0</v>
      </c>
      <c r="AR314" s="22" t="s">
        <v>210</v>
      </c>
      <c r="AT314" s="22" t="s">
        <v>206</v>
      </c>
      <c r="AU314" s="22" t="s">
        <v>88</v>
      </c>
      <c r="AY314" s="22" t="s">
        <v>205</v>
      </c>
      <c r="BE314" s="142">
        <f>IF(U314="základní",N314,0)</f>
        <v>0</v>
      </c>
      <c r="BF314" s="142">
        <f>IF(U314="snížená",N314,0)</f>
        <v>0</v>
      </c>
      <c r="BG314" s="142">
        <f>IF(U314="zákl. přenesená",N314,0)</f>
        <v>0</v>
      </c>
      <c r="BH314" s="142">
        <f>IF(U314="sníž. přenesená",N314,0)</f>
        <v>0</v>
      </c>
      <c r="BI314" s="142">
        <f>IF(U314="nulová",N314,0)</f>
        <v>0</v>
      </c>
      <c r="BJ314" s="22" t="s">
        <v>88</v>
      </c>
      <c r="BK314" s="142">
        <f>ROUND(L314*K314,2)</f>
        <v>0</v>
      </c>
      <c r="BL314" s="22" t="s">
        <v>211</v>
      </c>
      <c r="BM314" s="22" t="s">
        <v>737</v>
      </c>
    </row>
    <row r="315" s="1" customFormat="1" ht="38.25" customHeight="1">
      <c r="B315" s="46"/>
      <c r="C315" s="213" t="s">
        <v>473</v>
      </c>
      <c r="D315" s="213" t="s">
        <v>206</v>
      </c>
      <c r="E315" s="214" t="s">
        <v>738</v>
      </c>
      <c r="F315" s="215" t="s">
        <v>739</v>
      </c>
      <c r="G315" s="215"/>
      <c r="H315" s="215"/>
      <c r="I315" s="215"/>
      <c r="J315" s="216" t="s">
        <v>450</v>
      </c>
      <c r="K315" s="217">
        <v>1</v>
      </c>
      <c r="L315" s="218">
        <v>0</v>
      </c>
      <c r="M315" s="219"/>
      <c r="N315" s="220">
        <f>ROUND(L315*K315,2)</f>
        <v>0</v>
      </c>
      <c r="O315" s="221"/>
      <c r="P315" s="221"/>
      <c r="Q315" s="221"/>
      <c r="R315" s="48"/>
      <c r="T315" s="222" t="s">
        <v>22</v>
      </c>
      <c r="U315" s="56" t="s">
        <v>45</v>
      </c>
      <c r="V315" s="47"/>
      <c r="W315" s="223">
        <f>V315*K315</f>
        <v>0</v>
      </c>
      <c r="X315" s="223">
        <v>0</v>
      </c>
      <c r="Y315" s="223">
        <f>X315*K315</f>
        <v>0</v>
      </c>
      <c r="Z315" s="223">
        <v>0</v>
      </c>
      <c r="AA315" s="224">
        <f>Z315*K315</f>
        <v>0</v>
      </c>
      <c r="AR315" s="22" t="s">
        <v>210</v>
      </c>
      <c r="AT315" s="22" t="s">
        <v>206</v>
      </c>
      <c r="AU315" s="22" t="s">
        <v>88</v>
      </c>
      <c r="AY315" s="22" t="s">
        <v>205</v>
      </c>
      <c r="BE315" s="142">
        <f>IF(U315="základní",N315,0)</f>
        <v>0</v>
      </c>
      <c r="BF315" s="142">
        <f>IF(U315="snížená",N315,0)</f>
        <v>0</v>
      </c>
      <c r="BG315" s="142">
        <f>IF(U315="zákl. přenesená",N315,0)</f>
        <v>0</v>
      </c>
      <c r="BH315" s="142">
        <f>IF(U315="sníž. přenesená",N315,0)</f>
        <v>0</v>
      </c>
      <c r="BI315" s="142">
        <f>IF(U315="nulová",N315,0)</f>
        <v>0</v>
      </c>
      <c r="BJ315" s="22" t="s">
        <v>88</v>
      </c>
      <c r="BK315" s="142">
        <f>ROUND(L315*K315,2)</f>
        <v>0</v>
      </c>
      <c r="BL315" s="22" t="s">
        <v>211</v>
      </c>
      <c r="BM315" s="22" t="s">
        <v>740</v>
      </c>
    </row>
    <row r="316" s="1" customFormat="1" ht="38.25" customHeight="1">
      <c r="B316" s="46"/>
      <c r="C316" s="213" t="s">
        <v>741</v>
      </c>
      <c r="D316" s="213" t="s">
        <v>206</v>
      </c>
      <c r="E316" s="214" t="s">
        <v>742</v>
      </c>
      <c r="F316" s="215" t="s">
        <v>743</v>
      </c>
      <c r="G316" s="215"/>
      <c r="H316" s="215"/>
      <c r="I316" s="215"/>
      <c r="J316" s="216" t="s">
        <v>450</v>
      </c>
      <c r="K316" s="217">
        <v>1</v>
      </c>
      <c r="L316" s="218">
        <v>0</v>
      </c>
      <c r="M316" s="219"/>
      <c r="N316" s="220">
        <f>ROUND(L316*K316,2)</f>
        <v>0</v>
      </c>
      <c r="O316" s="221"/>
      <c r="P316" s="221"/>
      <c r="Q316" s="221"/>
      <c r="R316" s="48"/>
      <c r="T316" s="222" t="s">
        <v>22</v>
      </c>
      <c r="U316" s="56" t="s">
        <v>45</v>
      </c>
      <c r="V316" s="47"/>
      <c r="W316" s="223">
        <f>V316*K316</f>
        <v>0</v>
      </c>
      <c r="X316" s="223">
        <v>0</v>
      </c>
      <c r="Y316" s="223">
        <f>X316*K316</f>
        <v>0</v>
      </c>
      <c r="Z316" s="223">
        <v>0</v>
      </c>
      <c r="AA316" s="224">
        <f>Z316*K316</f>
        <v>0</v>
      </c>
      <c r="AR316" s="22" t="s">
        <v>210</v>
      </c>
      <c r="AT316" s="22" t="s">
        <v>206</v>
      </c>
      <c r="AU316" s="22" t="s">
        <v>88</v>
      </c>
      <c r="AY316" s="22" t="s">
        <v>205</v>
      </c>
      <c r="BE316" s="142">
        <f>IF(U316="základní",N316,0)</f>
        <v>0</v>
      </c>
      <c r="BF316" s="142">
        <f>IF(U316="snížená",N316,0)</f>
        <v>0</v>
      </c>
      <c r="BG316" s="142">
        <f>IF(U316="zákl. přenesená",N316,0)</f>
        <v>0</v>
      </c>
      <c r="BH316" s="142">
        <f>IF(U316="sníž. přenesená",N316,0)</f>
        <v>0</v>
      </c>
      <c r="BI316" s="142">
        <f>IF(U316="nulová",N316,0)</f>
        <v>0</v>
      </c>
      <c r="BJ316" s="22" t="s">
        <v>88</v>
      </c>
      <c r="BK316" s="142">
        <f>ROUND(L316*K316,2)</f>
        <v>0</v>
      </c>
      <c r="BL316" s="22" t="s">
        <v>211</v>
      </c>
      <c r="BM316" s="22" t="s">
        <v>744</v>
      </c>
    </row>
    <row r="317" s="1" customFormat="1" ht="38.25" customHeight="1">
      <c r="B317" s="46"/>
      <c r="C317" s="213" t="s">
        <v>477</v>
      </c>
      <c r="D317" s="213" t="s">
        <v>206</v>
      </c>
      <c r="E317" s="214" t="s">
        <v>745</v>
      </c>
      <c r="F317" s="215" t="s">
        <v>746</v>
      </c>
      <c r="G317" s="215"/>
      <c r="H317" s="215"/>
      <c r="I317" s="215"/>
      <c r="J317" s="216" t="s">
        <v>450</v>
      </c>
      <c r="K317" s="217">
        <v>1</v>
      </c>
      <c r="L317" s="218">
        <v>0</v>
      </c>
      <c r="M317" s="219"/>
      <c r="N317" s="220">
        <f>ROUND(L317*K317,2)</f>
        <v>0</v>
      </c>
      <c r="O317" s="221"/>
      <c r="P317" s="221"/>
      <c r="Q317" s="221"/>
      <c r="R317" s="48"/>
      <c r="T317" s="222" t="s">
        <v>22</v>
      </c>
      <c r="U317" s="56" t="s">
        <v>45</v>
      </c>
      <c r="V317" s="47"/>
      <c r="W317" s="223">
        <f>V317*K317</f>
        <v>0</v>
      </c>
      <c r="X317" s="223">
        <v>0</v>
      </c>
      <c r="Y317" s="223">
        <f>X317*K317</f>
        <v>0</v>
      </c>
      <c r="Z317" s="223">
        <v>0</v>
      </c>
      <c r="AA317" s="224">
        <f>Z317*K317</f>
        <v>0</v>
      </c>
      <c r="AR317" s="22" t="s">
        <v>210</v>
      </c>
      <c r="AT317" s="22" t="s">
        <v>206</v>
      </c>
      <c r="AU317" s="22" t="s">
        <v>88</v>
      </c>
      <c r="AY317" s="22" t="s">
        <v>205</v>
      </c>
      <c r="BE317" s="142">
        <f>IF(U317="základní",N317,0)</f>
        <v>0</v>
      </c>
      <c r="BF317" s="142">
        <f>IF(U317="snížená",N317,0)</f>
        <v>0</v>
      </c>
      <c r="BG317" s="142">
        <f>IF(U317="zákl. přenesená",N317,0)</f>
        <v>0</v>
      </c>
      <c r="BH317" s="142">
        <f>IF(U317="sníž. přenesená",N317,0)</f>
        <v>0</v>
      </c>
      <c r="BI317" s="142">
        <f>IF(U317="nulová",N317,0)</f>
        <v>0</v>
      </c>
      <c r="BJ317" s="22" t="s">
        <v>88</v>
      </c>
      <c r="BK317" s="142">
        <f>ROUND(L317*K317,2)</f>
        <v>0</v>
      </c>
      <c r="BL317" s="22" t="s">
        <v>211</v>
      </c>
      <c r="BM317" s="22" t="s">
        <v>747</v>
      </c>
    </row>
    <row r="318" s="1" customFormat="1" ht="38.25" customHeight="1">
      <c r="B318" s="46"/>
      <c r="C318" s="213" t="s">
        <v>748</v>
      </c>
      <c r="D318" s="213" t="s">
        <v>206</v>
      </c>
      <c r="E318" s="214" t="s">
        <v>749</v>
      </c>
      <c r="F318" s="215" t="s">
        <v>750</v>
      </c>
      <c r="G318" s="215"/>
      <c r="H318" s="215"/>
      <c r="I318" s="215"/>
      <c r="J318" s="216" t="s">
        <v>450</v>
      </c>
      <c r="K318" s="217">
        <v>1</v>
      </c>
      <c r="L318" s="218">
        <v>0</v>
      </c>
      <c r="M318" s="219"/>
      <c r="N318" s="220">
        <f>ROUND(L318*K318,2)</f>
        <v>0</v>
      </c>
      <c r="O318" s="221"/>
      <c r="P318" s="221"/>
      <c r="Q318" s="221"/>
      <c r="R318" s="48"/>
      <c r="T318" s="222" t="s">
        <v>22</v>
      </c>
      <c r="U318" s="56" t="s">
        <v>45</v>
      </c>
      <c r="V318" s="47"/>
      <c r="W318" s="223">
        <f>V318*K318</f>
        <v>0</v>
      </c>
      <c r="X318" s="223">
        <v>0</v>
      </c>
      <c r="Y318" s="223">
        <f>X318*K318</f>
        <v>0</v>
      </c>
      <c r="Z318" s="223">
        <v>0</v>
      </c>
      <c r="AA318" s="224">
        <f>Z318*K318</f>
        <v>0</v>
      </c>
      <c r="AR318" s="22" t="s">
        <v>210</v>
      </c>
      <c r="AT318" s="22" t="s">
        <v>206</v>
      </c>
      <c r="AU318" s="22" t="s">
        <v>88</v>
      </c>
      <c r="AY318" s="22" t="s">
        <v>205</v>
      </c>
      <c r="BE318" s="142">
        <f>IF(U318="základní",N318,0)</f>
        <v>0</v>
      </c>
      <c r="BF318" s="142">
        <f>IF(U318="snížená",N318,0)</f>
        <v>0</v>
      </c>
      <c r="BG318" s="142">
        <f>IF(U318="zákl. přenesená",N318,0)</f>
        <v>0</v>
      </c>
      <c r="BH318" s="142">
        <f>IF(U318="sníž. přenesená",N318,0)</f>
        <v>0</v>
      </c>
      <c r="BI318" s="142">
        <f>IF(U318="nulová",N318,0)</f>
        <v>0</v>
      </c>
      <c r="BJ318" s="22" t="s">
        <v>88</v>
      </c>
      <c r="BK318" s="142">
        <f>ROUND(L318*K318,2)</f>
        <v>0</v>
      </c>
      <c r="BL318" s="22" t="s">
        <v>211</v>
      </c>
      <c r="BM318" s="22" t="s">
        <v>751</v>
      </c>
    </row>
    <row r="319" s="1" customFormat="1" ht="16.5" customHeight="1">
      <c r="B319" s="46"/>
      <c r="C319" s="213" t="s">
        <v>480</v>
      </c>
      <c r="D319" s="213" t="s">
        <v>206</v>
      </c>
      <c r="E319" s="214" t="s">
        <v>752</v>
      </c>
      <c r="F319" s="215" t="s">
        <v>753</v>
      </c>
      <c r="G319" s="215"/>
      <c r="H319" s="215"/>
      <c r="I319" s="215"/>
      <c r="J319" s="216" t="s">
        <v>209</v>
      </c>
      <c r="K319" s="217">
        <v>2</v>
      </c>
      <c r="L319" s="218">
        <v>0</v>
      </c>
      <c r="M319" s="219"/>
      <c r="N319" s="220">
        <f>ROUND(L319*K319,2)</f>
        <v>0</v>
      </c>
      <c r="O319" s="221"/>
      <c r="P319" s="221"/>
      <c r="Q319" s="221"/>
      <c r="R319" s="48"/>
      <c r="T319" s="222" t="s">
        <v>22</v>
      </c>
      <c r="U319" s="56" t="s">
        <v>45</v>
      </c>
      <c r="V319" s="47"/>
      <c r="W319" s="223">
        <f>V319*K319</f>
        <v>0</v>
      </c>
      <c r="X319" s="223">
        <v>0.00088999999999999995</v>
      </c>
      <c r="Y319" s="223">
        <f>X319*K319</f>
        <v>0.0017799999999999999</v>
      </c>
      <c r="Z319" s="223">
        <v>0</v>
      </c>
      <c r="AA319" s="224">
        <f>Z319*K319</f>
        <v>0</v>
      </c>
      <c r="AR319" s="22" t="s">
        <v>210</v>
      </c>
      <c r="AT319" s="22" t="s">
        <v>206</v>
      </c>
      <c r="AU319" s="22" t="s">
        <v>88</v>
      </c>
      <c r="AY319" s="22" t="s">
        <v>205</v>
      </c>
      <c r="BE319" s="142">
        <f>IF(U319="základní",N319,0)</f>
        <v>0</v>
      </c>
      <c r="BF319" s="142">
        <f>IF(U319="snížená",N319,0)</f>
        <v>0</v>
      </c>
      <c r="BG319" s="142">
        <f>IF(U319="zákl. přenesená",N319,0)</f>
        <v>0</v>
      </c>
      <c r="BH319" s="142">
        <f>IF(U319="sníž. přenesená",N319,0)</f>
        <v>0</v>
      </c>
      <c r="BI319" s="142">
        <f>IF(U319="nulová",N319,0)</f>
        <v>0</v>
      </c>
      <c r="BJ319" s="22" t="s">
        <v>88</v>
      </c>
      <c r="BK319" s="142">
        <f>ROUND(L319*K319,2)</f>
        <v>0</v>
      </c>
      <c r="BL319" s="22" t="s">
        <v>211</v>
      </c>
      <c r="BM319" s="22" t="s">
        <v>754</v>
      </c>
    </row>
    <row r="320" s="1" customFormat="1" ht="38.25" customHeight="1">
      <c r="B320" s="46"/>
      <c r="C320" s="213" t="s">
        <v>755</v>
      </c>
      <c r="D320" s="213" t="s">
        <v>206</v>
      </c>
      <c r="E320" s="214" t="s">
        <v>756</v>
      </c>
      <c r="F320" s="215" t="s">
        <v>757</v>
      </c>
      <c r="G320" s="215"/>
      <c r="H320" s="215"/>
      <c r="I320" s="215"/>
      <c r="J320" s="216" t="s">
        <v>450</v>
      </c>
      <c r="K320" s="217">
        <v>1</v>
      </c>
      <c r="L320" s="218">
        <v>0</v>
      </c>
      <c r="M320" s="219"/>
      <c r="N320" s="220">
        <f>ROUND(L320*K320,2)</f>
        <v>0</v>
      </c>
      <c r="O320" s="221"/>
      <c r="P320" s="221"/>
      <c r="Q320" s="221"/>
      <c r="R320" s="48"/>
      <c r="T320" s="222" t="s">
        <v>22</v>
      </c>
      <c r="U320" s="56" t="s">
        <v>45</v>
      </c>
      <c r="V320" s="47"/>
      <c r="W320" s="223">
        <f>V320*K320</f>
        <v>0</v>
      </c>
      <c r="X320" s="223">
        <v>0</v>
      </c>
      <c r="Y320" s="223">
        <f>X320*K320</f>
        <v>0</v>
      </c>
      <c r="Z320" s="223">
        <v>0</v>
      </c>
      <c r="AA320" s="224">
        <f>Z320*K320</f>
        <v>0</v>
      </c>
      <c r="AR320" s="22" t="s">
        <v>210</v>
      </c>
      <c r="AT320" s="22" t="s">
        <v>206</v>
      </c>
      <c r="AU320" s="22" t="s">
        <v>88</v>
      </c>
      <c r="AY320" s="22" t="s">
        <v>205</v>
      </c>
      <c r="BE320" s="142">
        <f>IF(U320="základní",N320,0)</f>
        <v>0</v>
      </c>
      <c r="BF320" s="142">
        <f>IF(U320="snížená",N320,0)</f>
        <v>0</v>
      </c>
      <c r="BG320" s="142">
        <f>IF(U320="zákl. přenesená",N320,0)</f>
        <v>0</v>
      </c>
      <c r="BH320" s="142">
        <f>IF(U320="sníž. přenesená",N320,0)</f>
        <v>0</v>
      </c>
      <c r="BI320" s="142">
        <f>IF(U320="nulová",N320,0)</f>
        <v>0</v>
      </c>
      <c r="BJ320" s="22" t="s">
        <v>88</v>
      </c>
      <c r="BK320" s="142">
        <f>ROUND(L320*K320,2)</f>
        <v>0</v>
      </c>
      <c r="BL320" s="22" t="s">
        <v>211</v>
      </c>
      <c r="BM320" s="22" t="s">
        <v>758</v>
      </c>
    </row>
    <row r="321" s="1" customFormat="1" ht="38.25" customHeight="1">
      <c r="B321" s="46"/>
      <c r="C321" s="213" t="s">
        <v>484</v>
      </c>
      <c r="D321" s="213" t="s">
        <v>206</v>
      </c>
      <c r="E321" s="214" t="s">
        <v>759</v>
      </c>
      <c r="F321" s="215" t="s">
        <v>760</v>
      </c>
      <c r="G321" s="215"/>
      <c r="H321" s="215"/>
      <c r="I321" s="215"/>
      <c r="J321" s="216" t="s">
        <v>450</v>
      </c>
      <c r="K321" s="217">
        <v>1</v>
      </c>
      <c r="L321" s="218">
        <v>0</v>
      </c>
      <c r="M321" s="219"/>
      <c r="N321" s="220">
        <f>ROUND(L321*K321,2)</f>
        <v>0</v>
      </c>
      <c r="O321" s="221"/>
      <c r="P321" s="221"/>
      <c r="Q321" s="221"/>
      <c r="R321" s="48"/>
      <c r="T321" s="222" t="s">
        <v>22</v>
      </c>
      <c r="U321" s="56" t="s">
        <v>45</v>
      </c>
      <c r="V321" s="47"/>
      <c r="W321" s="223">
        <f>V321*K321</f>
        <v>0</v>
      </c>
      <c r="X321" s="223">
        <v>0</v>
      </c>
      <c r="Y321" s="223">
        <f>X321*K321</f>
        <v>0</v>
      </c>
      <c r="Z321" s="223">
        <v>0</v>
      </c>
      <c r="AA321" s="224">
        <f>Z321*K321</f>
        <v>0</v>
      </c>
      <c r="AR321" s="22" t="s">
        <v>210</v>
      </c>
      <c r="AT321" s="22" t="s">
        <v>206</v>
      </c>
      <c r="AU321" s="22" t="s">
        <v>88</v>
      </c>
      <c r="AY321" s="22" t="s">
        <v>205</v>
      </c>
      <c r="BE321" s="142">
        <f>IF(U321="základní",N321,0)</f>
        <v>0</v>
      </c>
      <c r="BF321" s="142">
        <f>IF(U321="snížená",N321,0)</f>
        <v>0</v>
      </c>
      <c r="BG321" s="142">
        <f>IF(U321="zákl. přenesená",N321,0)</f>
        <v>0</v>
      </c>
      <c r="BH321" s="142">
        <f>IF(U321="sníž. přenesená",N321,0)</f>
        <v>0</v>
      </c>
      <c r="BI321" s="142">
        <f>IF(U321="nulová",N321,0)</f>
        <v>0</v>
      </c>
      <c r="BJ321" s="22" t="s">
        <v>88</v>
      </c>
      <c r="BK321" s="142">
        <f>ROUND(L321*K321,2)</f>
        <v>0</v>
      </c>
      <c r="BL321" s="22" t="s">
        <v>211</v>
      </c>
      <c r="BM321" s="22" t="s">
        <v>761</v>
      </c>
    </row>
    <row r="322" s="1" customFormat="1" ht="25.5" customHeight="1">
      <c r="B322" s="46"/>
      <c r="C322" s="213" t="s">
        <v>762</v>
      </c>
      <c r="D322" s="213" t="s">
        <v>206</v>
      </c>
      <c r="E322" s="214" t="s">
        <v>763</v>
      </c>
      <c r="F322" s="215" t="s">
        <v>764</v>
      </c>
      <c r="G322" s="215"/>
      <c r="H322" s="215"/>
      <c r="I322" s="215"/>
      <c r="J322" s="216" t="s">
        <v>209</v>
      </c>
      <c r="K322" s="217">
        <v>13</v>
      </c>
      <c r="L322" s="218">
        <v>0</v>
      </c>
      <c r="M322" s="219"/>
      <c r="N322" s="220">
        <f>ROUND(L322*K322,2)</f>
        <v>0</v>
      </c>
      <c r="O322" s="221"/>
      <c r="P322" s="221"/>
      <c r="Q322" s="221"/>
      <c r="R322" s="48"/>
      <c r="T322" s="222" t="s">
        <v>22</v>
      </c>
      <c r="U322" s="56" t="s">
        <v>45</v>
      </c>
      <c r="V322" s="47"/>
      <c r="W322" s="223">
        <f>V322*K322</f>
        <v>0</v>
      </c>
      <c r="X322" s="223">
        <v>0</v>
      </c>
      <c r="Y322" s="223">
        <f>X322*K322</f>
        <v>0</v>
      </c>
      <c r="Z322" s="223">
        <v>0</v>
      </c>
      <c r="AA322" s="224">
        <f>Z322*K322</f>
        <v>0</v>
      </c>
      <c r="AR322" s="22" t="s">
        <v>210</v>
      </c>
      <c r="AT322" s="22" t="s">
        <v>206</v>
      </c>
      <c r="AU322" s="22" t="s">
        <v>88</v>
      </c>
      <c r="AY322" s="22" t="s">
        <v>205</v>
      </c>
      <c r="BE322" s="142">
        <f>IF(U322="základní",N322,0)</f>
        <v>0</v>
      </c>
      <c r="BF322" s="142">
        <f>IF(U322="snížená",N322,0)</f>
        <v>0</v>
      </c>
      <c r="BG322" s="142">
        <f>IF(U322="zákl. přenesená",N322,0)</f>
        <v>0</v>
      </c>
      <c r="BH322" s="142">
        <f>IF(U322="sníž. přenesená",N322,0)</f>
        <v>0</v>
      </c>
      <c r="BI322" s="142">
        <f>IF(U322="nulová",N322,0)</f>
        <v>0</v>
      </c>
      <c r="BJ322" s="22" t="s">
        <v>88</v>
      </c>
      <c r="BK322" s="142">
        <f>ROUND(L322*K322,2)</f>
        <v>0</v>
      </c>
      <c r="BL322" s="22" t="s">
        <v>211</v>
      </c>
      <c r="BM322" s="22" t="s">
        <v>765</v>
      </c>
    </row>
    <row r="323" s="1" customFormat="1" ht="25.5" customHeight="1">
      <c r="B323" s="46"/>
      <c r="C323" s="213" t="s">
        <v>487</v>
      </c>
      <c r="D323" s="213" t="s">
        <v>206</v>
      </c>
      <c r="E323" s="214" t="s">
        <v>766</v>
      </c>
      <c r="F323" s="215" t="s">
        <v>767</v>
      </c>
      <c r="G323" s="215"/>
      <c r="H323" s="215"/>
      <c r="I323" s="215"/>
      <c r="J323" s="216" t="s">
        <v>450</v>
      </c>
      <c r="K323" s="217">
        <v>13</v>
      </c>
      <c r="L323" s="218">
        <v>0</v>
      </c>
      <c r="M323" s="219"/>
      <c r="N323" s="220">
        <f>ROUND(L323*K323,2)</f>
        <v>0</v>
      </c>
      <c r="O323" s="221"/>
      <c r="P323" s="221"/>
      <c r="Q323" s="221"/>
      <c r="R323" s="48"/>
      <c r="T323" s="222" t="s">
        <v>22</v>
      </c>
      <c r="U323" s="56" t="s">
        <v>45</v>
      </c>
      <c r="V323" s="47"/>
      <c r="W323" s="223">
        <f>V323*K323</f>
        <v>0</v>
      </c>
      <c r="X323" s="223">
        <v>0</v>
      </c>
      <c r="Y323" s="223">
        <f>X323*K323</f>
        <v>0</v>
      </c>
      <c r="Z323" s="223">
        <v>0</v>
      </c>
      <c r="AA323" s="224">
        <f>Z323*K323</f>
        <v>0</v>
      </c>
      <c r="AR323" s="22" t="s">
        <v>210</v>
      </c>
      <c r="AT323" s="22" t="s">
        <v>206</v>
      </c>
      <c r="AU323" s="22" t="s">
        <v>88</v>
      </c>
      <c r="AY323" s="22" t="s">
        <v>205</v>
      </c>
      <c r="BE323" s="142">
        <f>IF(U323="základní",N323,0)</f>
        <v>0</v>
      </c>
      <c r="BF323" s="142">
        <f>IF(U323="snížená",N323,0)</f>
        <v>0</v>
      </c>
      <c r="BG323" s="142">
        <f>IF(U323="zákl. přenesená",N323,0)</f>
        <v>0</v>
      </c>
      <c r="BH323" s="142">
        <f>IF(U323="sníž. přenesená",N323,0)</f>
        <v>0</v>
      </c>
      <c r="BI323" s="142">
        <f>IF(U323="nulová",N323,0)</f>
        <v>0</v>
      </c>
      <c r="BJ323" s="22" t="s">
        <v>88</v>
      </c>
      <c r="BK323" s="142">
        <f>ROUND(L323*K323,2)</f>
        <v>0</v>
      </c>
      <c r="BL323" s="22" t="s">
        <v>211</v>
      </c>
      <c r="BM323" s="22" t="s">
        <v>768</v>
      </c>
    </row>
    <row r="324" s="1" customFormat="1" ht="25.5" customHeight="1">
      <c r="B324" s="46"/>
      <c r="C324" s="213" t="s">
        <v>769</v>
      </c>
      <c r="D324" s="213" t="s">
        <v>206</v>
      </c>
      <c r="E324" s="214" t="s">
        <v>770</v>
      </c>
      <c r="F324" s="215" t="s">
        <v>771</v>
      </c>
      <c r="G324" s="215"/>
      <c r="H324" s="215"/>
      <c r="I324" s="215"/>
      <c r="J324" s="216" t="s">
        <v>209</v>
      </c>
      <c r="K324" s="217">
        <v>10</v>
      </c>
      <c r="L324" s="218">
        <v>0</v>
      </c>
      <c r="M324" s="219"/>
      <c r="N324" s="220">
        <f>ROUND(L324*K324,2)</f>
        <v>0</v>
      </c>
      <c r="O324" s="221"/>
      <c r="P324" s="221"/>
      <c r="Q324" s="221"/>
      <c r="R324" s="48"/>
      <c r="T324" s="222" t="s">
        <v>22</v>
      </c>
      <c r="U324" s="56" t="s">
        <v>45</v>
      </c>
      <c r="V324" s="47"/>
      <c r="W324" s="223">
        <f>V324*K324</f>
        <v>0</v>
      </c>
      <c r="X324" s="223">
        <v>0</v>
      </c>
      <c r="Y324" s="223">
        <f>X324*K324</f>
        <v>0</v>
      </c>
      <c r="Z324" s="223">
        <v>0</v>
      </c>
      <c r="AA324" s="224">
        <f>Z324*K324</f>
        <v>0</v>
      </c>
      <c r="AR324" s="22" t="s">
        <v>210</v>
      </c>
      <c r="AT324" s="22" t="s">
        <v>206</v>
      </c>
      <c r="AU324" s="22" t="s">
        <v>88</v>
      </c>
      <c r="AY324" s="22" t="s">
        <v>205</v>
      </c>
      <c r="BE324" s="142">
        <f>IF(U324="základní",N324,0)</f>
        <v>0</v>
      </c>
      <c r="BF324" s="142">
        <f>IF(U324="snížená",N324,0)</f>
        <v>0</v>
      </c>
      <c r="BG324" s="142">
        <f>IF(U324="zákl. přenesená",N324,0)</f>
        <v>0</v>
      </c>
      <c r="BH324" s="142">
        <f>IF(U324="sníž. přenesená",N324,0)</f>
        <v>0</v>
      </c>
      <c r="BI324" s="142">
        <f>IF(U324="nulová",N324,0)</f>
        <v>0</v>
      </c>
      <c r="BJ324" s="22" t="s">
        <v>88</v>
      </c>
      <c r="BK324" s="142">
        <f>ROUND(L324*K324,2)</f>
        <v>0</v>
      </c>
      <c r="BL324" s="22" t="s">
        <v>211</v>
      </c>
      <c r="BM324" s="22" t="s">
        <v>772</v>
      </c>
    </row>
    <row r="325" s="1" customFormat="1" ht="38.25" customHeight="1">
      <c r="B325" s="46"/>
      <c r="C325" s="213" t="s">
        <v>491</v>
      </c>
      <c r="D325" s="213" t="s">
        <v>206</v>
      </c>
      <c r="E325" s="214" t="s">
        <v>773</v>
      </c>
      <c r="F325" s="215" t="s">
        <v>774</v>
      </c>
      <c r="G325" s="215"/>
      <c r="H325" s="215"/>
      <c r="I325" s="215"/>
      <c r="J325" s="216" t="s">
        <v>450</v>
      </c>
      <c r="K325" s="217">
        <v>54</v>
      </c>
      <c r="L325" s="218">
        <v>0</v>
      </c>
      <c r="M325" s="219"/>
      <c r="N325" s="220">
        <f>ROUND(L325*K325,2)</f>
        <v>0</v>
      </c>
      <c r="O325" s="221"/>
      <c r="P325" s="221"/>
      <c r="Q325" s="221"/>
      <c r="R325" s="48"/>
      <c r="T325" s="222" t="s">
        <v>22</v>
      </c>
      <c r="U325" s="56" t="s">
        <v>45</v>
      </c>
      <c r="V325" s="47"/>
      <c r="W325" s="223">
        <f>V325*K325</f>
        <v>0</v>
      </c>
      <c r="X325" s="223">
        <v>0</v>
      </c>
      <c r="Y325" s="223">
        <f>X325*K325</f>
        <v>0</v>
      </c>
      <c r="Z325" s="223">
        <v>0</v>
      </c>
      <c r="AA325" s="224">
        <f>Z325*K325</f>
        <v>0</v>
      </c>
      <c r="AR325" s="22" t="s">
        <v>210</v>
      </c>
      <c r="AT325" s="22" t="s">
        <v>206</v>
      </c>
      <c r="AU325" s="22" t="s">
        <v>88</v>
      </c>
      <c r="AY325" s="22" t="s">
        <v>205</v>
      </c>
      <c r="BE325" s="142">
        <f>IF(U325="základní",N325,0)</f>
        <v>0</v>
      </c>
      <c r="BF325" s="142">
        <f>IF(U325="snížená",N325,0)</f>
        <v>0</v>
      </c>
      <c r="BG325" s="142">
        <f>IF(U325="zákl. přenesená",N325,0)</f>
        <v>0</v>
      </c>
      <c r="BH325" s="142">
        <f>IF(U325="sníž. přenesená",N325,0)</f>
        <v>0</v>
      </c>
      <c r="BI325" s="142">
        <f>IF(U325="nulová",N325,0)</f>
        <v>0</v>
      </c>
      <c r="BJ325" s="22" t="s">
        <v>88</v>
      </c>
      <c r="BK325" s="142">
        <f>ROUND(L325*K325,2)</f>
        <v>0</v>
      </c>
      <c r="BL325" s="22" t="s">
        <v>211</v>
      </c>
      <c r="BM325" s="22" t="s">
        <v>775</v>
      </c>
    </row>
    <row r="326" s="1" customFormat="1" ht="25.5" customHeight="1">
      <c r="B326" s="46"/>
      <c r="C326" s="213" t="s">
        <v>776</v>
      </c>
      <c r="D326" s="213" t="s">
        <v>206</v>
      </c>
      <c r="E326" s="214" t="s">
        <v>777</v>
      </c>
      <c r="F326" s="215" t="s">
        <v>778</v>
      </c>
      <c r="G326" s="215"/>
      <c r="H326" s="215"/>
      <c r="I326" s="215"/>
      <c r="J326" s="216" t="s">
        <v>209</v>
      </c>
      <c r="K326" s="217">
        <v>17</v>
      </c>
      <c r="L326" s="218">
        <v>0</v>
      </c>
      <c r="M326" s="219"/>
      <c r="N326" s="220">
        <f>ROUND(L326*K326,2)</f>
        <v>0</v>
      </c>
      <c r="O326" s="221"/>
      <c r="P326" s="221"/>
      <c r="Q326" s="221"/>
      <c r="R326" s="48"/>
      <c r="T326" s="222" t="s">
        <v>22</v>
      </c>
      <c r="U326" s="56" t="s">
        <v>45</v>
      </c>
      <c r="V326" s="47"/>
      <c r="W326" s="223">
        <f>V326*K326</f>
        <v>0</v>
      </c>
      <c r="X326" s="223">
        <v>0</v>
      </c>
      <c r="Y326" s="223">
        <f>X326*K326</f>
        <v>0</v>
      </c>
      <c r="Z326" s="223">
        <v>0</v>
      </c>
      <c r="AA326" s="224">
        <f>Z326*K326</f>
        <v>0</v>
      </c>
      <c r="AR326" s="22" t="s">
        <v>210</v>
      </c>
      <c r="AT326" s="22" t="s">
        <v>206</v>
      </c>
      <c r="AU326" s="22" t="s">
        <v>88</v>
      </c>
      <c r="AY326" s="22" t="s">
        <v>205</v>
      </c>
      <c r="BE326" s="142">
        <f>IF(U326="základní",N326,0)</f>
        <v>0</v>
      </c>
      <c r="BF326" s="142">
        <f>IF(U326="snížená",N326,0)</f>
        <v>0</v>
      </c>
      <c r="BG326" s="142">
        <f>IF(U326="zákl. přenesená",N326,0)</f>
        <v>0</v>
      </c>
      <c r="BH326" s="142">
        <f>IF(U326="sníž. přenesená",N326,0)</f>
        <v>0</v>
      </c>
      <c r="BI326" s="142">
        <f>IF(U326="nulová",N326,0)</f>
        <v>0</v>
      </c>
      <c r="BJ326" s="22" t="s">
        <v>88</v>
      </c>
      <c r="BK326" s="142">
        <f>ROUND(L326*K326,2)</f>
        <v>0</v>
      </c>
      <c r="BL326" s="22" t="s">
        <v>211</v>
      </c>
      <c r="BM326" s="22" t="s">
        <v>779</v>
      </c>
    </row>
    <row r="327" s="1" customFormat="1" ht="25.5" customHeight="1">
      <c r="B327" s="46"/>
      <c r="C327" s="213" t="s">
        <v>494</v>
      </c>
      <c r="D327" s="213" t="s">
        <v>206</v>
      </c>
      <c r="E327" s="214" t="s">
        <v>780</v>
      </c>
      <c r="F327" s="215" t="s">
        <v>781</v>
      </c>
      <c r="G327" s="215"/>
      <c r="H327" s="215"/>
      <c r="I327" s="215"/>
      <c r="J327" s="216" t="s">
        <v>209</v>
      </c>
      <c r="K327" s="217">
        <v>5</v>
      </c>
      <c r="L327" s="218">
        <v>0</v>
      </c>
      <c r="M327" s="219"/>
      <c r="N327" s="220">
        <f>ROUND(L327*K327,2)</f>
        <v>0</v>
      </c>
      <c r="O327" s="221"/>
      <c r="P327" s="221"/>
      <c r="Q327" s="221"/>
      <c r="R327" s="48"/>
      <c r="T327" s="222" t="s">
        <v>22</v>
      </c>
      <c r="U327" s="56" t="s">
        <v>45</v>
      </c>
      <c r="V327" s="47"/>
      <c r="W327" s="223">
        <f>V327*K327</f>
        <v>0</v>
      </c>
      <c r="X327" s="223">
        <v>0.0013799999999999999</v>
      </c>
      <c r="Y327" s="223">
        <f>X327*K327</f>
        <v>0.0068999999999999999</v>
      </c>
      <c r="Z327" s="223">
        <v>0</v>
      </c>
      <c r="AA327" s="224">
        <f>Z327*K327</f>
        <v>0</v>
      </c>
      <c r="AR327" s="22" t="s">
        <v>210</v>
      </c>
      <c r="AT327" s="22" t="s">
        <v>206</v>
      </c>
      <c r="AU327" s="22" t="s">
        <v>88</v>
      </c>
      <c r="AY327" s="22" t="s">
        <v>205</v>
      </c>
      <c r="BE327" s="142">
        <f>IF(U327="základní",N327,0)</f>
        <v>0</v>
      </c>
      <c r="BF327" s="142">
        <f>IF(U327="snížená",N327,0)</f>
        <v>0</v>
      </c>
      <c r="BG327" s="142">
        <f>IF(U327="zákl. přenesená",N327,0)</f>
        <v>0</v>
      </c>
      <c r="BH327" s="142">
        <f>IF(U327="sníž. přenesená",N327,0)</f>
        <v>0</v>
      </c>
      <c r="BI327" s="142">
        <f>IF(U327="nulová",N327,0)</f>
        <v>0</v>
      </c>
      <c r="BJ327" s="22" t="s">
        <v>88</v>
      </c>
      <c r="BK327" s="142">
        <f>ROUND(L327*K327,2)</f>
        <v>0</v>
      </c>
      <c r="BL327" s="22" t="s">
        <v>211</v>
      </c>
      <c r="BM327" s="22" t="s">
        <v>782</v>
      </c>
    </row>
    <row r="328" s="1" customFormat="1" ht="25.5" customHeight="1">
      <c r="B328" s="46"/>
      <c r="C328" s="213" t="s">
        <v>783</v>
      </c>
      <c r="D328" s="213" t="s">
        <v>206</v>
      </c>
      <c r="E328" s="214" t="s">
        <v>784</v>
      </c>
      <c r="F328" s="215" t="s">
        <v>785</v>
      </c>
      <c r="G328" s="215"/>
      <c r="H328" s="215"/>
      <c r="I328" s="215"/>
      <c r="J328" s="216" t="s">
        <v>209</v>
      </c>
      <c r="K328" s="217">
        <v>12</v>
      </c>
      <c r="L328" s="218">
        <v>0</v>
      </c>
      <c r="M328" s="219"/>
      <c r="N328" s="220">
        <f>ROUND(L328*K328,2)</f>
        <v>0</v>
      </c>
      <c r="O328" s="221"/>
      <c r="P328" s="221"/>
      <c r="Q328" s="221"/>
      <c r="R328" s="48"/>
      <c r="T328" s="222" t="s">
        <v>22</v>
      </c>
      <c r="U328" s="56" t="s">
        <v>45</v>
      </c>
      <c r="V328" s="47"/>
      <c r="W328" s="223">
        <f>V328*K328</f>
        <v>0</v>
      </c>
      <c r="X328" s="223">
        <v>0.0018500000000000001</v>
      </c>
      <c r="Y328" s="223">
        <f>X328*K328</f>
        <v>0.022200000000000001</v>
      </c>
      <c r="Z328" s="223">
        <v>0</v>
      </c>
      <c r="AA328" s="224">
        <f>Z328*K328</f>
        <v>0</v>
      </c>
      <c r="AR328" s="22" t="s">
        <v>210</v>
      </c>
      <c r="AT328" s="22" t="s">
        <v>206</v>
      </c>
      <c r="AU328" s="22" t="s">
        <v>88</v>
      </c>
      <c r="AY328" s="22" t="s">
        <v>205</v>
      </c>
      <c r="BE328" s="142">
        <f>IF(U328="základní",N328,0)</f>
        <v>0</v>
      </c>
      <c r="BF328" s="142">
        <f>IF(U328="snížená",N328,0)</f>
        <v>0</v>
      </c>
      <c r="BG328" s="142">
        <f>IF(U328="zákl. přenesená",N328,0)</f>
        <v>0</v>
      </c>
      <c r="BH328" s="142">
        <f>IF(U328="sníž. přenesená",N328,0)</f>
        <v>0</v>
      </c>
      <c r="BI328" s="142">
        <f>IF(U328="nulová",N328,0)</f>
        <v>0</v>
      </c>
      <c r="BJ328" s="22" t="s">
        <v>88</v>
      </c>
      <c r="BK328" s="142">
        <f>ROUND(L328*K328,2)</f>
        <v>0</v>
      </c>
      <c r="BL328" s="22" t="s">
        <v>211</v>
      </c>
      <c r="BM328" s="22" t="s">
        <v>786</v>
      </c>
    </row>
    <row r="329" s="1" customFormat="1" ht="16.5" customHeight="1">
      <c r="B329" s="46"/>
      <c r="C329" s="213" t="s">
        <v>498</v>
      </c>
      <c r="D329" s="213" t="s">
        <v>206</v>
      </c>
      <c r="E329" s="214" t="s">
        <v>787</v>
      </c>
      <c r="F329" s="215" t="s">
        <v>788</v>
      </c>
      <c r="G329" s="215"/>
      <c r="H329" s="215"/>
      <c r="I329" s="215"/>
      <c r="J329" s="216" t="s">
        <v>209</v>
      </c>
      <c r="K329" s="217">
        <v>1</v>
      </c>
      <c r="L329" s="218">
        <v>0</v>
      </c>
      <c r="M329" s="219"/>
      <c r="N329" s="220">
        <f>ROUND(L329*K329,2)</f>
        <v>0</v>
      </c>
      <c r="O329" s="221"/>
      <c r="P329" s="221"/>
      <c r="Q329" s="221"/>
      <c r="R329" s="48"/>
      <c r="T329" s="222" t="s">
        <v>22</v>
      </c>
      <c r="U329" s="56" t="s">
        <v>45</v>
      </c>
      <c r="V329" s="47"/>
      <c r="W329" s="223">
        <f>V329*K329</f>
        <v>0</v>
      </c>
      <c r="X329" s="223">
        <v>0.00042000000000000002</v>
      </c>
      <c r="Y329" s="223">
        <f>X329*K329</f>
        <v>0.00042000000000000002</v>
      </c>
      <c r="Z329" s="223">
        <v>0</v>
      </c>
      <c r="AA329" s="224">
        <f>Z329*K329</f>
        <v>0</v>
      </c>
      <c r="AR329" s="22" t="s">
        <v>210</v>
      </c>
      <c r="AT329" s="22" t="s">
        <v>206</v>
      </c>
      <c r="AU329" s="22" t="s">
        <v>88</v>
      </c>
      <c r="AY329" s="22" t="s">
        <v>205</v>
      </c>
      <c r="BE329" s="142">
        <f>IF(U329="základní",N329,0)</f>
        <v>0</v>
      </c>
      <c r="BF329" s="142">
        <f>IF(U329="snížená",N329,0)</f>
        <v>0</v>
      </c>
      <c r="BG329" s="142">
        <f>IF(U329="zákl. přenesená",N329,0)</f>
        <v>0</v>
      </c>
      <c r="BH329" s="142">
        <f>IF(U329="sníž. přenesená",N329,0)</f>
        <v>0</v>
      </c>
      <c r="BI329" s="142">
        <f>IF(U329="nulová",N329,0)</f>
        <v>0</v>
      </c>
      <c r="BJ329" s="22" t="s">
        <v>88</v>
      </c>
      <c r="BK329" s="142">
        <f>ROUND(L329*K329,2)</f>
        <v>0</v>
      </c>
      <c r="BL329" s="22" t="s">
        <v>211</v>
      </c>
      <c r="BM329" s="22" t="s">
        <v>789</v>
      </c>
    </row>
    <row r="330" s="1" customFormat="1" ht="38.25" customHeight="1">
      <c r="B330" s="46"/>
      <c r="C330" s="213" t="s">
        <v>790</v>
      </c>
      <c r="D330" s="213" t="s">
        <v>206</v>
      </c>
      <c r="E330" s="214" t="s">
        <v>791</v>
      </c>
      <c r="F330" s="215" t="s">
        <v>792</v>
      </c>
      <c r="G330" s="215"/>
      <c r="H330" s="215"/>
      <c r="I330" s="215"/>
      <c r="J330" s="216" t="s">
        <v>450</v>
      </c>
      <c r="K330" s="217">
        <v>1</v>
      </c>
      <c r="L330" s="218">
        <v>0</v>
      </c>
      <c r="M330" s="219"/>
      <c r="N330" s="220">
        <f>ROUND(L330*K330,2)</f>
        <v>0</v>
      </c>
      <c r="O330" s="221"/>
      <c r="P330" s="221"/>
      <c r="Q330" s="221"/>
      <c r="R330" s="48"/>
      <c r="T330" s="222" t="s">
        <v>22</v>
      </c>
      <c r="U330" s="56" t="s">
        <v>45</v>
      </c>
      <c r="V330" s="47"/>
      <c r="W330" s="223">
        <f>V330*K330</f>
        <v>0</v>
      </c>
      <c r="X330" s="223">
        <v>0</v>
      </c>
      <c r="Y330" s="223">
        <f>X330*K330</f>
        <v>0</v>
      </c>
      <c r="Z330" s="223">
        <v>0</v>
      </c>
      <c r="AA330" s="224">
        <f>Z330*K330</f>
        <v>0</v>
      </c>
      <c r="AR330" s="22" t="s">
        <v>210</v>
      </c>
      <c r="AT330" s="22" t="s">
        <v>206</v>
      </c>
      <c r="AU330" s="22" t="s">
        <v>88</v>
      </c>
      <c r="AY330" s="22" t="s">
        <v>205</v>
      </c>
      <c r="BE330" s="142">
        <f>IF(U330="základní",N330,0)</f>
        <v>0</v>
      </c>
      <c r="BF330" s="142">
        <f>IF(U330="snížená",N330,0)</f>
        <v>0</v>
      </c>
      <c r="BG330" s="142">
        <f>IF(U330="zákl. přenesená",N330,0)</f>
        <v>0</v>
      </c>
      <c r="BH330" s="142">
        <f>IF(U330="sníž. přenesená",N330,0)</f>
        <v>0</v>
      </c>
      <c r="BI330" s="142">
        <f>IF(U330="nulová",N330,0)</f>
        <v>0</v>
      </c>
      <c r="BJ330" s="22" t="s">
        <v>88</v>
      </c>
      <c r="BK330" s="142">
        <f>ROUND(L330*K330,2)</f>
        <v>0</v>
      </c>
      <c r="BL330" s="22" t="s">
        <v>211</v>
      </c>
      <c r="BM330" s="22" t="s">
        <v>793</v>
      </c>
    </row>
    <row r="331" s="1" customFormat="1" ht="38.25" customHeight="1">
      <c r="B331" s="46"/>
      <c r="C331" s="213" t="s">
        <v>502</v>
      </c>
      <c r="D331" s="213" t="s">
        <v>206</v>
      </c>
      <c r="E331" s="214" t="s">
        <v>794</v>
      </c>
      <c r="F331" s="215" t="s">
        <v>795</v>
      </c>
      <c r="G331" s="215"/>
      <c r="H331" s="215"/>
      <c r="I331" s="215"/>
      <c r="J331" s="216" t="s">
        <v>450</v>
      </c>
      <c r="K331" s="217">
        <v>1</v>
      </c>
      <c r="L331" s="218">
        <v>0</v>
      </c>
      <c r="M331" s="219"/>
      <c r="N331" s="220">
        <f>ROUND(L331*K331,2)</f>
        <v>0</v>
      </c>
      <c r="O331" s="221"/>
      <c r="P331" s="221"/>
      <c r="Q331" s="221"/>
      <c r="R331" s="48"/>
      <c r="T331" s="222" t="s">
        <v>22</v>
      </c>
      <c r="U331" s="56" t="s">
        <v>45</v>
      </c>
      <c r="V331" s="47"/>
      <c r="W331" s="223">
        <f>V331*K331</f>
        <v>0</v>
      </c>
      <c r="X331" s="223">
        <v>0</v>
      </c>
      <c r="Y331" s="223">
        <f>X331*K331</f>
        <v>0</v>
      </c>
      <c r="Z331" s="223">
        <v>0</v>
      </c>
      <c r="AA331" s="224">
        <f>Z331*K331</f>
        <v>0</v>
      </c>
      <c r="AR331" s="22" t="s">
        <v>210</v>
      </c>
      <c r="AT331" s="22" t="s">
        <v>206</v>
      </c>
      <c r="AU331" s="22" t="s">
        <v>88</v>
      </c>
      <c r="AY331" s="22" t="s">
        <v>205</v>
      </c>
      <c r="BE331" s="142">
        <f>IF(U331="základní",N331,0)</f>
        <v>0</v>
      </c>
      <c r="BF331" s="142">
        <f>IF(U331="snížená",N331,0)</f>
        <v>0</v>
      </c>
      <c r="BG331" s="142">
        <f>IF(U331="zákl. přenesená",N331,0)</f>
        <v>0</v>
      </c>
      <c r="BH331" s="142">
        <f>IF(U331="sníž. přenesená",N331,0)</f>
        <v>0</v>
      </c>
      <c r="BI331" s="142">
        <f>IF(U331="nulová",N331,0)</f>
        <v>0</v>
      </c>
      <c r="BJ331" s="22" t="s">
        <v>88</v>
      </c>
      <c r="BK331" s="142">
        <f>ROUND(L331*K331,2)</f>
        <v>0</v>
      </c>
      <c r="BL331" s="22" t="s">
        <v>211</v>
      </c>
      <c r="BM331" s="22" t="s">
        <v>796</v>
      </c>
    </row>
    <row r="332" s="1" customFormat="1" ht="38.25" customHeight="1">
      <c r="B332" s="46"/>
      <c r="C332" s="213" t="s">
        <v>797</v>
      </c>
      <c r="D332" s="213" t="s">
        <v>206</v>
      </c>
      <c r="E332" s="214" t="s">
        <v>798</v>
      </c>
      <c r="F332" s="215" t="s">
        <v>799</v>
      </c>
      <c r="G332" s="215"/>
      <c r="H332" s="215"/>
      <c r="I332" s="215"/>
      <c r="J332" s="216" t="s">
        <v>450</v>
      </c>
      <c r="K332" s="217">
        <v>1</v>
      </c>
      <c r="L332" s="218">
        <v>0</v>
      </c>
      <c r="M332" s="219"/>
      <c r="N332" s="220">
        <f>ROUND(L332*K332,2)</f>
        <v>0</v>
      </c>
      <c r="O332" s="221"/>
      <c r="P332" s="221"/>
      <c r="Q332" s="221"/>
      <c r="R332" s="48"/>
      <c r="T332" s="222" t="s">
        <v>22</v>
      </c>
      <c r="U332" s="56" t="s">
        <v>45</v>
      </c>
      <c r="V332" s="47"/>
      <c r="W332" s="223">
        <f>V332*K332</f>
        <v>0</v>
      </c>
      <c r="X332" s="223">
        <v>0</v>
      </c>
      <c r="Y332" s="223">
        <f>X332*K332</f>
        <v>0</v>
      </c>
      <c r="Z332" s="223">
        <v>0</v>
      </c>
      <c r="AA332" s="224">
        <f>Z332*K332</f>
        <v>0</v>
      </c>
      <c r="AR332" s="22" t="s">
        <v>210</v>
      </c>
      <c r="AT332" s="22" t="s">
        <v>206</v>
      </c>
      <c r="AU332" s="22" t="s">
        <v>88</v>
      </c>
      <c r="AY332" s="22" t="s">
        <v>205</v>
      </c>
      <c r="BE332" s="142">
        <f>IF(U332="základní",N332,0)</f>
        <v>0</v>
      </c>
      <c r="BF332" s="142">
        <f>IF(U332="snížená",N332,0)</f>
        <v>0</v>
      </c>
      <c r="BG332" s="142">
        <f>IF(U332="zákl. přenesená",N332,0)</f>
        <v>0</v>
      </c>
      <c r="BH332" s="142">
        <f>IF(U332="sníž. přenesená",N332,0)</f>
        <v>0</v>
      </c>
      <c r="BI332" s="142">
        <f>IF(U332="nulová",N332,0)</f>
        <v>0</v>
      </c>
      <c r="BJ332" s="22" t="s">
        <v>88</v>
      </c>
      <c r="BK332" s="142">
        <f>ROUND(L332*K332,2)</f>
        <v>0</v>
      </c>
      <c r="BL332" s="22" t="s">
        <v>211</v>
      </c>
      <c r="BM332" s="22" t="s">
        <v>800</v>
      </c>
    </row>
    <row r="333" s="1" customFormat="1" ht="38.25" customHeight="1">
      <c r="B333" s="46"/>
      <c r="C333" s="213" t="s">
        <v>506</v>
      </c>
      <c r="D333" s="213" t="s">
        <v>206</v>
      </c>
      <c r="E333" s="214" t="s">
        <v>801</v>
      </c>
      <c r="F333" s="215" t="s">
        <v>802</v>
      </c>
      <c r="G333" s="215"/>
      <c r="H333" s="215"/>
      <c r="I333" s="215"/>
      <c r="J333" s="216" t="s">
        <v>450</v>
      </c>
      <c r="K333" s="217">
        <v>2</v>
      </c>
      <c r="L333" s="218">
        <v>0</v>
      </c>
      <c r="M333" s="219"/>
      <c r="N333" s="220">
        <f>ROUND(L333*K333,2)</f>
        <v>0</v>
      </c>
      <c r="O333" s="221"/>
      <c r="P333" s="221"/>
      <c r="Q333" s="221"/>
      <c r="R333" s="48"/>
      <c r="T333" s="222" t="s">
        <v>22</v>
      </c>
      <c r="U333" s="56" t="s">
        <v>45</v>
      </c>
      <c r="V333" s="47"/>
      <c r="W333" s="223">
        <f>V333*K333</f>
        <v>0</v>
      </c>
      <c r="X333" s="223">
        <v>0</v>
      </c>
      <c r="Y333" s="223">
        <f>X333*K333</f>
        <v>0</v>
      </c>
      <c r="Z333" s="223">
        <v>0</v>
      </c>
      <c r="AA333" s="224">
        <f>Z333*K333</f>
        <v>0</v>
      </c>
      <c r="AR333" s="22" t="s">
        <v>210</v>
      </c>
      <c r="AT333" s="22" t="s">
        <v>206</v>
      </c>
      <c r="AU333" s="22" t="s">
        <v>88</v>
      </c>
      <c r="AY333" s="22" t="s">
        <v>205</v>
      </c>
      <c r="BE333" s="142">
        <f>IF(U333="základní",N333,0)</f>
        <v>0</v>
      </c>
      <c r="BF333" s="142">
        <f>IF(U333="snížená",N333,0)</f>
        <v>0</v>
      </c>
      <c r="BG333" s="142">
        <f>IF(U333="zákl. přenesená",N333,0)</f>
        <v>0</v>
      </c>
      <c r="BH333" s="142">
        <f>IF(U333="sníž. přenesená",N333,0)</f>
        <v>0</v>
      </c>
      <c r="BI333" s="142">
        <f>IF(U333="nulová",N333,0)</f>
        <v>0</v>
      </c>
      <c r="BJ333" s="22" t="s">
        <v>88</v>
      </c>
      <c r="BK333" s="142">
        <f>ROUND(L333*K333,2)</f>
        <v>0</v>
      </c>
      <c r="BL333" s="22" t="s">
        <v>211</v>
      </c>
      <c r="BM333" s="22" t="s">
        <v>803</v>
      </c>
    </row>
    <row r="334" s="1" customFormat="1" ht="25.5" customHeight="1">
      <c r="B334" s="46"/>
      <c r="C334" s="213" t="s">
        <v>804</v>
      </c>
      <c r="D334" s="213" t="s">
        <v>206</v>
      </c>
      <c r="E334" s="214" t="s">
        <v>805</v>
      </c>
      <c r="F334" s="215" t="s">
        <v>806</v>
      </c>
      <c r="G334" s="215"/>
      <c r="H334" s="215"/>
      <c r="I334" s="215"/>
      <c r="J334" s="216" t="s">
        <v>501</v>
      </c>
      <c r="K334" s="234">
        <v>0</v>
      </c>
      <c r="L334" s="218">
        <v>0</v>
      </c>
      <c r="M334" s="219"/>
      <c r="N334" s="220">
        <f>ROUND(L334*K334,2)</f>
        <v>0</v>
      </c>
      <c r="O334" s="221"/>
      <c r="P334" s="221"/>
      <c r="Q334" s="221"/>
      <c r="R334" s="48"/>
      <c r="T334" s="222" t="s">
        <v>22</v>
      </c>
      <c r="U334" s="56" t="s">
        <v>45</v>
      </c>
      <c r="V334" s="47"/>
      <c r="W334" s="223">
        <f>V334*K334</f>
        <v>0</v>
      </c>
      <c r="X334" s="223">
        <v>0</v>
      </c>
      <c r="Y334" s="223">
        <f>X334*K334</f>
        <v>0</v>
      </c>
      <c r="Z334" s="223">
        <v>0</v>
      </c>
      <c r="AA334" s="224">
        <f>Z334*K334</f>
        <v>0</v>
      </c>
      <c r="AR334" s="22" t="s">
        <v>210</v>
      </c>
      <c r="AT334" s="22" t="s">
        <v>206</v>
      </c>
      <c r="AU334" s="22" t="s">
        <v>88</v>
      </c>
      <c r="AY334" s="22" t="s">
        <v>205</v>
      </c>
      <c r="BE334" s="142">
        <f>IF(U334="základní",N334,0)</f>
        <v>0</v>
      </c>
      <c r="BF334" s="142">
        <f>IF(U334="snížená",N334,0)</f>
        <v>0</v>
      </c>
      <c r="BG334" s="142">
        <f>IF(U334="zákl. přenesená",N334,0)</f>
        <v>0</v>
      </c>
      <c r="BH334" s="142">
        <f>IF(U334="sníž. přenesená",N334,0)</f>
        <v>0</v>
      </c>
      <c r="BI334" s="142">
        <f>IF(U334="nulová",N334,0)</f>
        <v>0</v>
      </c>
      <c r="BJ334" s="22" t="s">
        <v>88</v>
      </c>
      <c r="BK334" s="142">
        <f>ROUND(L334*K334,2)</f>
        <v>0</v>
      </c>
      <c r="BL334" s="22" t="s">
        <v>211</v>
      </c>
      <c r="BM334" s="22" t="s">
        <v>807</v>
      </c>
    </row>
    <row r="335" s="8" customFormat="1" ht="37.44" customHeight="1">
      <c r="B335" s="201"/>
      <c r="C335" s="202"/>
      <c r="D335" s="203" t="s">
        <v>166</v>
      </c>
      <c r="E335" s="203"/>
      <c r="F335" s="203"/>
      <c r="G335" s="203"/>
      <c r="H335" s="203"/>
      <c r="I335" s="203"/>
      <c r="J335" s="203"/>
      <c r="K335" s="203"/>
      <c r="L335" s="203"/>
      <c r="M335" s="203"/>
      <c r="N335" s="232">
        <f>BK335</f>
        <v>0</v>
      </c>
      <c r="O335" s="233"/>
      <c r="P335" s="233"/>
      <c r="Q335" s="233"/>
      <c r="R335" s="206"/>
      <c r="T335" s="207"/>
      <c r="U335" s="202"/>
      <c r="V335" s="202"/>
      <c r="W335" s="208">
        <f>SUM(W336:W358)</f>
        <v>0</v>
      </c>
      <c r="X335" s="202"/>
      <c r="Y335" s="208">
        <f>SUM(Y336:Y358)</f>
        <v>2.8126437800000001</v>
      </c>
      <c r="Z335" s="202"/>
      <c r="AA335" s="209">
        <f>SUM(AA336:AA358)</f>
        <v>0</v>
      </c>
      <c r="AR335" s="210" t="s">
        <v>88</v>
      </c>
      <c r="AT335" s="211" t="s">
        <v>79</v>
      </c>
      <c r="AU335" s="211" t="s">
        <v>80</v>
      </c>
      <c r="AY335" s="210" t="s">
        <v>205</v>
      </c>
      <c r="BK335" s="212">
        <f>SUM(BK336:BK358)</f>
        <v>0</v>
      </c>
    </row>
    <row r="336" s="1" customFormat="1" ht="25.5" customHeight="1">
      <c r="B336" s="46"/>
      <c r="C336" s="213" t="s">
        <v>509</v>
      </c>
      <c r="D336" s="213" t="s">
        <v>206</v>
      </c>
      <c r="E336" s="214" t="s">
        <v>808</v>
      </c>
      <c r="F336" s="215" t="s">
        <v>809</v>
      </c>
      <c r="G336" s="215"/>
      <c r="H336" s="215"/>
      <c r="I336" s="215"/>
      <c r="J336" s="216" t="s">
        <v>237</v>
      </c>
      <c r="K336" s="217">
        <v>0.59999999999999998</v>
      </c>
      <c r="L336" s="218">
        <v>0</v>
      </c>
      <c r="M336" s="219"/>
      <c r="N336" s="220">
        <f>ROUND(L336*K336,2)</f>
        <v>0</v>
      </c>
      <c r="O336" s="221"/>
      <c r="P336" s="221"/>
      <c r="Q336" s="221"/>
      <c r="R336" s="48"/>
      <c r="T336" s="222" t="s">
        <v>22</v>
      </c>
      <c r="U336" s="56" t="s">
        <v>45</v>
      </c>
      <c r="V336" s="47"/>
      <c r="W336" s="223">
        <f>V336*K336</f>
        <v>0</v>
      </c>
      <c r="X336" s="223">
        <v>0</v>
      </c>
      <c r="Y336" s="223">
        <f>X336*K336</f>
        <v>0</v>
      </c>
      <c r="Z336" s="223">
        <v>0</v>
      </c>
      <c r="AA336" s="224">
        <f>Z336*K336</f>
        <v>0</v>
      </c>
      <c r="AR336" s="22" t="s">
        <v>210</v>
      </c>
      <c r="AT336" s="22" t="s">
        <v>206</v>
      </c>
      <c r="AU336" s="22" t="s">
        <v>88</v>
      </c>
      <c r="AY336" s="22" t="s">
        <v>205</v>
      </c>
      <c r="BE336" s="142">
        <f>IF(U336="základní",N336,0)</f>
        <v>0</v>
      </c>
      <c r="BF336" s="142">
        <f>IF(U336="snížená",N336,0)</f>
        <v>0</v>
      </c>
      <c r="BG336" s="142">
        <f>IF(U336="zákl. přenesená",N336,0)</f>
        <v>0</v>
      </c>
      <c r="BH336" s="142">
        <f>IF(U336="sníž. přenesená",N336,0)</f>
        <v>0</v>
      </c>
      <c r="BI336" s="142">
        <f>IF(U336="nulová",N336,0)</f>
        <v>0</v>
      </c>
      <c r="BJ336" s="22" t="s">
        <v>88</v>
      </c>
      <c r="BK336" s="142">
        <f>ROUND(L336*K336,2)</f>
        <v>0</v>
      </c>
      <c r="BL336" s="22" t="s">
        <v>211</v>
      </c>
      <c r="BM336" s="22" t="s">
        <v>810</v>
      </c>
    </row>
    <row r="337" s="1" customFormat="1" ht="38.25" customHeight="1">
      <c r="B337" s="46"/>
      <c r="C337" s="213" t="s">
        <v>811</v>
      </c>
      <c r="D337" s="213" t="s">
        <v>206</v>
      </c>
      <c r="E337" s="214" t="s">
        <v>812</v>
      </c>
      <c r="F337" s="215" t="s">
        <v>813</v>
      </c>
      <c r="G337" s="215"/>
      <c r="H337" s="215"/>
      <c r="I337" s="215"/>
      <c r="J337" s="216" t="s">
        <v>450</v>
      </c>
      <c r="K337" s="217">
        <v>1</v>
      </c>
      <c r="L337" s="218">
        <v>0</v>
      </c>
      <c r="M337" s="219"/>
      <c r="N337" s="220">
        <f>ROUND(L337*K337,2)</f>
        <v>0</v>
      </c>
      <c r="O337" s="221"/>
      <c r="P337" s="221"/>
      <c r="Q337" s="221"/>
      <c r="R337" s="48"/>
      <c r="T337" s="222" t="s">
        <v>22</v>
      </c>
      <c r="U337" s="56" t="s">
        <v>45</v>
      </c>
      <c r="V337" s="47"/>
      <c r="W337" s="223">
        <f>V337*K337</f>
        <v>0</v>
      </c>
      <c r="X337" s="223">
        <v>0</v>
      </c>
      <c r="Y337" s="223">
        <f>X337*K337</f>
        <v>0</v>
      </c>
      <c r="Z337" s="223">
        <v>0</v>
      </c>
      <c r="AA337" s="224">
        <f>Z337*K337</f>
        <v>0</v>
      </c>
      <c r="AR337" s="22" t="s">
        <v>210</v>
      </c>
      <c r="AT337" s="22" t="s">
        <v>206</v>
      </c>
      <c r="AU337" s="22" t="s">
        <v>88</v>
      </c>
      <c r="AY337" s="22" t="s">
        <v>205</v>
      </c>
      <c r="BE337" s="142">
        <f>IF(U337="základní",N337,0)</f>
        <v>0</v>
      </c>
      <c r="BF337" s="142">
        <f>IF(U337="snížená",N337,0)</f>
        <v>0</v>
      </c>
      <c r="BG337" s="142">
        <f>IF(U337="zákl. přenesená",N337,0)</f>
        <v>0</v>
      </c>
      <c r="BH337" s="142">
        <f>IF(U337="sníž. přenesená",N337,0)</f>
        <v>0</v>
      </c>
      <c r="BI337" s="142">
        <f>IF(U337="nulová",N337,0)</f>
        <v>0</v>
      </c>
      <c r="BJ337" s="22" t="s">
        <v>88</v>
      </c>
      <c r="BK337" s="142">
        <f>ROUND(L337*K337,2)</f>
        <v>0</v>
      </c>
      <c r="BL337" s="22" t="s">
        <v>211</v>
      </c>
      <c r="BM337" s="22" t="s">
        <v>814</v>
      </c>
    </row>
    <row r="338" s="1" customFormat="1" ht="16.5" customHeight="1">
      <c r="B338" s="46"/>
      <c r="C338" s="213" t="s">
        <v>513</v>
      </c>
      <c r="D338" s="213" t="s">
        <v>206</v>
      </c>
      <c r="E338" s="214" t="s">
        <v>815</v>
      </c>
      <c r="F338" s="215" t="s">
        <v>816</v>
      </c>
      <c r="G338" s="215"/>
      <c r="H338" s="215"/>
      <c r="I338" s="215"/>
      <c r="J338" s="216" t="s">
        <v>237</v>
      </c>
      <c r="K338" s="217">
        <v>0.59999999999999998</v>
      </c>
      <c r="L338" s="218">
        <v>0</v>
      </c>
      <c r="M338" s="219"/>
      <c r="N338" s="220">
        <f>ROUND(L338*K338,2)</f>
        <v>0</v>
      </c>
      <c r="O338" s="221"/>
      <c r="P338" s="221"/>
      <c r="Q338" s="221"/>
      <c r="R338" s="48"/>
      <c r="T338" s="222" t="s">
        <v>22</v>
      </c>
      <c r="U338" s="56" t="s">
        <v>45</v>
      </c>
      <c r="V338" s="47"/>
      <c r="W338" s="223">
        <f>V338*K338</f>
        <v>0</v>
      </c>
      <c r="X338" s="223">
        <v>0</v>
      </c>
      <c r="Y338" s="223">
        <f>X338*K338</f>
        <v>0</v>
      </c>
      <c r="Z338" s="223">
        <v>0</v>
      </c>
      <c r="AA338" s="224">
        <f>Z338*K338</f>
        <v>0</v>
      </c>
      <c r="AR338" s="22" t="s">
        <v>210</v>
      </c>
      <c r="AT338" s="22" t="s">
        <v>206</v>
      </c>
      <c r="AU338" s="22" t="s">
        <v>88</v>
      </c>
      <c r="AY338" s="22" t="s">
        <v>205</v>
      </c>
      <c r="BE338" s="142">
        <f>IF(U338="základní",N338,0)</f>
        <v>0</v>
      </c>
      <c r="BF338" s="142">
        <f>IF(U338="snížená",N338,0)</f>
        <v>0</v>
      </c>
      <c r="BG338" s="142">
        <f>IF(U338="zákl. přenesená",N338,0)</f>
        <v>0</v>
      </c>
      <c r="BH338" s="142">
        <f>IF(U338="sníž. přenesená",N338,0)</f>
        <v>0</v>
      </c>
      <c r="BI338" s="142">
        <f>IF(U338="nulová",N338,0)</f>
        <v>0</v>
      </c>
      <c r="BJ338" s="22" t="s">
        <v>88</v>
      </c>
      <c r="BK338" s="142">
        <f>ROUND(L338*K338,2)</f>
        <v>0</v>
      </c>
      <c r="BL338" s="22" t="s">
        <v>211</v>
      </c>
      <c r="BM338" s="22" t="s">
        <v>817</v>
      </c>
    </row>
    <row r="339" s="1" customFormat="1" ht="38.25" customHeight="1">
      <c r="B339" s="46"/>
      <c r="C339" s="213" t="s">
        <v>818</v>
      </c>
      <c r="D339" s="213" t="s">
        <v>206</v>
      </c>
      <c r="E339" s="214" t="s">
        <v>819</v>
      </c>
      <c r="F339" s="215" t="s">
        <v>820</v>
      </c>
      <c r="G339" s="215"/>
      <c r="H339" s="215"/>
      <c r="I339" s="215"/>
      <c r="J339" s="216" t="s">
        <v>450</v>
      </c>
      <c r="K339" s="217">
        <v>1</v>
      </c>
      <c r="L339" s="218">
        <v>0</v>
      </c>
      <c r="M339" s="219"/>
      <c r="N339" s="220">
        <f>ROUND(L339*K339,2)</f>
        <v>0</v>
      </c>
      <c r="O339" s="221"/>
      <c r="P339" s="221"/>
      <c r="Q339" s="221"/>
      <c r="R339" s="48"/>
      <c r="T339" s="222" t="s">
        <v>22</v>
      </c>
      <c r="U339" s="56" t="s">
        <v>45</v>
      </c>
      <c r="V339" s="47"/>
      <c r="W339" s="223">
        <f>V339*K339</f>
        <v>0</v>
      </c>
      <c r="X339" s="223">
        <v>0</v>
      </c>
      <c r="Y339" s="223">
        <f>X339*K339</f>
        <v>0</v>
      </c>
      <c r="Z339" s="223">
        <v>0</v>
      </c>
      <c r="AA339" s="224">
        <f>Z339*K339</f>
        <v>0</v>
      </c>
      <c r="AR339" s="22" t="s">
        <v>210</v>
      </c>
      <c r="AT339" s="22" t="s">
        <v>206</v>
      </c>
      <c r="AU339" s="22" t="s">
        <v>88</v>
      </c>
      <c r="AY339" s="22" t="s">
        <v>205</v>
      </c>
      <c r="BE339" s="142">
        <f>IF(U339="základní",N339,0)</f>
        <v>0</v>
      </c>
      <c r="BF339" s="142">
        <f>IF(U339="snížená",N339,0)</f>
        <v>0</v>
      </c>
      <c r="BG339" s="142">
        <f>IF(U339="zákl. přenesená",N339,0)</f>
        <v>0</v>
      </c>
      <c r="BH339" s="142">
        <f>IF(U339="sníž. přenesená",N339,0)</f>
        <v>0</v>
      </c>
      <c r="BI339" s="142">
        <f>IF(U339="nulová",N339,0)</f>
        <v>0</v>
      </c>
      <c r="BJ339" s="22" t="s">
        <v>88</v>
      </c>
      <c r="BK339" s="142">
        <f>ROUND(L339*K339,2)</f>
        <v>0</v>
      </c>
      <c r="BL339" s="22" t="s">
        <v>211</v>
      </c>
      <c r="BM339" s="22" t="s">
        <v>821</v>
      </c>
    </row>
    <row r="340" s="1" customFormat="1" ht="25.5" customHeight="1">
      <c r="B340" s="46"/>
      <c r="C340" s="213" t="s">
        <v>516</v>
      </c>
      <c r="D340" s="213" t="s">
        <v>206</v>
      </c>
      <c r="E340" s="214" t="s">
        <v>822</v>
      </c>
      <c r="F340" s="215" t="s">
        <v>823</v>
      </c>
      <c r="G340" s="215"/>
      <c r="H340" s="215"/>
      <c r="I340" s="215"/>
      <c r="J340" s="216" t="s">
        <v>206</v>
      </c>
      <c r="K340" s="217">
        <v>28.199999999999999</v>
      </c>
      <c r="L340" s="218">
        <v>0</v>
      </c>
      <c r="M340" s="219"/>
      <c r="N340" s="220">
        <f>ROUND(L340*K340,2)</f>
        <v>0</v>
      </c>
      <c r="O340" s="221"/>
      <c r="P340" s="221"/>
      <c r="Q340" s="221"/>
      <c r="R340" s="48"/>
      <c r="T340" s="222" t="s">
        <v>22</v>
      </c>
      <c r="U340" s="56" t="s">
        <v>45</v>
      </c>
      <c r="V340" s="47"/>
      <c r="W340" s="223">
        <f>V340*K340</f>
        <v>0</v>
      </c>
      <c r="X340" s="223">
        <v>0</v>
      </c>
      <c r="Y340" s="223">
        <f>X340*K340</f>
        <v>0</v>
      </c>
      <c r="Z340" s="223">
        <v>0</v>
      </c>
      <c r="AA340" s="224">
        <f>Z340*K340</f>
        <v>0</v>
      </c>
      <c r="AR340" s="22" t="s">
        <v>210</v>
      </c>
      <c r="AT340" s="22" t="s">
        <v>206</v>
      </c>
      <c r="AU340" s="22" t="s">
        <v>88</v>
      </c>
      <c r="AY340" s="22" t="s">
        <v>205</v>
      </c>
      <c r="BE340" s="142">
        <f>IF(U340="základní",N340,0)</f>
        <v>0</v>
      </c>
      <c r="BF340" s="142">
        <f>IF(U340="snížená",N340,0)</f>
        <v>0</v>
      </c>
      <c r="BG340" s="142">
        <f>IF(U340="zákl. přenesená",N340,0)</f>
        <v>0</v>
      </c>
      <c r="BH340" s="142">
        <f>IF(U340="sníž. přenesená",N340,0)</f>
        <v>0</v>
      </c>
      <c r="BI340" s="142">
        <f>IF(U340="nulová",N340,0)</f>
        <v>0</v>
      </c>
      <c r="BJ340" s="22" t="s">
        <v>88</v>
      </c>
      <c r="BK340" s="142">
        <f>ROUND(L340*K340,2)</f>
        <v>0</v>
      </c>
      <c r="BL340" s="22" t="s">
        <v>211</v>
      </c>
      <c r="BM340" s="22" t="s">
        <v>824</v>
      </c>
    </row>
    <row r="341" s="1" customFormat="1" ht="25.5" customHeight="1">
      <c r="B341" s="46"/>
      <c r="C341" s="213" t="s">
        <v>825</v>
      </c>
      <c r="D341" s="213" t="s">
        <v>206</v>
      </c>
      <c r="E341" s="214" t="s">
        <v>826</v>
      </c>
      <c r="F341" s="215" t="s">
        <v>827</v>
      </c>
      <c r="G341" s="215"/>
      <c r="H341" s="215"/>
      <c r="I341" s="215"/>
      <c r="J341" s="216" t="s">
        <v>206</v>
      </c>
      <c r="K341" s="217">
        <v>31.02</v>
      </c>
      <c r="L341" s="218">
        <v>0</v>
      </c>
      <c r="M341" s="219"/>
      <c r="N341" s="220">
        <f>ROUND(L341*K341,2)</f>
        <v>0</v>
      </c>
      <c r="O341" s="221"/>
      <c r="P341" s="221"/>
      <c r="Q341" s="221"/>
      <c r="R341" s="48"/>
      <c r="T341" s="222" t="s">
        <v>22</v>
      </c>
      <c r="U341" s="56" t="s">
        <v>45</v>
      </c>
      <c r="V341" s="47"/>
      <c r="W341" s="223">
        <f>V341*K341</f>
        <v>0</v>
      </c>
      <c r="X341" s="223">
        <v>0</v>
      </c>
      <c r="Y341" s="223">
        <f>X341*K341</f>
        <v>0</v>
      </c>
      <c r="Z341" s="223">
        <v>0</v>
      </c>
      <c r="AA341" s="224">
        <f>Z341*K341</f>
        <v>0</v>
      </c>
      <c r="AR341" s="22" t="s">
        <v>210</v>
      </c>
      <c r="AT341" s="22" t="s">
        <v>206</v>
      </c>
      <c r="AU341" s="22" t="s">
        <v>88</v>
      </c>
      <c r="AY341" s="22" t="s">
        <v>205</v>
      </c>
      <c r="BE341" s="142">
        <f>IF(U341="základní",N341,0)</f>
        <v>0</v>
      </c>
      <c r="BF341" s="142">
        <f>IF(U341="snížená",N341,0)</f>
        <v>0</v>
      </c>
      <c r="BG341" s="142">
        <f>IF(U341="zákl. přenesená",N341,0)</f>
        <v>0</v>
      </c>
      <c r="BH341" s="142">
        <f>IF(U341="sníž. přenesená",N341,0)</f>
        <v>0</v>
      </c>
      <c r="BI341" s="142">
        <f>IF(U341="nulová",N341,0)</f>
        <v>0</v>
      </c>
      <c r="BJ341" s="22" t="s">
        <v>88</v>
      </c>
      <c r="BK341" s="142">
        <f>ROUND(L341*K341,2)</f>
        <v>0</v>
      </c>
      <c r="BL341" s="22" t="s">
        <v>211</v>
      </c>
      <c r="BM341" s="22" t="s">
        <v>828</v>
      </c>
    </row>
    <row r="342" s="1" customFormat="1" ht="25.5" customHeight="1">
      <c r="B342" s="46"/>
      <c r="C342" s="213" t="s">
        <v>520</v>
      </c>
      <c r="D342" s="213" t="s">
        <v>206</v>
      </c>
      <c r="E342" s="214" t="s">
        <v>829</v>
      </c>
      <c r="F342" s="215" t="s">
        <v>830</v>
      </c>
      <c r="G342" s="215"/>
      <c r="H342" s="215"/>
      <c r="I342" s="215"/>
      <c r="J342" s="216" t="s">
        <v>450</v>
      </c>
      <c r="K342" s="217">
        <v>9</v>
      </c>
      <c r="L342" s="218">
        <v>0</v>
      </c>
      <c r="M342" s="219"/>
      <c r="N342" s="220">
        <f>ROUND(L342*K342,2)</f>
        <v>0</v>
      </c>
      <c r="O342" s="221"/>
      <c r="P342" s="221"/>
      <c r="Q342" s="221"/>
      <c r="R342" s="48"/>
      <c r="T342" s="222" t="s">
        <v>22</v>
      </c>
      <c r="U342" s="56" t="s">
        <v>45</v>
      </c>
      <c r="V342" s="47"/>
      <c r="W342" s="223">
        <f>V342*K342</f>
        <v>0</v>
      </c>
      <c r="X342" s="223">
        <v>0</v>
      </c>
      <c r="Y342" s="223">
        <f>X342*K342</f>
        <v>0</v>
      </c>
      <c r="Z342" s="223">
        <v>0</v>
      </c>
      <c r="AA342" s="224">
        <f>Z342*K342</f>
        <v>0</v>
      </c>
      <c r="AR342" s="22" t="s">
        <v>210</v>
      </c>
      <c r="AT342" s="22" t="s">
        <v>206</v>
      </c>
      <c r="AU342" s="22" t="s">
        <v>88</v>
      </c>
      <c r="AY342" s="22" t="s">
        <v>205</v>
      </c>
      <c r="BE342" s="142">
        <f>IF(U342="základní",N342,0)</f>
        <v>0</v>
      </c>
      <c r="BF342" s="142">
        <f>IF(U342="snížená",N342,0)</f>
        <v>0</v>
      </c>
      <c r="BG342" s="142">
        <f>IF(U342="zákl. přenesená",N342,0)</f>
        <v>0</v>
      </c>
      <c r="BH342" s="142">
        <f>IF(U342="sníž. přenesená",N342,0)</f>
        <v>0</v>
      </c>
      <c r="BI342" s="142">
        <f>IF(U342="nulová",N342,0)</f>
        <v>0</v>
      </c>
      <c r="BJ342" s="22" t="s">
        <v>88</v>
      </c>
      <c r="BK342" s="142">
        <f>ROUND(L342*K342,2)</f>
        <v>0</v>
      </c>
      <c r="BL342" s="22" t="s">
        <v>211</v>
      </c>
      <c r="BM342" s="22" t="s">
        <v>831</v>
      </c>
    </row>
    <row r="343" s="1" customFormat="1" ht="25.5" customHeight="1">
      <c r="B343" s="46"/>
      <c r="C343" s="213" t="s">
        <v>832</v>
      </c>
      <c r="D343" s="213" t="s">
        <v>206</v>
      </c>
      <c r="E343" s="214" t="s">
        <v>833</v>
      </c>
      <c r="F343" s="215" t="s">
        <v>834</v>
      </c>
      <c r="G343" s="215"/>
      <c r="H343" s="215"/>
      <c r="I343" s="215"/>
      <c r="J343" s="216" t="s">
        <v>450</v>
      </c>
      <c r="K343" s="217">
        <v>1</v>
      </c>
      <c r="L343" s="218">
        <v>0</v>
      </c>
      <c r="M343" s="219"/>
      <c r="N343" s="220">
        <f>ROUND(L343*K343,2)</f>
        <v>0</v>
      </c>
      <c r="O343" s="221"/>
      <c r="P343" s="221"/>
      <c r="Q343" s="221"/>
      <c r="R343" s="48"/>
      <c r="T343" s="222" t="s">
        <v>22</v>
      </c>
      <c r="U343" s="56" t="s">
        <v>45</v>
      </c>
      <c r="V343" s="47"/>
      <c r="W343" s="223">
        <f>V343*K343</f>
        <v>0</v>
      </c>
      <c r="X343" s="223">
        <v>0</v>
      </c>
      <c r="Y343" s="223">
        <f>X343*K343</f>
        <v>0</v>
      </c>
      <c r="Z343" s="223">
        <v>0</v>
      </c>
      <c r="AA343" s="224">
        <f>Z343*K343</f>
        <v>0</v>
      </c>
      <c r="AR343" s="22" t="s">
        <v>210</v>
      </c>
      <c r="AT343" s="22" t="s">
        <v>206</v>
      </c>
      <c r="AU343" s="22" t="s">
        <v>88</v>
      </c>
      <c r="AY343" s="22" t="s">
        <v>205</v>
      </c>
      <c r="BE343" s="142">
        <f>IF(U343="základní",N343,0)</f>
        <v>0</v>
      </c>
      <c r="BF343" s="142">
        <f>IF(U343="snížená",N343,0)</f>
        <v>0</v>
      </c>
      <c r="BG343" s="142">
        <f>IF(U343="zákl. přenesená",N343,0)</f>
        <v>0</v>
      </c>
      <c r="BH343" s="142">
        <f>IF(U343="sníž. přenesená",N343,0)</f>
        <v>0</v>
      </c>
      <c r="BI343" s="142">
        <f>IF(U343="nulová",N343,0)</f>
        <v>0</v>
      </c>
      <c r="BJ343" s="22" t="s">
        <v>88</v>
      </c>
      <c r="BK343" s="142">
        <f>ROUND(L343*K343,2)</f>
        <v>0</v>
      </c>
      <c r="BL343" s="22" t="s">
        <v>211</v>
      </c>
      <c r="BM343" s="22" t="s">
        <v>835</v>
      </c>
    </row>
    <row r="344" s="1" customFormat="1" ht="25.5" customHeight="1">
      <c r="B344" s="46"/>
      <c r="C344" s="213" t="s">
        <v>523</v>
      </c>
      <c r="D344" s="213" t="s">
        <v>206</v>
      </c>
      <c r="E344" s="214" t="s">
        <v>836</v>
      </c>
      <c r="F344" s="215" t="s">
        <v>837</v>
      </c>
      <c r="G344" s="215"/>
      <c r="H344" s="215"/>
      <c r="I344" s="215"/>
      <c r="J344" s="216" t="s">
        <v>450</v>
      </c>
      <c r="K344" s="217">
        <v>8</v>
      </c>
      <c r="L344" s="218">
        <v>0</v>
      </c>
      <c r="M344" s="219"/>
      <c r="N344" s="220">
        <f>ROUND(L344*K344,2)</f>
        <v>0</v>
      </c>
      <c r="O344" s="221"/>
      <c r="P344" s="221"/>
      <c r="Q344" s="221"/>
      <c r="R344" s="48"/>
      <c r="T344" s="222" t="s">
        <v>22</v>
      </c>
      <c r="U344" s="56" t="s">
        <v>45</v>
      </c>
      <c r="V344" s="47"/>
      <c r="W344" s="223">
        <f>V344*K344</f>
        <v>0</v>
      </c>
      <c r="X344" s="223">
        <v>0</v>
      </c>
      <c r="Y344" s="223">
        <f>X344*K344</f>
        <v>0</v>
      </c>
      <c r="Z344" s="223">
        <v>0</v>
      </c>
      <c r="AA344" s="224">
        <f>Z344*K344</f>
        <v>0</v>
      </c>
      <c r="AR344" s="22" t="s">
        <v>210</v>
      </c>
      <c r="AT344" s="22" t="s">
        <v>206</v>
      </c>
      <c r="AU344" s="22" t="s">
        <v>88</v>
      </c>
      <c r="AY344" s="22" t="s">
        <v>205</v>
      </c>
      <c r="BE344" s="142">
        <f>IF(U344="základní",N344,0)</f>
        <v>0</v>
      </c>
      <c r="BF344" s="142">
        <f>IF(U344="snížená",N344,0)</f>
        <v>0</v>
      </c>
      <c r="BG344" s="142">
        <f>IF(U344="zákl. přenesená",N344,0)</f>
        <v>0</v>
      </c>
      <c r="BH344" s="142">
        <f>IF(U344="sníž. přenesená",N344,0)</f>
        <v>0</v>
      </c>
      <c r="BI344" s="142">
        <f>IF(U344="nulová",N344,0)</f>
        <v>0</v>
      </c>
      <c r="BJ344" s="22" t="s">
        <v>88</v>
      </c>
      <c r="BK344" s="142">
        <f>ROUND(L344*K344,2)</f>
        <v>0</v>
      </c>
      <c r="BL344" s="22" t="s">
        <v>211</v>
      </c>
      <c r="BM344" s="22" t="s">
        <v>838</v>
      </c>
    </row>
    <row r="345" s="1" customFormat="1" ht="38.25" customHeight="1">
      <c r="B345" s="46"/>
      <c r="C345" s="213" t="s">
        <v>839</v>
      </c>
      <c r="D345" s="213" t="s">
        <v>206</v>
      </c>
      <c r="E345" s="214" t="s">
        <v>840</v>
      </c>
      <c r="F345" s="215" t="s">
        <v>841</v>
      </c>
      <c r="G345" s="215"/>
      <c r="H345" s="215"/>
      <c r="I345" s="215"/>
      <c r="J345" s="216" t="s">
        <v>544</v>
      </c>
      <c r="K345" s="217">
        <v>29</v>
      </c>
      <c r="L345" s="218">
        <v>0</v>
      </c>
      <c r="M345" s="219"/>
      <c r="N345" s="220">
        <f>ROUND(L345*K345,2)</f>
        <v>0</v>
      </c>
      <c r="O345" s="221"/>
      <c r="P345" s="221"/>
      <c r="Q345" s="221"/>
      <c r="R345" s="48"/>
      <c r="T345" s="222" t="s">
        <v>22</v>
      </c>
      <c r="U345" s="56" t="s">
        <v>45</v>
      </c>
      <c r="V345" s="47"/>
      <c r="W345" s="223">
        <f>V345*K345</f>
        <v>0</v>
      </c>
      <c r="X345" s="223">
        <v>0.002</v>
      </c>
      <c r="Y345" s="223">
        <f>X345*K345</f>
        <v>0.058000000000000003</v>
      </c>
      <c r="Z345" s="223">
        <v>0</v>
      </c>
      <c r="AA345" s="224">
        <f>Z345*K345</f>
        <v>0</v>
      </c>
      <c r="AR345" s="22" t="s">
        <v>210</v>
      </c>
      <c r="AT345" s="22" t="s">
        <v>206</v>
      </c>
      <c r="AU345" s="22" t="s">
        <v>88</v>
      </c>
      <c r="AY345" s="22" t="s">
        <v>205</v>
      </c>
      <c r="BE345" s="142">
        <f>IF(U345="základní",N345,0)</f>
        <v>0</v>
      </c>
      <c r="BF345" s="142">
        <f>IF(U345="snížená",N345,0)</f>
        <v>0</v>
      </c>
      <c r="BG345" s="142">
        <f>IF(U345="zákl. přenesená",N345,0)</f>
        <v>0</v>
      </c>
      <c r="BH345" s="142">
        <f>IF(U345="sníž. přenesená",N345,0)</f>
        <v>0</v>
      </c>
      <c r="BI345" s="142">
        <f>IF(U345="nulová",N345,0)</f>
        <v>0</v>
      </c>
      <c r="BJ345" s="22" t="s">
        <v>88</v>
      </c>
      <c r="BK345" s="142">
        <f>ROUND(L345*K345,2)</f>
        <v>0</v>
      </c>
      <c r="BL345" s="22" t="s">
        <v>211</v>
      </c>
      <c r="BM345" s="22" t="s">
        <v>842</v>
      </c>
    </row>
    <row r="346" s="1" customFormat="1" ht="38.25" customHeight="1">
      <c r="B346" s="46"/>
      <c r="C346" s="213" t="s">
        <v>527</v>
      </c>
      <c r="D346" s="213" t="s">
        <v>206</v>
      </c>
      <c r="E346" s="214" t="s">
        <v>843</v>
      </c>
      <c r="F346" s="215" t="s">
        <v>844</v>
      </c>
      <c r="G346" s="215"/>
      <c r="H346" s="215"/>
      <c r="I346" s="215"/>
      <c r="J346" s="216" t="s">
        <v>450</v>
      </c>
      <c r="K346" s="217">
        <v>29</v>
      </c>
      <c r="L346" s="218">
        <v>0</v>
      </c>
      <c r="M346" s="219"/>
      <c r="N346" s="220">
        <f>ROUND(L346*K346,2)</f>
        <v>0</v>
      </c>
      <c r="O346" s="221"/>
      <c r="P346" s="221"/>
      <c r="Q346" s="221"/>
      <c r="R346" s="48"/>
      <c r="T346" s="222" t="s">
        <v>22</v>
      </c>
      <c r="U346" s="56" t="s">
        <v>45</v>
      </c>
      <c r="V346" s="47"/>
      <c r="W346" s="223">
        <f>V346*K346</f>
        <v>0</v>
      </c>
      <c r="X346" s="223">
        <v>0.0155</v>
      </c>
      <c r="Y346" s="223">
        <f>X346*K346</f>
        <v>0.44950000000000001</v>
      </c>
      <c r="Z346" s="223">
        <v>0</v>
      </c>
      <c r="AA346" s="224">
        <f>Z346*K346</f>
        <v>0</v>
      </c>
      <c r="AR346" s="22" t="s">
        <v>210</v>
      </c>
      <c r="AT346" s="22" t="s">
        <v>206</v>
      </c>
      <c r="AU346" s="22" t="s">
        <v>88</v>
      </c>
      <c r="AY346" s="22" t="s">
        <v>205</v>
      </c>
      <c r="BE346" s="142">
        <f>IF(U346="základní",N346,0)</f>
        <v>0</v>
      </c>
      <c r="BF346" s="142">
        <f>IF(U346="snížená",N346,0)</f>
        <v>0</v>
      </c>
      <c r="BG346" s="142">
        <f>IF(U346="zákl. přenesená",N346,0)</f>
        <v>0</v>
      </c>
      <c r="BH346" s="142">
        <f>IF(U346="sníž. přenesená",N346,0)</f>
        <v>0</v>
      </c>
      <c r="BI346" s="142">
        <f>IF(U346="nulová",N346,0)</f>
        <v>0</v>
      </c>
      <c r="BJ346" s="22" t="s">
        <v>88</v>
      </c>
      <c r="BK346" s="142">
        <f>ROUND(L346*K346,2)</f>
        <v>0</v>
      </c>
      <c r="BL346" s="22" t="s">
        <v>211</v>
      </c>
      <c r="BM346" s="22" t="s">
        <v>845</v>
      </c>
    </row>
    <row r="347" s="1" customFormat="1" ht="25.5" customHeight="1">
      <c r="B347" s="46"/>
      <c r="C347" s="213" t="s">
        <v>846</v>
      </c>
      <c r="D347" s="213" t="s">
        <v>206</v>
      </c>
      <c r="E347" s="214" t="s">
        <v>847</v>
      </c>
      <c r="F347" s="215" t="s">
        <v>848</v>
      </c>
      <c r="G347" s="215"/>
      <c r="H347" s="215"/>
      <c r="I347" s="215"/>
      <c r="J347" s="216" t="s">
        <v>206</v>
      </c>
      <c r="K347" s="217">
        <v>124.7</v>
      </c>
      <c r="L347" s="218">
        <v>0</v>
      </c>
      <c r="M347" s="219"/>
      <c r="N347" s="220">
        <f>ROUND(L347*K347,2)</f>
        <v>0</v>
      </c>
      <c r="O347" s="221"/>
      <c r="P347" s="221"/>
      <c r="Q347" s="221"/>
      <c r="R347" s="48"/>
      <c r="T347" s="222" t="s">
        <v>22</v>
      </c>
      <c r="U347" s="56" t="s">
        <v>45</v>
      </c>
      <c r="V347" s="47"/>
      <c r="W347" s="223">
        <f>V347*K347</f>
        <v>0</v>
      </c>
      <c r="X347" s="223">
        <v>0.00073999999999999999</v>
      </c>
      <c r="Y347" s="223">
        <f>X347*K347</f>
        <v>0.092277999999999999</v>
      </c>
      <c r="Z347" s="223">
        <v>0</v>
      </c>
      <c r="AA347" s="224">
        <f>Z347*K347</f>
        <v>0</v>
      </c>
      <c r="AR347" s="22" t="s">
        <v>210</v>
      </c>
      <c r="AT347" s="22" t="s">
        <v>206</v>
      </c>
      <c r="AU347" s="22" t="s">
        <v>88</v>
      </c>
      <c r="AY347" s="22" t="s">
        <v>205</v>
      </c>
      <c r="BE347" s="142">
        <f>IF(U347="základní",N347,0)</f>
        <v>0</v>
      </c>
      <c r="BF347" s="142">
        <f>IF(U347="snížená",N347,0)</f>
        <v>0</v>
      </c>
      <c r="BG347" s="142">
        <f>IF(U347="zákl. přenesená",N347,0)</f>
        <v>0</v>
      </c>
      <c r="BH347" s="142">
        <f>IF(U347="sníž. přenesená",N347,0)</f>
        <v>0</v>
      </c>
      <c r="BI347" s="142">
        <f>IF(U347="nulová",N347,0)</f>
        <v>0</v>
      </c>
      <c r="BJ347" s="22" t="s">
        <v>88</v>
      </c>
      <c r="BK347" s="142">
        <f>ROUND(L347*K347,2)</f>
        <v>0</v>
      </c>
      <c r="BL347" s="22" t="s">
        <v>211</v>
      </c>
      <c r="BM347" s="22" t="s">
        <v>849</v>
      </c>
    </row>
    <row r="348" s="1" customFormat="1" ht="16.5" customHeight="1">
      <c r="B348" s="46"/>
      <c r="C348" s="213" t="s">
        <v>530</v>
      </c>
      <c r="D348" s="213" t="s">
        <v>206</v>
      </c>
      <c r="E348" s="214" t="s">
        <v>850</v>
      </c>
      <c r="F348" s="215" t="s">
        <v>851</v>
      </c>
      <c r="G348" s="215"/>
      <c r="H348" s="215"/>
      <c r="I348" s="215"/>
      <c r="J348" s="216" t="s">
        <v>450</v>
      </c>
      <c r="K348" s="217">
        <v>29</v>
      </c>
      <c r="L348" s="218">
        <v>0</v>
      </c>
      <c r="M348" s="219"/>
      <c r="N348" s="220">
        <f>ROUND(L348*K348,2)</f>
        <v>0</v>
      </c>
      <c r="O348" s="221"/>
      <c r="P348" s="221"/>
      <c r="Q348" s="221"/>
      <c r="R348" s="48"/>
      <c r="T348" s="222" t="s">
        <v>22</v>
      </c>
      <c r="U348" s="56" t="s">
        <v>45</v>
      </c>
      <c r="V348" s="47"/>
      <c r="W348" s="223">
        <f>V348*K348</f>
        <v>0</v>
      </c>
      <c r="X348" s="223">
        <v>0.0016999999999999999</v>
      </c>
      <c r="Y348" s="223">
        <f>X348*K348</f>
        <v>0.049299999999999997</v>
      </c>
      <c r="Z348" s="223">
        <v>0</v>
      </c>
      <c r="AA348" s="224">
        <f>Z348*K348</f>
        <v>0</v>
      </c>
      <c r="AR348" s="22" t="s">
        <v>210</v>
      </c>
      <c r="AT348" s="22" t="s">
        <v>206</v>
      </c>
      <c r="AU348" s="22" t="s">
        <v>88</v>
      </c>
      <c r="AY348" s="22" t="s">
        <v>205</v>
      </c>
      <c r="BE348" s="142">
        <f>IF(U348="základní",N348,0)</f>
        <v>0</v>
      </c>
      <c r="BF348" s="142">
        <f>IF(U348="snížená",N348,0)</f>
        <v>0</v>
      </c>
      <c r="BG348" s="142">
        <f>IF(U348="zákl. přenesená",N348,0)</f>
        <v>0</v>
      </c>
      <c r="BH348" s="142">
        <f>IF(U348="sníž. přenesená",N348,0)</f>
        <v>0</v>
      </c>
      <c r="BI348" s="142">
        <f>IF(U348="nulová",N348,0)</f>
        <v>0</v>
      </c>
      <c r="BJ348" s="22" t="s">
        <v>88</v>
      </c>
      <c r="BK348" s="142">
        <f>ROUND(L348*K348,2)</f>
        <v>0</v>
      </c>
      <c r="BL348" s="22" t="s">
        <v>211</v>
      </c>
      <c r="BM348" s="22" t="s">
        <v>852</v>
      </c>
    </row>
    <row r="349" s="1" customFormat="1" ht="25.5" customHeight="1">
      <c r="B349" s="46"/>
      <c r="C349" s="213" t="s">
        <v>853</v>
      </c>
      <c r="D349" s="213" t="s">
        <v>206</v>
      </c>
      <c r="E349" s="214" t="s">
        <v>854</v>
      </c>
      <c r="F349" s="215" t="s">
        <v>855</v>
      </c>
      <c r="G349" s="215"/>
      <c r="H349" s="215"/>
      <c r="I349" s="215"/>
      <c r="J349" s="216" t="s">
        <v>394</v>
      </c>
      <c r="K349" s="217">
        <v>124.7</v>
      </c>
      <c r="L349" s="218">
        <v>0</v>
      </c>
      <c r="M349" s="219"/>
      <c r="N349" s="220">
        <f>ROUND(L349*K349,2)</f>
        <v>0</v>
      </c>
      <c r="O349" s="221"/>
      <c r="P349" s="221"/>
      <c r="Q349" s="221"/>
      <c r="R349" s="48"/>
      <c r="T349" s="222" t="s">
        <v>22</v>
      </c>
      <c r="U349" s="56" t="s">
        <v>45</v>
      </c>
      <c r="V349" s="47"/>
      <c r="W349" s="223">
        <f>V349*K349</f>
        <v>0</v>
      </c>
      <c r="X349" s="223">
        <v>0.00029999999999999997</v>
      </c>
      <c r="Y349" s="223">
        <f>X349*K349</f>
        <v>0.037409999999999999</v>
      </c>
      <c r="Z349" s="223">
        <v>0</v>
      </c>
      <c r="AA349" s="224">
        <f>Z349*K349</f>
        <v>0</v>
      </c>
      <c r="AR349" s="22" t="s">
        <v>210</v>
      </c>
      <c r="AT349" s="22" t="s">
        <v>206</v>
      </c>
      <c r="AU349" s="22" t="s">
        <v>88</v>
      </c>
      <c r="AY349" s="22" t="s">
        <v>205</v>
      </c>
      <c r="BE349" s="142">
        <f>IF(U349="základní",N349,0)</f>
        <v>0</v>
      </c>
      <c r="BF349" s="142">
        <f>IF(U349="snížená",N349,0)</f>
        <v>0</v>
      </c>
      <c r="BG349" s="142">
        <f>IF(U349="zákl. přenesená",N349,0)</f>
        <v>0</v>
      </c>
      <c r="BH349" s="142">
        <f>IF(U349="sníž. přenesená",N349,0)</f>
        <v>0</v>
      </c>
      <c r="BI349" s="142">
        <f>IF(U349="nulová",N349,0)</f>
        <v>0</v>
      </c>
      <c r="BJ349" s="22" t="s">
        <v>88</v>
      </c>
      <c r="BK349" s="142">
        <f>ROUND(L349*K349,2)</f>
        <v>0</v>
      </c>
      <c r="BL349" s="22" t="s">
        <v>211</v>
      </c>
      <c r="BM349" s="22" t="s">
        <v>856</v>
      </c>
    </row>
    <row r="350" s="1" customFormat="1" ht="38.25" customHeight="1">
      <c r="B350" s="46"/>
      <c r="C350" s="213" t="s">
        <v>534</v>
      </c>
      <c r="D350" s="213" t="s">
        <v>206</v>
      </c>
      <c r="E350" s="214" t="s">
        <v>857</v>
      </c>
      <c r="F350" s="215" t="s">
        <v>858</v>
      </c>
      <c r="G350" s="215"/>
      <c r="H350" s="215"/>
      <c r="I350" s="215"/>
      <c r="J350" s="216" t="s">
        <v>450</v>
      </c>
      <c r="K350" s="217">
        <v>1</v>
      </c>
      <c r="L350" s="218">
        <v>0</v>
      </c>
      <c r="M350" s="219"/>
      <c r="N350" s="220">
        <f>ROUND(L350*K350,2)</f>
        <v>0</v>
      </c>
      <c r="O350" s="221"/>
      <c r="P350" s="221"/>
      <c r="Q350" s="221"/>
      <c r="R350" s="48"/>
      <c r="T350" s="222" t="s">
        <v>22</v>
      </c>
      <c r="U350" s="56" t="s">
        <v>45</v>
      </c>
      <c r="V350" s="47"/>
      <c r="W350" s="223">
        <f>V350*K350</f>
        <v>0</v>
      </c>
      <c r="X350" s="223">
        <v>0</v>
      </c>
      <c r="Y350" s="223">
        <f>X350*K350</f>
        <v>0</v>
      </c>
      <c r="Z350" s="223">
        <v>0</v>
      </c>
      <c r="AA350" s="224">
        <f>Z350*K350</f>
        <v>0</v>
      </c>
      <c r="AR350" s="22" t="s">
        <v>210</v>
      </c>
      <c r="AT350" s="22" t="s">
        <v>206</v>
      </c>
      <c r="AU350" s="22" t="s">
        <v>88</v>
      </c>
      <c r="AY350" s="22" t="s">
        <v>205</v>
      </c>
      <c r="BE350" s="142">
        <f>IF(U350="základní",N350,0)</f>
        <v>0</v>
      </c>
      <c r="BF350" s="142">
        <f>IF(U350="snížená",N350,0)</f>
        <v>0</v>
      </c>
      <c r="BG350" s="142">
        <f>IF(U350="zákl. přenesená",N350,0)</f>
        <v>0</v>
      </c>
      <c r="BH350" s="142">
        <f>IF(U350="sníž. přenesená",N350,0)</f>
        <v>0</v>
      </c>
      <c r="BI350" s="142">
        <f>IF(U350="nulová",N350,0)</f>
        <v>0</v>
      </c>
      <c r="BJ350" s="22" t="s">
        <v>88</v>
      </c>
      <c r="BK350" s="142">
        <f>ROUND(L350*K350,2)</f>
        <v>0</v>
      </c>
      <c r="BL350" s="22" t="s">
        <v>211</v>
      </c>
      <c r="BM350" s="22" t="s">
        <v>859</v>
      </c>
    </row>
    <row r="351" s="1" customFormat="1" ht="25.5" customHeight="1">
      <c r="B351" s="46"/>
      <c r="C351" s="213" t="s">
        <v>860</v>
      </c>
      <c r="D351" s="213" t="s">
        <v>206</v>
      </c>
      <c r="E351" s="214" t="s">
        <v>861</v>
      </c>
      <c r="F351" s="215" t="s">
        <v>862</v>
      </c>
      <c r="G351" s="215"/>
      <c r="H351" s="215"/>
      <c r="I351" s="215"/>
      <c r="J351" s="216" t="s">
        <v>394</v>
      </c>
      <c r="K351" s="217">
        <v>10.382999999999999</v>
      </c>
      <c r="L351" s="218">
        <v>0</v>
      </c>
      <c r="M351" s="219"/>
      <c r="N351" s="220">
        <f>ROUND(L351*K351,2)</f>
        <v>0</v>
      </c>
      <c r="O351" s="221"/>
      <c r="P351" s="221"/>
      <c r="Q351" s="221"/>
      <c r="R351" s="48"/>
      <c r="T351" s="222" t="s">
        <v>22</v>
      </c>
      <c r="U351" s="56" t="s">
        <v>45</v>
      </c>
      <c r="V351" s="47"/>
      <c r="W351" s="223">
        <f>V351*K351</f>
        <v>0</v>
      </c>
      <c r="X351" s="223">
        <v>0.00013999999999999999</v>
      </c>
      <c r="Y351" s="223">
        <f>X351*K351</f>
        <v>0.0014536199999999997</v>
      </c>
      <c r="Z351" s="223">
        <v>0</v>
      </c>
      <c r="AA351" s="224">
        <f>Z351*K351</f>
        <v>0</v>
      </c>
      <c r="AR351" s="22" t="s">
        <v>210</v>
      </c>
      <c r="AT351" s="22" t="s">
        <v>206</v>
      </c>
      <c r="AU351" s="22" t="s">
        <v>88</v>
      </c>
      <c r="AY351" s="22" t="s">
        <v>205</v>
      </c>
      <c r="BE351" s="142">
        <f>IF(U351="základní",N351,0)</f>
        <v>0</v>
      </c>
      <c r="BF351" s="142">
        <f>IF(U351="snížená",N351,0)</f>
        <v>0</v>
      </c>
      <c r="BG351" s="142">
        <f>IF(U351="zákl. přenesená",N351,0)</f>
        <v>0</v>
      </c>
      <c r="BH351" s="142">
        <f>IF(U351="sníž. přenesená",N351,0)</f>
        <v>0</v>
      </c>
      <c r="BI351" s="142">
        <f>IF(U351="nulová",N351,0)</f>
        <v>0</v>
      </c>
      <c r="BJ351" s="22" t="s">
        <v>88</v>
      </c>
      <c r="BK351" s="142">
        <f>ROUND(L351*K351,2)</f>
        <v>0</v>
      </c>
      <c r="BL351" s="22" t="s">
        <v>211</v>
      </c>
      <c r="BM351" s="22" t="s">
        <v>863</v>
      </c>
    </row>
    <row r="352" s="1" customFormat="1" ht="38.25" customHeight="1">
      <c r="B352" s="46"/>
      <c r="C352" s="213" t="s">
        <v>537</v>
      </c>
      <c r="D352" s="213" t="s">
        <v>206</v>
      </c>
      <c r="E352" s="214" t="s">
        <v>864</v>
      </c>
      <c r="F352" s="215" t="s">
        <v>865</v>
      </c>
      <c r="G352" s="215"/>
      <c r="H352" s="215"/>
      <c r="I352" s="215"/>
      <c r="J352" s="216" t="s">
        <v>450</v>
      </c>
      <c r="K352" s="217">
        <v>3</v>
      </c>
      <c r="L352" s="218">
        <v>0</v>
      </c>
      <c r="M352" s="219"/>
      <c r="N352" s="220">
        <f>ROUND(L352*K352,2)</f>
        <v>0</v>
      </c>
      <c r="O352" s="221"/>
      <c r="P352" s="221"/>
      <c r="Q352" s="221"/>
      <c r="R352" s="48"/>
      <c r="T352" s="222" t="s">
        <v>22</v>
      </c>
      <c r="U352" s="56" t="s">
        <v>45</v>
      </c>
      <c r="V352" s="47"/>
      <c r="W352" s="223">
        <f>V352*K352</f>
        <v>0</v>
      </c>
      <c r="X352" s="223">
        <v>0.0089999999999999993</v>
      </c>
      <c r="Y352" s="223">
        <f>X352*K352</f>
        <v>0.026999999999999996</v>
      </c>
      <c r="Z352" s="223">
        <v>0</v>
      </c>
      <c r="AA352" s="224">
        <f>Z352*K352</f>
        <v>0</v>
      </c>
      <c r="AR352" s="22" t="s">
        <v>210</v>
      </c>
      <c r="AT352" s="22" t="s">
        <v>206</v>
      </c>
      <c r="AU352" s="22" t="s">
        <v>88</v>
      </c>
      <c r="AY352" s="22" t="s">
        <v>205</v>
      </c>
      <c r="BE352" s="142">
        <f>IF(U352="základní",N352,0)</f>
        <v>0</v>
      </c>
      <c r="BF352" s="142">
        <f>IF(U352="snížená",N352,0)</f>
        <v>0</v>
      </c>
      <c r="BG352" s="142">
        <f>IF(U352="zákl. přenesená",N352,0)</f>
        <v>0</v>
      </c>
      <c r="BH352" s="142">
        <f>IF(U352="sníž. přenesená",N352,0)</f>
        <v>0</v>
      </c>
      <c r="BI352" s="142">
        <f>IF(U352="nulová",N352,0)</f>
        <v>0</v>
      </c>
      <c r="BJ352" s="22" t="s">
        <v>88</v>
      </c>
      <c r="BK352" s="142">
        <f>ROUND(L352*K352,2)</f>
        <v>0</v>
      </c>
      <c r="BL352" s="22" t="s">
        <v>211</v>
      </c>
      <c r="BM352" s="22" t="s">
        <v>866</v>
      </c>
    </row>
    <row r="353" s="1" customFormat="1" ht="38.25" customHeight="1">
      <c r="B353" s="46"/>
      <c r="C353" s="213" t="s">
        <v>867</v>
      </c>
      <c r="D353" s="213" t="s">
        <v>206</v>
      </c>
      <c r="E353" s="214" t="s">
        <v>868</v>
      </c>
      <c r="F353" s="215" t="s">
        <v>869</v>
      </c>
      <c r="G353" s="215"/>
      <c r="H353" s="215"/>
      <c r="I353" s="215"/>
      <c r="J353" s="216" t="s">
        <v>394</v>
      </c>
      <c r="K353" s="217">
        <v>4.6559999999999997</v>
      </c>
      <c r="L353" s="218">
        <v>0</v>
      </c>
      <c r="M353" s="219"/>
      <c r="N353" s="220">
        <f>ROUND(L353*K353,2)</f>
        <v>0</v>
      </c>
      <c r="O353" s="221"/>
      <c r="P353" s="221"/>
      <c r="Q353" s="221"/>
      <c r="R353" s="48"/>
      <c r="T353" s="222" t="s">
        <v>22</v>
      </c>
      <c r="U353" s="56" t="s">
        <v>45</v>
      </c>
      <c r="V353" s="47"/>
      <c r="W353" s="223">
        <f>V353*K353</f>
        <v>0</v>
      </c>
      <c r="X353" s="223">
        <v>0.00011</v>
      </c>
      <c r="Y353" s="223">
        <f>X353*K353</f>
        <v>0.00051216</v>
      </c>
      <c r="Z353" s="223">
        <v>0</v>
      </c>
      <c r="AA353" s="224">
        <f>Z353*K353</f>
        <v>0</v>
      </c>
      <c r="AR353" s="22" t="s">
        <v>210</v>
      </c>
      <c r="AT353" s="22" t="s">
        <v>206</v>
      </c>
      <c r="AU353" s="22" t="s">
        <v>88</v>
      </c>
      <c r="AY353" s="22" t="s">
        <v>205</v>
      </c>
      <c r="BE353" s="142">
        <f>IF(U353="základní",N353,0)</f>
        <v>0</v>
      </c>
      <c r="BF353" s="142">
        <f>IF(U353="snížená",N353,0)</f>
        <v>0</v>
      </c>
      <c r="BG353" s="142">
        <f>IF(U353="zákl. přenesená",N353,0)</f>
        <v>0</v>
      </c>
      <c r="BH353" s="142">
        <f>IF(U353="sníž. přenesená",N353,0)</f>
        <v>0</v>
      </c>
      <c r="BI353" s="142">
        <f>IF(U353="nulová",N353,0)</f>
        <v>0</v>
      </c>
      <c r="BJ353" s="22" t="s">
        <v>88</v>
      </c>
      <c r="BK353" s="142">
        <f>ROUND(L353*K353,2)</f>
        <v>0</v>
      </c>
      <c r="BL353" s="22" t="s">
        <v>211</v>
      </c>
      <c r="BM353" s="22" t="s">
        <v>870</v>
      </c>
    </row>
    <row r="354" s="1" customFormat="1" ht="38.25" customHeight="1">
      <c r="B354" s="46"/>
      <c r="C354" s="213" t="s">
        <v>541</v>
      </c>
      <c r="D354" s="213" t="s">
        <v>206</v>
      </c>
      <c r="E354" s="214" t="s">
        <v>871</v>
      </c>
      <c r="F354" s="215" t="s">
        <v>872</v>
      </c>
      <c r="G354" s="215"/>
      <c r="H354" s="215"/>
      <c r="I354" s="215"/>
      <c r="J354" s="216" t="s">
        <v>450</v>
      </c>
      <c r="K354" s="217">
        <v>1</v>
      </c>
      <c r="L354" s="218">
        <v>0</v>
      </c>
      <c r="M354" s="219"/>
      <c r="N354" s="220">
        <f>ROUND(L354*K354,2)</f>
        <v>0</v>
      </c>
      <c r="O354" s="221"/>
      <c r="P354" s="221"/>
      <c r="Q354" s="221"/>
      <c r="R354" s="48"/>
      <c r="T354" s="222" t="s">
        <v>22</v>
      </c>
      <c r="U354" s="56" t="s">
        <v>45</v>
      </c>
      <c r="V354" s="47"/>
      <c r="W354" s="223">
        <f>V354*K354</f>
        <v>0</v>
      </c>
      <c r="X354" s="223">
        <v>0.050000000000000003</v>
      </c>
      <c r="Y354" s="223">
        <f>X354*K354</f>
        <v>0.050000000000000003</v>
      </c>
      <c r="Z354" s="223">
        <v>0</v>
      </c>
      <c r="AA354" s="224">
        <f>Z354*K354</f>
        <v>0</v>
      </c>
      <c r="AR354" s="22" t="s">
        <v>210</v>
      </c>
      <c r="AT354" s="22" t="s">
        <v>206</v>
      </c>
      <c r="AU354" s="22" t="s">
        <v>88</v>
      </c>
      <c r="AY354" s="22" t="s">
        <v>205</v>
      </c>
      <c r="BE354" s="142">
        <f>IF(U354="základní",N354,0)</f>
        <v>0</v>
      </c>
      <c r="BF354" s="142">
        <f>IF(U354="snížená",N354,0)</f>
        <v>0</v>
      </c>
      <c r="BG354" s="142">
        <f>IF(U354="zákl. přenesená",N354,0)</f>
        <v>0</v>
      </c>
      <c r="BH354" s="142">
        <f>IF(U354="sníž. přenesená",N354,0)</f>
        <v>0</v>
      </c>
      <c r="BI354" s="142">
        <f>IF(U354="nulová",N354,0)</f>
        <v>0</v>
      </c>
      <c r="BJ354" s="22" t="s">
        <v>88</v>
      </c>
      <c r="BK354" s="142">
        <f>ROUND(L354*K354,2)</f>
        <v>0</v>
      </c>
      <c r="BL354" s="22" t="s">
        <v>211</v>
      </c>
      <c r="BM354" s="22" t="s">
        <v>873</v>
      </c>
    </row>
    <row r="355" s="1" customFormat="1" ht="38.25" customHeight="1">
      <c r="B355" s="46"/>
      <c r="C355" s="213" t="s">
        <v>874</v>
      </c>
      <c r="D355" s="213" t="s">
        <v>206</v>
      </c>
      <c r="E355" s="214" t="s">
        <v>875</v>
      </c>
      <c r="F355" s="215" t="s">
        <v>876</v>
      </c>
      <c r="G355" s="215"/>
      <c r="H355" s="215"/>
      <c r="I355" s="215"/>
      <c r="J355" s="216" t="s">
        <v>450</v>
      </c>
      <c r="K355" s="217">
        <v>1</v>
      </c>
      <c r="L355" s="218">
        <v>0</v>
      </c>
      <c r="M355" s="219"/>
      <c r="N355" s="220">
        <f>ROUND(L355*K355,2)</f>
        <v>0</v>
      </c>
      <c r="O355" s="221"/>
      <c r="P355" s="221"/>
      <c r="Q355" s="221"/>
      <c r="R355" s="48"/>
      <c r="T355" s="222" t="s">
        <v>22</v>
      </c>
      <c r="U355" s="56" t="s">
        <v>45</v>
      </c>
      <c r="V355" s="47"/>
      <c r="W355" s="223">
        <f>V355*K355</f>
        <v>0</v>
      </c>
      <c r="X355" s="223">
        <v>0.023</v>
      </c>
      <c r="Y355" s="223">
        <f>X355*K355</f>
        <v>0.023</v>
      </c>
      <c r="Z355" s="223">
        <v>0</v>
      </c>
      <c r="AA355" s="224">
        <f>Z355*K355</f>
        <v>0</v>
      </c>
      <c r="AR355" s="22" t="s">
        <v>210</v>
      </c>
      <c r="AT355" s="22" t="s">
        <v>206</v>
      </c>
      <c r="AU355" s="22" t="s">
        <v>88</v>
      </c>
      <c r="AY355" s="22" t="s">
        <v>205</v>
      </c>
      <c r="BE355" s="142">
        <f>IF(U355="základní",N355,0)</f>
        <v>0</v>
      </c>
      <c r="BF355" s="142">
        <f>IF(U355="snížená",N355,0)</f>
        <v>0</v>
      </c>
      <c r="BG355" s="142">
        <f>IF(U355="zákl. přenesená",N355,0)</f>
        <v>0</v>
      </c>
      <c r="BH355" s="142">
        <f>IF(U355="sníž. přenesená",N355,0)</f>
        <v>0</v>
      </c>
      <c r="BI355" s="142">
        <f>IF(U355="nulová",N355,0)</f>
        <v>0</v>
      </c>
      <c r="BJ355" s="22" t="s">
        <v>88</v>
      </c>
      <c r="BK355" s="142">
        <f>ROUND(L355*K355,2)</f>
        <v>0</v>
      </c>
      <c r="BL355" s="22" t="s">
        <v>211</v>
      </c>
      <c r="BM355" s="22" t="s">
        <v>877</v>
      </c>
    </row>
    <row r="356" s="1" customFormat="1" ht="16.5" customHeight="1">
      <c r="B356" s="46"/>
      <c r="C356" s="213" t="s">
        <v>545</v>
      </c>
      <c r="D356" s="213" t="s">
        <v>206</v>
      </c>
      <c r="E356" s="214" t="s">
        <v>878</v>
      </c>
      <c r="F356" s="215" t="s">
        <v>879</v>
      </c>
      <c r="G356" s="215"/>
      <c r="H356" s="215"/>
      <c r="I356" s="215"/>
      <c r="J356" s="216" t="s">
        <v>880</v>
      </c>
      <c r="K356" s="217">
        <v>1927.8</v>
      </c>
      <c r="L356" s="218">
        <v>0</v>
      </c>
      <c r="M356" s="219"/>
      <c r="N356" s="220">
        <f>ROUND(L356*K356,2)</f>
        <v>0</v>
      </c>
      <c r="O356" s="221"/>
      <c r="P356" s="221"/>
      <c r="Q356" s="221"/>
      <c r="R356" s="48"/>
      <c r="T356" s="222" t="s">
        <v>22</v>
      </c>
      <c r="U356" s="56" t="s">
        <v>45</v>
      </c>
      <c r="V356" s="47"/>
      <c r="W356" s="223">
        <f>V356*K356</f>
        <v>0</v>
      </c>
      <c r="X356" s="223">
        <v>5.0000000000000002E-05</v>
      </c>
      <c r="Y356" s="223">
        <f>X356*K356</f>
        <v>0.096390000000000003</v>
      </c>
      <c r="Z356" s="223">
        <v>0</v>
      </c>
      <c r="AA356" s="224">
        <f>Z356*K356</f>
        <v>0</v>
      </c>
      <c r="AR356" s="22" t="s">
        <v>210</v>
      </c>
      <c r="AT356" s="22" t="s">
        <v>206</v>
      </c>
      <c r="AU356" s="22" t="s">
        <v>88</v>
      </c>
      <c r="AY356" s="22" t="s">
        <v>205</v>
      </c>
      <c r="BE356" s="142">
        <f>IF(U356="základní",N356,0)</f>
        <v>0</v>
      </c>
      <c r="BF356" s="142">
        <f>IF(U356="snížená",N356,0)</f>
        <v>0</v>
      </c>
      <c r="BG356" s="142">
        <f>IF(U356="zákl. přenesená",N356,0)</f>
        <v>0</v>
      </c>
      <c r="BH356" s="142">
        <f>IF(U356="sníž. přenesená",N356,0)</f>
        <v>0</v>
      </c>
      <c r="BI356" s="142">
        <f>IF(U356="nulová",N356,0)</f>
        <v>0</v>
      </c>
      <c r="BJ356" s="22" t="s">
        <v>88</v>
      </c>
      <c r="BK356" s="142">
        <f>ROUND(L356*K356,2)</f>
        <v>0</v>
      </c>
      <c r="BL356" s="22" t="s">
        <v>211</v>
      </c>
      <c r="BM356" s="22" t="s">
        <v>881</v>
      </c>
    </row>
    <row r="357" s="1" customFormat="1" ht="38.25" customHeight="1">
      <c r="B357" s="46"/>
      <c r="C357" s="213" t="s">
        <v>882</v>
      </c>
      <c r="D357" s="213" t="s">
        <v>206</v>
      </c>
      <c r="E357" s="214" t="s">
        <v>883</v>
      </c>
      <c r="F357" s="215" t="s">
        <v>884</v>
      </c>
      <c r="G357" s="215"/>
      <c r="H357" s="215"/>
      <c r="I357" s="215"/>
      <c r="J357" s="216" t="s">
        <v>450</v>
      </c>
      <c r="K357" s="217">
        <v>1</v>
      </c>
      <c r="L357" s="218">
        <v>0</v>
      </c>
      <c r="M357" s="219"/>
      <c r="N357" s="220">
        <f>ROUND(L357*K357,2)</f>
        <v>0</v>
      </c>
      <c r="O357" s="221"/>
      <c r="P357" s="221"/>
      <c r="Q357" s="221"/>
      <c r="R357" s="48"/>
      <c r="T357" s="222" t="s">
        <v>22</v>
      </c>
      <c r="U357" s="56" t="s">
        <v>45</v>
      </c>
      <c r="V357" s="47"/>
      <c r="W357" s="223">
        <f>V357*K357</f>
        <v>0</v>
      </c>
      <c r="X357" s="223">
        <v>1.9278</v>
      </c>
      <c r="Y357" s="223">
        <f>X357*K357</f>
        <v>1.9278</v>
      </c>
      <c r="Z357" s="223">
        <v>0</v>
      </c>
      <c r="AA357" s="224">
        <f>Z357*K357</f>
        <v>0</v>
      </c>
      <c r="AR357" s="22" t="s">
        <v>210</v>
      </c>
      <c r="AT357" s="22" t="s">
        <v>206</v>
      </c>
      <c r="AU357" s="22" t="s">
        <v>88</v>
      </c>
      <c r="AY357" s="22" t="s">
        <v>205</v>
      </c>
      <c r="BE357" s="142">
        <f>IF(U357="základní",N357,0)</f>
        <v>0</v>
      </c>
      <c r="BF357" s="142">
        <f>IF(U357="snížená",N357,0)</f>
        <v>0</v>
      </c>
      <c r="BG357" s="142">
        <f>IF(U357="zákl. přenesená",N357,0)</f>
        <v>0</v>
      </c>
      <c r="BH357" s="142">
        <f>IF(U357="sníž. přenesená",N357,0)</f>
        <v>0</v>
      </c>
      <c r="BI357" s="142">
        <f>IF(U357="nulová",N357,0)</f>
        <v>0</v>
      </c>
      <c r="BJ357" s="22" t="s">
        <v>88</v>
      </c>
      <c r="BK357" s="142">
        <f>ROUND(L357*K357,2)</f>
        <v>0</v>
      </c>
      <c r="BL357" s="22" t="s">
        <v>211</v>
      </c>
      <c r="BM357" s="22" t="s">
        <v>885</v>
      </c>
    </row>
    <row r="358" s="1" customFormat="1" ht="25.5" customHeight="1">
      <c r="B358" s="46"/>
      <c r="C358" s="213" t="s">
        <v>549</v>
      </c>
      <c r="D358" s="213" t="s">
        <v>206</v>
      </c>
      <c r="E358" s="214" t="s">
        <v>886</v>
      </c>
      <c r="F358" s="215" t="s">
        <v>887</v>
      </c>
      <c r="G358" s="215"/>
      <c r="H358" s="215"/>
      <c r="I358" s="215"/>
      <c r="J358" s="216" t="s">
        <v>501</v>
      </c>
      <c r="K358" s="234">
        <v>0</v>
      </c>
      <c r="L358" s="218">
        <v>0</v>
      </c>
      <c r="M358" s="219"/>
      <c r="N358" s="220">
        <f>ROUND(L358*K358,2)</f>
        <v>0</v>
      </c>
      <c r="O358" s="221"/>
      <c r="P358" s="221"/>
      <c r="Q358" s="221"/>
      <c r="R358" s="48"/>
      <c r="T358" s="222" t="s">
        <v>22</v>
      </c>
      <c r="U358" s="56" t="s">
        <v>45</v>
      </c>
      <c r="V358" s="47"/>
      <c r="W358" s="223">
        <f>V358*K358</f>
        <v>0</v>
      </c>
      <c r="X358" s="223">
        <v>0</v>
      </c>
      <c r="Y358" s="223">
        <f>X358*K358</f>
        <v>0</v>
      </c>
      <c r="Z358" s="223">
        <v>0</v>
      </c>
      <c r="AA358" s="224">
        <f>Z358*K358</f>
        <v>0</v>
      </c>
      <c r="AR358" s="22" t="s">
        <v>210</v>
      </c>
      <c r="AT358" s="22" t="s">
        <v>206</v>
      </c>
      <c r="AU358" s="22" t="s">
        <v>88</v>
      </c>
      <c r="AY358" s="22" t="s">
        <v>205</v>
      </c>
      <c r="BE358" s="142">
        <f>IF(U358="základní",N358,0)</f>
        <v>0</v>
      </c>
      <c r="BF358" s="142">
        <f>IF(U358="snížená",N358,0)</f>
        <v>0</v>
      </c>
      <c r="BG358" s="142">
        <f>IF(U358="zákl. přenesená",N358,0)</f>
        <v>0</v>
      </c>
      <c r="BH358" s="142">
        <f>IF(U358="sníž. přenesená",N358,0)</f>
        <v>0</v>
      </c>
      <c r="BI358" s="142">
        <f>IF(U358="nulová",N358,0)</f>
        <v>0</v>
      </c>
      <c r="BJ358" s="22" t="s">
        <v>88</v>
      </c>
      <c r="BK358" s="142">
        <f>ROUND(L358*K358,2)</f>
        <v>0</v>
      </c>
      <c r="BL358" s="22" t="s">
        <v>211</v>
      </c>
      <c r="BM358" s="22" t="s">
        <v>888</v>
      </c>
    </row>
    <row r="359" s="8" customFormat="1" ht="37.44" customHeight="1">
      <c r="B359" s="201"/>
      <c r="C359" s="202"/>
      <c r="D359" s="203" t="s">
        <v>167</v>
      </c>
      <c r="E359" s="203"/>
      <c r="F359" s="203"/>
      <c r="G359" s="203"/>
      <c r="H359" s="203"/>
      <c r="I359" s="203"/>
      <c r="J359" s="203"/>
      <c r="K359" s="203"/>
      <c r="L359" s="203"/>
      <c r="M359" s="203"/>
      <c r="N359" s="232">
        <f>BK359</f>
        <v>0</v>
      </c>
      <c r="O359" s="233"/>
      <c r="P359" s="233"/>
      <c r="Q359" s="233"/>
      <c r="R359" s="206"/>
      <c r="T359" s="207"/>
      <c r="U359" s="202"/>
      <c r="V359" s="202"/>
      <c r="W359" s="208">
        <f>SUM(W360:W363)</f>
        <v>0</v>
      </c>
      <c r="X359" s="202"/>
      <c r="Y359" s="208">
        <f>SUM(Y360:Y363)</f>
        <v>0</v>
      </c>
      <c r="Z359" s="202"/>
      <c r="AA359" s="209">
        <f>SUM(AA360:AA363)</f>
        <v>0</v>
      </c>
      <c r="AR359" s="210" t="s">
        <v>88</v>
      </c>
      <c r="AT359" s="211" t="s">
        <v>79</v>
      </c>
      <c r="AU359" s="211" t="s">
        <v>80</v>
      </c>
      <c r="AY359" s="210" t="s">
        <v>205</v>
      </c>
      <c r="BK359" s="212">
        <f>SUM(BK360:BK363)</f>
        <v>0</v>
      </c>
    </row>
    <row r="360" s="1" customFormat="1" ht="38.25" customHeight="1">
      <c r="B360" s="46"/>
      <c r="C360" s="213" t="s">
        <v>889</v>
      </c>
      <c r="D360" s="213" t="s">
        <v>206</v>
      </c>
      <c r="E360" s="214" t="s">
        <v>890</v>
      </c>
      <c r="F360" s="215" t="s">
        <v>891</v>
      </c>
      <c r="G360" s="215"/>
      <c r="H360" s="215"/>
      <c r="I360" s="215"/>
      <c r="J360" s="216" t="s">
        <v>450</v>
      </c>
      <c r="K360" s="217">
        <v>1</v>
      </c>
      <c r="L360" s="218">
        <v>0</v>
      </c>
      <c r="M360" s="219"/>
      <c r="N360" s="220">
        <f>ROUND(L360*K360,2)</f>
        <v>0</v>
      </c>
      <c r="O360" s="221"/>
      <c r="P360" s="221"/>
      <c r="Q360" s="221"/>
      <c r="R360" s="48"/>
      <c r="T360" s="222" t="s">
        <v>22</v>
      </c>
      <c r="U360" s="56" t="s">
        <v>45</v>
      </c>
      <c r="V360" s="47"/>
      <c r="W360" s="223">
        <f>V360*K360</f>
        <v>0</v>
      </c>
      <c r="X360" s="223">
        <v>0</v>
      </c>
      <c r="Y360" s="223">
        <f>X360*K360</f>
        <v>0</v>
      </c>
      <c r="Z360" s="223">
        <v>0</v>
      </c>
      <c r="AA360" s="224">
        <f>Z360*K360</f>
        <v>0</v>
      </c>
      <c r="AR360" s="22" t="s">
        <v>210</v>
      </c>
      <c r="AT360" s="22" t="s">
        <v>206</v>
      </c>
      <c r="AU360" s="22" t="s">
        <v>88</v>
      </c>
      <c r="AY360" s="22" t="s">
        <v>205</v>
      </c>
      <c r="BE360" s="142">
        <f>IF(U360="základní",N360,0)</f>
        <v>0</v>
      </c>
      <c r="BF360" s="142">
        <f>IF(U360="snížená",N360,0)</f>
        <v>0</v>
      </c>
      <c r="BG360" s="142">
        <f>IF(U360="zákl. přenesená",N360,0)</f>
        <v>0</v>
      </c>
      <c r="BH360" s="142">
        <f>IF(U360="sníž. přenesená",N360,0)</f>
        <v>0</v>
      </c>
      <c r="BI360" s="142">
        <f>IF(U360="nulová",N360,0)</f>
        <v>0</v>
      </c>
      <c r="BJ360" s="22" t="s">
        <v>88</v>
      </c>
      <c r="BK360" s="142">
        <f>ROUND(L360*K360,2)</f>
        <v>0</v>
      </c>
      <c r="BL360" s="22" t="s">
        <v>211</v>
      </c>
      <c r="BM360" s="22" t="s">
        <v>892</v>
      </c>
    </row>
    <row r="361" s="1" customFormat="1" ht="38.25" customHeight="1">
      <c r="B361" s="46"/>
      <c r="C361" s="213" t="s">
        <v>552</v>
      </c>
      <c r="D361" s="213" t="s">
        <v>206</v>
      </c>
      <c r="E361" s="214" t="s">
        <v>890</v>
      </c>
      <c r="F361" s="215" t="s">
        <v>891</v>
      </c>
      <c r="G361" s="215"/>
      <c r="H361" s="215"/>
      <c r="I361" s="215"/>
      <c r="J361" s="216" t="s">
        <v>450</v>
      </c>
      <c r="K361" s="217">
        <v>1</v>
      </c>
      <c r="L361" s="218">
        <v>0</v>
      </c>
      <c r="M361" s="219"/>
      <c r="N361" s="220">
        <f>ROUND(L361*K361,2)</f>
        <v>0</v>
      </c>
      <c r="O361" s="221"/>
      <c r="P361" s="221"/>
      <c r="Q361" s="221"/>
      <c r="R361" s="48"/>
      <c r="T361" s="222" t="s">
        <v>22</v>
      </c>
      <c r="U361" s="56" t="s">
        <v>45</v>
      </c>
      <c r="V361" s="47"/>
      <c r="W361" s="223">
        <f>V361*K361</f>
        <v>0</v>
      </c>
      <c r="X361" s="223">
        <v>0</v>
      </c>
      <c r="Y361" s="223">
        <f>X361*K361</f>
        <v>0</v>
      </c>
      <c r="Z361" s="223">
        <v>0</v>
      </c>
      <c r="AA361" s="224">
        <f>Z361*K361</f>
        <v>0</v>
      </c>
      <c r="AR361" s="22" t="s">
        <v>210</v>
      </c>
      <c r="AT361" s="22" t="s">
        <v>206</v>
      </c>
      <c r="AU361" s="22" t="s">
        <v>88</v>
      </c>
      <c r="AY361" s="22" t="s">
        <v>205</v>
      </c>
      <c r="BE361" s="142">
        <f>IF(U361="základní",N361,0)</f>
        <v>0</v>
      </c>
      <c r="BF361" s="142">
        <f>IF(U361="snížená",N361,0)</f>
        <v>0</v>
      </c>
      <c r="BG361" s="142">
        <f>IF(U361="zákl. přenesená",N361,0)</f>
        <v>0</v>
      </c>
      <c r="BH361" s="142">
        <f>IF(U361="sníž. přenesená",N361,0)</f>
        <v>0</v>
      </c>
      <c r="BI361" s="142">
        <f>IF(U361="nulová",N361,0)</f>
        <v>0</v>
      </c>
      <c r="BJ361" s="22" t="s">
        <v>88</v>
      </c>
      <c r="BK361" s="142">
        <f>ROUND(L361*K361,2)</f>
        <v>0</v>
      </c>
      <c r="BL361" s="22" t="s">
        <v>211</v>
      </c>
      <c r="BM361" s="22" t="s">
        <v>893</v>
      </c>
    </row>
    <row r="362" s="1" customFormat="1" ht="38.25" customHeight="1">
      <c r="B362" s="46"/>
      <c r="C362" s="213" t="s">
        <v>894</v>
      </c>
      <c r="D362" s="213" t="s">
        <v>206</v>
      </c>
      <c r="E362" s="214" t="s">
        <v>895</v>
      </c>
      <c r="F362" s="215" t="s">
        <v>896</v>
      </c>
      <c r="G362" s="215"/>
      <c r="H362" s="215"/>
      <c r="I362" s="215"/>
      <c r="J362" s="216" t="s">
        <v>450</v>
      </c>
      <c r="K362" s="217">
        <v>1</v>
      </c>
      <c r="L362" s="218">
        <v>0</v>
      </c>
      <c r="M362" s="219"/>
      <c r="N362" s="220">
        <f>ROUND(L362*K362,2)</f>
        <v>0</v>
      </c>
      <c r="O362" s="221"/>
      <c r="P362" s="221"/>
      <c r="Q362" s="221"/>
      <c r="R362" s="48"/>
      <c r="T362" s="222" t="s">
        <v>22</v>
      </c>
      <c r="U362" s="56" t="s">
        <v>45</v>
      </c>
      <c r="V362" s="47"/>
      <c r="W362" s="223">
        <f>V362*K362</f>
        <v>0</v>
      </c>
      <c r="X362" s="223">
        <v>0</v>
      </c>
      <c r="Y362" s="223">
        <f>X362*K362</f>
        <v>0</v>
      </c>
      <c r="Z362" s="223">
        <v>0</v>
      </c>
      <c r="AA362" s="224">
        <f>Z362*K362</f>
        <v>0</v>
      </c>
      <c r="AR362" s="22" t="s">
        <v>210</v>
      </c>
      <c r="AT362" s="22" t="s">
        <v>206</v>
      </c>
      <c r="AU362" s="22" t="s">
        <v>88</v>
      </c>
      <c r="AY362" s="22" t="s">
        <v>205</v>
      </c>
      <c r="BE362" s="142">
        <f>IF(U362="základní",N362,0)</f>
        <v>0</v>
      </c>
      <c r="BF362" s="142">
        <f>IF(U362="snížená",N362,0)</f>
        <v>0</v>
      </c>
      <c r="BG362" s="142">
        <f>IF(U362="zákl. přenesená",N362,0)</f>
        <v>0</v>
      </c>
      <c r="BH362" s="142">
        <f>IF(U362="sníž. přenesená",N362,0)</f>
        <v>0</v>
      </c>
      <c r="BI362" s="142">
        <f>IF(U362="nulová",N362,0)</f>
        <v>0</v>
      </c>
      <c r="BJ362" s="22" t="s">
        <v>88</v>
      </c>
      <c r="BK362" s="142">
        <f>ROUND(L362*K362,2)</f>
        <v>0</v>
      </c>
      <c r="BL362" s="22" t="s">
        <v>211</v>
      </c>
      <c r="BM362" s="22" t="s">
        <v>897</v>
      </c>
    </row>
    <row r="363" s="1" customFormat="1" ht="25.5" customHeight="1">
      <c r="B363" s="46"/>
      <c r="C363" s="213" t="s">
        <v>556</v>
      </c>
      <c r="D363" s="213" t="s">
        <v>206</v>
      </c>
      <c r="E363" s="214" t="s">
        <v>886</v>
      </c>
      <c r="F363" s="215" t="s">
        <v>887</v>
      </c>
      <c r="G363" s="215"/>
      <c r="H363" s="215"/>
      <c r="I363" s="215"/>
      <c r="J363" s="216" t="s">
        <v>501</v>
      </c>
      <c r="K363" s="234">
        <v>0</v>
      </c>
      <c r="L363" s="218">
        <v>0</v>
      </c>
      <c r="M363" s="219"/>
      <c r="N363" s="220">
        <f>ROUND(L363*K363,2)</f>
        <v>0</v>
      </c>
      <c r="O363" s="221"/>
      <c r="P363" s="221"/>
      <c r="Q363" s="221"/>
      <c r="R363" s="48"/>
      <c r="T363" s="222" t="s">
        <v>22</v>
      </c>
      <c r="U363" s="56" t="s">
        <v>45</v>
      </c>
      <c r="V363" s="47"/>
      <c r="W363" s="223">
        <f>V363*K363</f>
        <v>0</v>
      </c>
      <c r="X363" s="223">
        <v>0</v>
      </c>
      <c r="Y363" s="223">
        <f>X363*K363</f>
        <v>0</v>
      </c>
      <c r="Z363" s="223">
        <v>0</v>
      </c>
      <c r="AA363" s="224">
        <f>Z363*K363</f>
        <v>0</v>
      </c>
      <c r="AR363" s="22" t="s">
        <v>210</v>
      </c>
      <c r="AT363" s="22" t="s">
        <v>206</v>
      </c>
      <c r="AU363" s="22" t="s">
        <v>88</v>
      </c>
      <c r="AY363" s="22" t="s">
        <v>205</v>
      </c>
      <c r="BE363" s="142">
        <f>IF(U363="základní",N363,0)</f>
        <v>0</v>
      </c>
      <c r="BF363" s="142">
        <f>IF(U363="snížená",N363,0)</f>
        <v>0</v>
      </c>
      <c r="BG363" s="142">
        <f>IF(U363="zákl. přenesená",N363,0)</f>
        <v>0</v>
      </c>
      <c r="BH363" s="142">
        <f>IF(U363="sníž. přenesená",N363,0)</f>
        <v>0</v>
      </c>
      <c r="BI363" s="142">
        <f>IF(U363="nulová",N363,0)</f>
        <v>0</v>
      </c>
      <c r="BJ363" s="22" t="s">
        <v>88</v>
      </c>
      <c r="BK363" s="142">
        <f>ROUND(L363*K363,2)</f>
        <v>0</v>
      </c>
      <c r="BL363" s="22" t="s">
        <v>211</v>
      </c>
      <c r="BM363" s="22" t="s">
        <v>898</v>
      </c>
    </row>
    <row r="364" s="8" customFormat="1" ht="37.44" customHeight="1">
      <c r="B364" s="201"/>
      <c r="C364" s="202"/>
      <c r="D364" s="203" t="s">
        <v>168</v>
      </c>
      <c r="E364" s="203"/>
      <c r="F364" s="203"/>
      <c r="G364" s="203"/>
      <c r="H364" s="203"/>
      <c r="I364" s="203"/>
      <c r="J364" s="203"/>
      <c r="K364" s="203"/>
      <c r="L364" s="203"/>
      <c r="M364" s="203"/>
      <c r="N364" s="232">
        <f>BK364</f>
        <v>0</v>
      </c>
      <c r="O364" s="233"/>
      <c r="P364" s="233"/>
      <c r="Q364" s="233"/>
      <c r="R364" s="206"/>
      <c r="T364" s="207"/>
      <c r="U364" s="202"/>
      <c r="V364" s="202"/>
      <c r="W364" s="208">
        <f>SUM(W365:W375)</f>
        <v>0</v>
      </c>
      <c r="X364" s="202"/>
      <c r="Y364" s="208">
        <f>SUM(Y365:Y375)</f>
        <v>1.65180236</v>
      </c>
      <c r="Z364" s="202"/>
      <c r="AA364" s="209">
        <f>SUM(AA365:AA375)</f>
        <v>0</v>
      </c>
      <c r="AR364" s="210" t="s">
        <v>88</v>
      </c>
      <c r="AT364" s="211" t="s">
        <v>79</v>
      </c>
      <c r="AU364" s="211" t="s">
        <v>80</v>
      </c>
      <c r="AY364" s="210" t="s">
        <v>205</v>
      </c>
      <c r="BK364" s="212">
        <f>SUM(BK365:BK375)</f>
        <v>0</v>
      </c>
    </row>
    <row r="365" s="1" customFormat="1" ht="38.25" customHeight="1">
      <c r="B365" s="46"/>
      <c r="C365" s="213" t="s">
        <v>899</v>
      </c>
      <c r="D365" s="213" t="s">
        <v>206</v>
      </c>
      <c r="E365" s="214" t="s">
        <v>900</v>
      </c>
      <c r="F365" s="215" t="s">
        <v>901</v>
      </c>
      <c r="G365" s="215"/>
      <c r="H365" s="215"/>
      <c r="I365" s="215"/>
      <c r="J365" s="216" t="s">
        <v>237</v>
      </c>
      <c r="K365" s="217">
        <v>274.63299999999998</v>
      </c>
      <c r="L365" s="218">
        <v>0</v>
      </c>
      <c r="M365" s="219"/>
      <c r="N365" s="220">
        <f>ROUND(L365*K365,2)</f>
        <v>0</v>
      </c>
      <c r="O365" s="221"/>
      <c r="P365" s="221"/>
      <c r="Q365" s="221"/>
      <c r="R365" s="48"/>
      <c r="T365" s="222" t="s">
        <v>22</v>
      </c>
      <c r="U365" s="56" t="s">
        <v>45</v>
      </c>
      <c r="V365" s="47"/>
      <c r="W365" s="223">
        <f>V365*K365</f>
        <v>0</v>
      </c>
      <c r="X365" s="223">
        <v>0.0039199999999999999</v>
      </c>
      <c r="Y365" s="223">
        <f>X365*K365</f>
        <v>1.0765613599999999</v>
      </c>
      <c r="Z365" s="223">
        <v>0</v>
      </c>
      <c r="AA365" s="224">
        <f>Z365*K365</f>
        <v>0</v>
      </c>
      <c r="AR365" s="22" t="s">
        <v>210</v>
      </c>
      <c r="AT365" s="22" t="s">
        <v>206</v>
      </c>
      <c r="AU365" s="22" t="s">
        <v>88</v>
      </c>
      <c r="AY365" s="22" t="s">
        <v>205</v>
      </c>
      <c r="BE365" s="142">
        <f>IF(U365="základní",N365,0)</f>
        <v>0</v>
      </c>
      <c r="BF365" s="142">
        <f>IF(U365="snížená",N365,0)</f>
        <v>0</v>
      </c>
      <c r="BG365" s="142">
        <f>IF(U365="zákl. přenesená",N365,0)</f>
        <v>0</v>
      </c>
      <c r="BH365" s="142">
        <f>IF(U365="sníž. přenesená",N365,0)</f>
        <v>0</v>
      </c>
      <c r="BI365" s="142">
        <f>IF(U365="nulová",N365,0)</f>
        <v>0</v>
      </c>
      <c r="BJ365" s="22" t="s">
        <v>88</v>
      </c>
      <c r="BK365" s="142">
        <f>ROUND(L365*K365,2)</f>
        <v>0</v>
      </c>
      <c r="BL365" s="22" t="s">
        <v>211</v>
      </c>
      <c r="BM365" s="22" t="s">
        <v>902</v>
      </c>
    </row>
    <row r="366" s="1" customFormat="1" ht="25.5" customHeight="1">
      <c r="B366" s="46"/>
      <c r="C366" s="213" t="s">
        <v>559</v>
      </c>
      <c r="D366" s="213" t="s">
        <v>206</v>
      </c>
      <c r="E366" s="214" t="s">
        <v>903</v>
      </c>
      <c r="F366" s="215" t="s">
        <v>904</v>
      </c>
      <c r="G366" s="215"/>
      <c r="H366" s="215"/>
      <c r="I366" s="215"/>
      <c r="J366" s="216" t="s">
        <v>242</v>
      </c>
      <c r="K366" s="217">
        <v>223.14599999999999</v>
      </c>
      <c r="L366" s="218">
        <v>0</v>
      </c>
      <c r="M366" s="219"/>
      <c r="N366" s="220">
        <f>ROUND(L366*K366,2)</f>
        <v>0</v>
      </c>
      <c r="O366" s="221"/>
      <c r="P366" s="221"/>
      <c r="Q366" s="221"/>
      <c r="R366" s="48"/>
      <c r="T366" s="222" t="s">
        <v>22</v>
      </c>
      <c r="U366" s="56" t="s">
        <v>45</v>
      </c>
      <c r="V366" s="47"/>
      <c r="W366" s="223">
        <f>V366*K366</f>
        <v>0</v>
      </c>
      <c r="X366" s="223">
        <v>0</v>
      </c>
      <c r="Y366" s="223">
        <f>X366*K366</f>
        <v>0</v>
      </c>
      <c r="Z366" s="223">
        <v>0</v>
      </c>
      <c r="AA366" s="224">
        <f>Z366*K366</f>
        <v>0</v>
      </c>
      <c r="AR366" s="22" t="s">
        <v>210</v>
      </c>
      <c r="AT366" s="22" t="s">
        <v>206</v>
      </c>
      <c r="AU366" s="22" t="s">
        <v>88</v>
      </c>
      <c r="AY366" s="22" t="s">
        <v>205</v>
      </c>
      <c r="BE366" s="142">
        <f>IF(U366="základní",N366,0)</f>
        <v>0</v>
      </c>
      <c r="BF366" s="142">
        <f>IF(U366="snížená",N366,0)</f>
        <v>0</v>
      </c>
      <c r="BG366" s="142">
        <f>IF(U366="zákl. přenesená",N366,0)</f>
        <v>0</v>
      </c>
      <c r="BH366" s="142">
        <f>IF(U366="sníž. přenesená",N366,0)</f>
        <v>0</v>
      </c>
      <c r="BI366" s="142">
        <f>IF(U366="nulová",N366,0)</f>
        <v>0</v>
      </c>
      <c r="BJ366" s="22" t="s">
        <v>88</v>
      </c>
      <c r="BK366" s="142">
        <f>ROUND(L366*K366,2)</f>
        <v>0</v>
      </c>
      <c r="BL366" s="22" t="s">
        <v>211</v>
      </c>
      <c r="BM366" s="22" t="s">
        <v>905</v>
      </c>
    </row>
    <row r="367" s="1" customFormat="1" ht="25.5" customHeight="1">
      <c r="B367" s="46"/>
      <c r="C367" s="213" t="s">
        <v>906</v>
      </c>
      <c r="D367" s="213" t="s">
        <v>206</v>
      </c>
      <c r="E367" s="214" t="s">
        <v>907</v>
      </c>
      <c r="F367" s="215" t="s">
        <v>908</v>
      </c>
      <c r="G367" s="215"/>
      <c r="H367" s="215"/>
      <c r="I367" s="215"/>
      <c r="J367" s="216" t="s">
        <v>242</v>
      </c>
      <c r="K367" s="217">
        <v>65.218999999999994</v>
      </c>
      <c r="L367" s="218">
        <v>0</v>
      </c>
      <c r="M367" s="219"/>
      <c r="N367" s="220">
        <f>ROUND(L367*K367,2)</f>
        <v>0</v>
      </c>
      <c r="O367" s="221"/>
      <c r="P367" s="221"/>
      <c r="Q367" s="221"/>
      <c r="R367" s="48"/>
      <c r="T367" s="222" t="s">
        <v>22</v>
      </c>
      <c r="U367" s="56" t="s">
        <v>45</v>
      </c>
      <c r="V367" s="47"/>
      <c r="W367" s="223">
        <f>V367*K367</f>
        <v>0</v>
      </c>
      <c r="X367" s="223">
        <v>0</v>
      </c>
      <c r="Y367" s="223">
        <f>X367*K367</f>
        <v>0</v>
      </c>
      <c r="Z367" s="223">
        <v>0</v>
      </c>
      <c r="AA367" s="224">
        <f>Z367*K367</f>
        <v>0</v>
      </c>
      <c r="AR367" s="22" t="s">
        <v>210</v>
      </c>
      <c r="AT367" s="22" t="s">
        <v>206</v>
      </c>
      <c r="AU367" s="22" t="s">
        <v>88</v>
      </c>
      <c r="AY367" s="22" t="s">
        <v>205</v>
      </c>
      <c r="BE367" s="142">
        <f>IF(U367="základní",N367,0)</f>
        <v>0</v>
      </c>
      <c r="BF367" s="142">
        <f>IF(U367="snížená",N367,0)</f>
        <v>0</v>
      </c>
      <c r="BG367" s="142">
        <f>IF(U367="zákl. přenesená",N367,0)</f>
        <v>0</v>
      </c>
      <c r="BH367" s="142">
        <f>IF(U367="sníž. přenesená",N367,0)</f>
        <v>0</v>
      </c>
      <c r="BI367" s="142">
        <f>IF(U367="nulová",N367,0)</f>
        <v>0</v>
      </c>
      <c r="BJ367" s="22" t="s">
        <v>88</v>
      </c>
      <c r="BK367" s="142">
        <f>ROUND(L367*K367,2)</f>
        <v>0</v>
      </c>
      <c r="BL367" s="22" t="s">
        <v>211</v>
      </c>
      <c r="BM367" s="22" t="s">
        <v>909</v>
      </c>
    </row>
    <row r="368" s="1" customFormat="1" ht="25.5" customHeight="1">
      <c r="B368" s="46"/>
      <c r="C368" s="213" t="s">
        <v>563</v>
      </c>
      <c r="D368" s="213" t="s">
        <v>206</v>
      </c>
      <c r="E368" s="214" t="s">
        <v>910</v>
      </c>
      <c r="F368" s="215" t="s">
        <v>911</v>
      </c>
      <c r="G368" s="215"/>
      <c r="H368" s="215"/>
      <c r="I368" s="215"/>
      <c r="J368" s="216" t="s">
        <v>237</v>
      </c>
      <c r="K368" s="217">
        <v>40.609999999999999</v>
      </c>
      <c r="L368" s="218">
        <v>0</v>
      </c>
      <c r="M368" s="219"/>
      <c r="N368" s="220">
        <f>ROUND(L368*K368,2)</f>
        <v>0</v>
      </c>
      <c r="O368" s="221"/>
      <c r="P368" s="221"/>
      <c r="Q368" s="221"/>
      <c r="R368" s="48"/>
      <c r="T368" s="222" t="s">
        <v>22</v>
      </c>
      <c r="U368" s="56" t="s">
        <v>45</v>
      </c>
      <c r="V368" s="47"/>
      <c r="W368" s="223">
        <f>V368*K368</f>
        <v>0</v>
      </c>
      <c r="X368" s="223">
        <v>0</v>
      </c>
      <c r="Y368" s="223">
        <f>X368*K368</f>
        <v>0</v>
      </c>
      <c r="Z368" s="223">
        <v>0</v>
      </c>
      <c r="AA368" s="224">
        <f>Z368*K368</f>
        <v>0</v>
      </c>
      <c r="AR368" s="22" t="s">
        <v>210</v>
      </c>
      <c r="AT368" s="22" t="s">
        <v>206</v>
      </c>
      <c r="AU368" s="22" t="s">
        <v>88</v>
      </c>
      <c r="AY368" s="22" t="s">
        <v>205</v>
      </c>
      <c r="BE368" s="142">
        <f>IF(U368="základní",N368,0)</f>
        <v>0</v>
      </c>
      <c r="BF368" s="142">
        <f>IF(U368="snížená",N368,0)</f>
        <v>0</v>
      </c>
      <c r="BG368" s="142">
        <f>IF(U368="zákl. přenesená",N368,0)</f>
        <v>0</v>
      </c>
      <c r="BH368" s="142">
        <f>IF(U368="sníž. přenesená",N368,0)</f>
        <v>0</v>
      </c>
      <c r="BI368" s="142">
        <f>IF(U368="nulová",N368,0)</f>
        <v>0</v>
      </c>
      <c r="BJ368" s="22" t="s">
        <v>88</v>
      </c>
      <c r="BK368" s="142">
        <f>ROUND(L368*K368,2)</f>
        <v>0</v>
      </c>
      <c r="BL368" s="22" t="s">
        <v>211</v>
      </c>
      <c r="BM368" s="22" t="s">
        <v>912</v>
      </c>
    </row>
    <row r="369" s="1" customFormat="1" ht="16.5" customHeight="1">
      <c r="B369" s="46"/>
      <c r="C369" s="213" t="s">
        <v>913</v>
      </c>
      <c r="D369" s="213" t="s">
        <v>206</v>
      </c>
      <c r="E369" s="214" t="s">
        <v>914</v>
      </c>
      <c r="F369" s="215" t="s">
        <v>915</v>
      </c>
      <c r="G369" s="215"/>
      <c r="H369" s="215"/>
      <c r="I369" s="215"/>
      <c r="J369" s="216" t="s">
        <v>237</v>
      </c>
      <c r="K369" s="217">
        <v>286.82999999999998</v>
      </c>
      <c r="L369" s="218">
        <v>0</v>
      </c>
      <c r="M369" s="219"/>
      <c r="N369" s="220">
        <f>ROUND(L369*K369,2)</f>
        <v>0</v>
      </c>
      <c r="O369" s="221"/>
      <c r="P369" s="221"/>
      <c r="Q369" s="221"/>
      <c r="R369" s="48"/>
      <c r="T369" s="222" t="s">
        <v>22</v>
      </c>
      <c r="U369" s="56" t="s">
        <v>45</v>
      </c>
      <c r="V369" s="47"/>
      <c r="W369" s="223">
        <f>V369*K369</f>
        <v>0</v>
      </c>
      <c r="X369" s="223">
        <v>0.00029999999999999997</v>
      </c>
      <c r="Y369" s="223">
        <f>X369*K369</f>
        <v>0.086048999999999987</v>
      </c>
      <c r="Z369" s="223">
        <v>0</v>
      </c>
      <c r="AA369" s="224">
        <f>Z369*K369</f>
        <v>0</v>
      </c>
      <c r="AR369" s="22" t="s">
        <v>210</v>
      </c>
      <c r="AT369" s="22" t="s">
        <v>206</v>
      </c>
      <c r="AU369" s="22" t="s">
        <v>88</v>
      </c>
      <c r="AY369" s="22" t="s">
        <v>205</v>
      </c>
      <c r="BE369" s="142">
        <f>IF(U369="základní",N369,0)</f>
        <v>0</v>
      </c>
      <c r="BF369" s="142">
        <f>IF(U369="snížená",N369,0)</f>
        <v>0</v>
      </c>
      <c r="BG369" s="142">
        <f>IF(U369="zákl. přenesená",N369,0)</f>
        <v>0</v>
      </c>
      <c r="BH369" s="142">
        <f>IF(U369="sníž. přenesená",N369,0)</f>
        <v>0</v>
      </c>
      <c r="BI369" s="142">
        <f>IF(U369="nulová",N369,0)</f>
        <v>0</v>
      </c>
      <c r="BJ369" s="22" t="s">
        <v>88</v>
      </c>
      <c r="BK369" s="142">
        <f>ROUND(L369*K369,2)</f>
        <v>0</v>
      </c>
      <c r="BL369" s="22" t="s">
        <v>211</v>
      </c>
      <c r="BM369" s="22" t="s">
        <v>916</v>
      </c>
    </row>
    <row r="370" s="1" customFormat="1" ht="25.5" customHeight="1">
      <c r="B370" s="46"/>
      <c r="C370" s="213" t="s">
        <v>566</v>
      </c>
      <c r="D370" s="213" t="s">
        <v>206</v>
      </c>
      <c r="E370" s="214" t="s">
        <v>917</v>
      </c>
      <c r="F370" s="215" t="s">
        <v>918</v>
      </c>
      <c r="G370" s="215"/>
      <c r="H370" s="215"/>
      <c r="I370" s="215"/>
      <c r="J370" s="216" t="s">
        <v>206</v>
      </c>
      <c r="K370" s="217">
        <v>206.24600000000001</v>
      </c>
      <c r="L370" s="218">
        <v>0</v>
      </c>
      <c r="M370" s="219"/>
      <c r="N370" s="220">
        <f>ROUND(L370*K370,2)</f>
        <v>0</v>
      </c>
      <c r="O370" s="221"/>
      <c r="P370" s="221"/>
      <c r="Q370" s="221"/>
      <c r="R370" s="48"/>
      <c r="T370" s="222" t="s">
        <v>22</v>
      </c>
      <c r="U370" s="56" t="s">
        <v>45</v>
      </c>
      <c r="V370" s="47"/>
      <c r="W370" s="223">
        <f>V370*K370</f>
        <v>0</v>
      </c>
      <c r="X370" s="223">
        <v>0</v>
      </c>
      <c r="Y370" s="223">
        <f>X370*K370</f>
        <v>0</v>
      </c>
      <c r="Z370" s="223">
        <v>0</v>
      </c>
      <c r="AA370" s="224">
        <f>Z370*K370</f>
        <v>0</v>
      </c>
      <c r="AR370" s="22" t="s">
        <v>210</v>
      </c>
      <c r="AT370" s="22" t="s">
        <v>206</v>
      </c>
      <c r="AU370" s="22" t="s">
        <v>88</v>
      </c>
      <c r="AY370" s="22" t="s">
        <v>205</v>
      </c>
      <c r="BE370" s="142">
        <f>IF(U370="základní",N370,0)</f>
        <v>0</v>
      </c>
      <c r="BF370" s="142">
        <f>IF(U370="snížená",N370,0)</f>
        <v>0</v>
      </c>
      <c r="BG370" s="142">
        <f>IF(U370="zákl. přenesená",N370,0)</f>
        <v>0</v>
      </c>
      <c r="BH370" s="142">
        <f>IF(U370="sníž. přenesená",N370,0)</f>
        <v>0</v>
      </c>
      <c r="BI370" s="142">
        <f>IF(U370="nulová",N370,0)</f>
        <v>0</v>
      </c>
      <c r="BJ370" s="22" t="s">
        <v>88</v>
      </c>
      <c r="BK370" s="142">
        <f>ROUND(L370*K370,2)</f>
        <v>0</v>
      </c>
      <c r="BL370" s="22" t="s">
        <v>211</v>
      </c>
      <c r="BM370" s="22" t="s">
        <v>919</v>
      </c>
    </row>
    <row r="371" s="1" customFormat="1" ht="38.25" customHeight="1">
      <c r="B371" s="46"/>
      <c r="C371" s="213" t="s">
        <v>920</v>
      </c>
      <c r="D371" s="213" t="s">
        <v>206</v>
      </c>
      <c r="E371" s="214" t="s">
        <v>921</v>
      </c>
      <c r="F371" s="215" t="s">
        <v>922</v>
      </c>
      <c r="G371" s="215"/>
      <c r="H371" s="215"/>
      <c r="I371" s="215"/>
      <c r="J371" s="216" t="s">
        <v>394</v>
      </c>
      <c r="K371" s="217">
        <v>26.399999999999999</v>
      </c>
      <c r="L371" s="218">
        <v>0</v>
      </c>
      <c r="M371" s="219"/>
      <c r="N371" s="220">
        <f>ROUND(L371*K371,2)</f>
        <v>0</v>
      </c>
      <c r="O371" s="221"/>
      <c r="P371" s="221"/>
      <c r="Q371" s="221"/>
      <c r="R371" s="48"/>
      <c r="T371" s="222" t="s">
        <v>22</v>
      </c>
      <c r="U371" s="56" t="s">
        <v>45</v>
      </c>
      <c r="V371" s="47"/>
      <c r="W371" s="223">
        <f>V371*K371</f>
        <v>0</v>
      </c>
      <c r="X371" s="223">
        <v>0.012120000000000001</v>
      </c>
      <c r="Y371" s="223">
        <f>X371*K371</f>
        <v>0.31996799999999997</v>
      </c>
      <c r="Z371" s="223">
        <v>0</v>
      </c>
      <c r="AA371" s="224">
        <f>Z371*K371</f>
        <v>0</v>
      </c>
      <c r="AR371" s="22" t="s">
        <v>210</v>
      </c>
      <c r="AT371" s="22" t="s">
        <v>206</v>
      </c>
      <c r="AU371" s="22" t="s">
        <v>88</v>
      </c>
      <c r="AY371" s="22" t="s">
        <v>205</v>
      </c>
      <c r="BE371" s="142">
        <f>IF(U371="základní",N371,0)</f>
        <v>0</v>
      </c>
      <c r="BF371" s="142">
        <f>IF(U371="snížená",N371,0)</f>
        <v>0</v>
      </c>
      <c r="BG371" s="142">
        <f>IF(U371="zákl. přenesená",N371,0)</f>
        <v>0</v>
      </c>
      <c r="BH371" s="142">
        <f>IF(U371="sníž. přenesená",N371,0)</f>
        <v>0</v>
      </c>
      <c r="BI371" s="142">
        <f>IF(U371="nulová",N371,0)</f>
        <v>0</v>
      </c>
      <c r="BJ371" s="22" t="s">
        <v>88</v>
      </c>
      <c r="BK371" s="142">
        <f>ROUND(L371*K371,2)</f>
        <v>0</v>
      </c>
      <c r="BL371" s="22" t="s">
        <v>211</v>
      </c>
      <c r="BM371" s="22" t="s">
        <v>923</v>
      </c>
    </row>
    <row r="372" s="1" customFormat="1" ht="25.5" customHeight="1">
      <c r="B372" s="46"/>
      <c r="C372" s="213" t="s">
        <v>570</v>
      </c>
      <c r="D372" s="213" t="s">
        <v>206</v>
      </c>
      <c r="E372" s="214" t="s">
        <v>924</v>
      </c>
      <c r="F372" s="215" t="s">
        <v>925</v>
      </c>
      <c r="G372" s="215"/>
      <c r="H372" s="215"/>
      <c r="I372" s="215"/>
      <c r="J372" s="216" t="s">
        <v>242</v>
      </c>
      <c r="K372" s="217">
        <v>8.7119999999999997</v>
      </c>
      <c r="L372" s="218">
        <v>0</v>
      </c>
      <c r="M372" s="219"/>
      <c r="N372" s="220">
        <f>ROUND(L372*K372,2)</f>
        <v>0</v>
      </c>
      <c r="O372" s="221"/>
      <c r="P372" s="221"/>
      <c r="Q372" s="221"/>
      <c r="R372" s="48"/>
      <c r="T372" s="222" t="s">
        <v>22</v>
      </c>
      <c r="U372" s="56" t="s">
        <v>45</v>
      </c>
      <c r="V372" s="47"/>
      <c r="W372" s="223">
        <f>V372*K372</f>
        <v>0</v>
      </c>
      <c r="X372" s="223">
        <v>0</v>
      </c>
      <c r="Y372" s="223">
        <f>X372*K372</f>
        <v>0</v>
      </c>
      <c r="Z372" s="223">
        <v>0</v>
      </c>
      <c r="AA372" s="224">
        <f>Z372*K372</f>
        <v>0</v>
      </c>
      <c r="AR372" s="22" t="s">
        <v>210</v>
      </c>
      <c r="AT372" s="22" t="s">
        <v>206</v>
      </c>
      <c r="AU372" s="22" t="s">
        <v>88</v>
      </c>
      <c r="AY372" s="22" t="s">
        <v>205</v>
      </c>
      <c r="BE372" s="142">
        <f>IF(U372="základní",N372,0)</f>
        <v>0</v>
      </c>
      <c r="BF372" s="142">
        <f>IF(U372="snížená",N372,0)</f>
        <v>0</v>
      </c>
      <c r="BG372" s="142">
        <f>IF(U372="zákl. přenesená",N372,0)</f>
        <v>0</v>
      </c>
      <c r="BH372" s="142">
        <f>IF(U372="sníž. přenesená",N372,0)</f>
        <v>0</v>
      </c>
      <c r="BI372" s="142">
        <f>IF(U372="nulová",N372,0)</f>
        <v>0</v>
      </c>
      <c r="BJ372" s="22" t="s">
        <v>88</v>
      </c>
      <c r="BK372" s="142">
        <f>ROUND(L372*K372,2)</f>
        <v>0</v>
      </c>
      <c r="BL372" s="22" t="s">
        <v>211</v>
      </c>
      <c r="BM372" s="22" t="s">
        <v>926</v>
      </c>
    </row>
    <row r="373" s="1" customFormat="1" ht="38.25" customHeight="1">
      <c r="B373" s="46"/>
      <c r="C373" s="213" t="s">
        <v>927</v>
      </c>
      <c r="D373" s="213" t="s">
        <v>206</v>
      </c>
      <c r="E373" s="214" t="s">
        <v>928</v>
      </c>
      <c r="F373" s="215" t="s">
        <v>929</v>
      </c>
      <c r="G373" s="215"/>
      <c r="H373" s="215"/>
      <c r="I373" s="215"/>
      <c r="J373" s="216" t="s">
        <v>394</v>
      </c>
      <c r="K373" s="217">
        <v>26.399999999999999</v>
      </c>
      <c r="L373" s="218">
        <v>0</v>
      </c>
      <c r="M373" s="219"/>
      <c r="N373" s="220">
        <f>ROUND(L373*K373,2)</f>
        <v>0</v>
      </c>
      <c r="O373" s="221"/>
      <c r="P373" s="221"/>
      <c r="Q373" s="221"/>
      <c r="R373" s="48"/>
      <c r="T373" s="222" t="s">
        <v>22</v>
      </c>
      <c r="U373" s="56" t="s">
        <v>45</v>
      </c>
      <c r="V373" s="47"/>
      <c r="W373" s="223">
        <f>V373*K373</f>
        <v>0</v>
      </c>
      <c r="X373" s="223">
        <v>0.0064099999999999999</v>
      </c>
      <c r="Y373" s="223">
        <f>X373*K373</f>
        <v>0.16922399999999999</v>
      </c>
      <c r="Z373" s="223">
        <v>0</v>
      </c>
      <c r="AA373" s="224">
        <f>Z373*K373</f>
        <v>0</v>
      </c>
      <c r="AR373" s="22" t="s">
        <v>210</v>
      </c>
      <c r="AT373" s="22" t="s">
        <v>206</v>
      </c>
      <c r="AU373" s="22" t="s">
        <v>88</v>
      </c>
      <c r="AY373" s="22" t="s">
        <v>205</v>
      </c>
      <c r="BE373" s="142">
        <f>IF(U373="základní",N373,0)</f>
        <v>0</v>
      </c>
      <c r="BF373" s="142">
        <f>IF(U373="snížená",N373,0)</f>
        <v>0</v>
      </c>
      <c r="BG373" s="142">
        <f>IF(U373="zákl. přenesená",N373,0)</f>
        <v>0</v>
      </c>
      <c r="BH373" s="142">
        <f>IF(U373="sníž. přenesená",N373,0)</f>
        <v>0</v>
      </c>
      <c r="BI373" s="142">
        <f>IF(U373="nulová",N373,0)</f>
        <v>0</v>
      </c>
      <c r="BJ373" s="22" t="s">
        <v>88</v>
      </c>
      <c r="BK373" s="142">
        <f>ROUND(L373*K373,2)</f>
        <v>0</v>
      </c>
      <c r="BL373" s="22" t="s">
        <v>211</v>
      </c>
      <c r="BM373" s="22" t="s">
        <v>930</v>
      </c>
    </row>
    <row r="374" s="1" customFormat="1" ht="25.5" customHeight="1">
      <c r="B374" s="46"/>
      <c r="C374" s="213" t="s">
        <v>573</v>
      </c>
      <c r="D374" s="213" t="s">
        <v>206</v>
      </c>
      <c r="E374" s="214" t="s">
        <v>931</v>
      </c>
      <c r="F374" s="215" t="s">
        <v>932</v>
      </c>
      <c r="G374" s="215"/>
      <c r="H374" s="215"/>
      <c r="I374" s="215"/>
      <c r="J374" s="216" t="s">
        <v>242</v>
      </c>
      <c r="K374" s="217">
        <v>7.9199999999999999</v>
      </c>
      <c r="L374" s="218">
        <v>0</v>
      </c>
      <c r="M374" s="219"/>
      <c r="N374" s="220">
        <f>ROUND(L374*K374,2)</f>
        <v>0</v>
      </c>
      <c r="O374" s="221"/>
      <c r="P374" s="221"/>
      <c r="Q374" s="221"/>
      <c r="R374" s="48"/>
      <c r="T374" s="222" t="s">
        <v>22</v>
      </c>
      <c r="U374" s="56" t="s">
        <v>45</v>
      </c>
      <c r="V374" s="47"/>
      <c r="W374" s="223">
        <f>V374*K374</f>
        <v>0</v>
      </c>
      <c r="X374" s="223">
        <v>0</v>
      </c>
      <c r="Y374" s="223">
        <f>X374*K374</f>
        <v>0</v>
      </c>
      <c r="Z374" s="223">
        <v>0</v>
      </c>
      <c r="AA374" s="224">
        <f>Z374*K374</f>
        <v>0</v>
      </c>
      <c r="AR374" s="22" t="s">
        <v>210</v>
      </c>
      <c r="AT374" s="22" t="s">
        <v>206</v>
      </c>
      <c r="AU374" s="22" t="s">
        <v>88</v>
      </c>
      <c r="AY374" s="22" t="s">
        <v>205</v>
      </c>
      <c r="BE374" s="142">
        <f>IF(U374="základní",N374,0)</f>
        <v>0</v>
      </c>
      <c r="BF374" s="142">
        <f>IF(U374="snížená",N374,0)</f>
        <v>0</v>
      </c>
      <c r="BG374" s="142">
        <f>IF(U374="zákl. přenesená",N374,0)</f>
        <v>0</v>
      </c>
      <c r="BH374" s="142">
        <f>IF(U374="sníž. přenesená",N374,0)</f>
        <v>0</v>
      </c>
      <c r="BI374" s="142">
        <f>IF(U374="nulová",N374,0)</f>
        <v>0</v>
      </c>
      <c r="BJ374" s="22" t="s">
        <v>88</v>
      </c>
      <c r="BK374" s="142">
        <f>ROUND(L374*K374,2)</f>
        <v>0</v>
      </c>
      <c r="BL374" s="22" t="s">
        <v>211</v>
      </c>
      <c r="BM374" s="22" t="s">
        <v>933</v>
      </c>
    </row>
    <row r="375" s="1" customFormat="1" ht="25.5" customHeight="1">
      <c r="B375" s="46"/>
      <c r="C375" s="213" t="s">
        <v>934</v>
      </c>
      <c r="D375" s="213" t="s">
        <v>206</v>
      </c>
      <c r="E375" s="214" t="s">
        <v>935</v>
      </c>
      <c r="F375" s="215" t="s">
        <v>936</v>
      </c>
      <c r="G375" s="215"/>
      <c r="H375" s="215"/>
      <c r="I375" s="215"/>
      <c r="J375" s="216" t="s">
        <v>501</v>
      </c>
      <c r="K375" s="234">
        <v>0</v>
      </c>
      <c r="L375" s="218">
        <v>0</v>
      </c>
      <c r="M375" s="219"/>
      <c r="N375" s="220">
        <f>ROUND(L375*K375,2)</f>
        <v>0</v>
      </c>
      <c r="O375" s="221"/>
      <c r="P375" s="221"/>
      <c r="Q375" s="221"/>
      <c r="R375" s="48"/>
      <c r="T375" s="222" t="s">
        <v>22</v>
      </c>
      <c r="U375" s="56" t="s">
        <v>45</v>
      </c>
      <c r="V375" s="47"/>
      <c r="W375" s="223">
        <f>V375*K375</f>
        <v>0</v>
      </c>
      <c r="X375" s="223">
        <v>0</v>
      </c>
      <c r="Y375" s="223">
        <f>X375*K375</f>
        <v>0</v>
      </c>
      <c r="Z375" s="223">
        <v>0</v>
      </c>
      <c r="AA375" s="224">
        <f>Z375*K375</f>
        <v>0</v>
      </c>
      <c r="AR375" s="22" t="s">
        <v>210</v>
      </c>
      <c r="AT375" s="22" t="s">
        <v>206</v>
      </c>
      <c r="AU375" s="22" t="s">
        <v>88</v>
      </c>
      <c r="AY375" s="22" t="s">
        <v>205</v>
      </c>
      <c r="BE375" s="142">
        <f>IF(U375="základní",N375,0)</f>
        <v>0</v>
      </c>
      <c r="BF375" s="142">
        <f>IF(U375="snížená",N375,0)</f>
        <v>0</v>
      </c>
      <c r="BG375" s="142">
        <f>IF(U375="zákl. přenesená",N375,0)</f>
        <v>0</v>
      </c>
      <c r="BH375" s="142">
        <f>IF(U375="sníž. přenesená",N375,0)</f>
        <v>0</v>
      </c>
      <c r="BI375" s="142">
        <f>IF(U375="nulová",N375,0)</f>
        <v>0</v>
      </c>
      <c r="BJ375" s="22" t="s">
        <v>88</v>
      </c>
      <c r="BK375" s="142">
        <f>ROUND(L375*K375,2)</f>
        <v>0</v>
      </c>
      <c r="BL375" s="22" t="s">
        <v>211</v>
      </c>
      <c r="BM375" s="22" t="s">
        <v>937</v>
      </c>
    </row>
    <row r="376" s="8" customFormat="1" ht="37.44" customHeight="1">
      <c r="B376" s="201"/>
      <c r="C376" s="202"/>
      <c r="D376" s="203" t="s">
        <v>169</v>
      </c>
      <c r="E376" s="203"/>
      <c r="F376" s="203"/>
      <c r="G376" s="203"/>
      <c r="H376" s="203"/>
      <c r="I376" s="203"/>
      <c r="J376" s="203"/>
      <c r="K376" s="203"/>
      <c r="L376" s="203"/>
      <c r="M376" s="203"/>
      <c r="N376" s="232">
        <f>BK376</f>
        <v>0</v>
      </c>
      <c r="O376" s="233"/>
      <c r="P376" s="233"/>
      <c r="Q376" s="233"/>
      <c r="R376" s="206"/>
      <c r="T376" s="207"/>
      <c r="U376" s="202"/>
      <c r="V376" s="202"/>
      <c r="W376" s="208">
        <f>SUM(W377:W382)</f>
        <v>0</v>
      </c>
      <c r="X376" s="202"/>
      <c r="Y376" s="208">
        <f>SUM(Y377:Y382)</f>
        <v>1.1423480000000001</v>
      </c>
      <c r="Z376" s="202"/>
      <c r="AA376" s="209">
        <f>SUM(AA377:AA382)</f>
        <v>0</v>
      </c>
      <c r="AR376" s="210" t="s">
        <v>88</v>
      </c>
      <c r="AT376" s="211" t="s">
        <v>79</v>
      </c>
      <c r="AU376" s="211" t="s">
        <v>80</v>
      </c>
      <c r="AY376" s="210" t="s">
        <v>205</v>
      </c>
      <c r="BK376" s="212">
        <f>SUM(BK377:BK382)</f>
        <v>0</v>
      </c>
    </row>
    <row r="377" s="1" customFormat="1" ht="25.5" customHeight="1">
      <c r="B377" s="46"/>
      <c r="C377" s="213" t="s">
        <v>577</v>
      </c>
      <c r="D377" s="213" t="s">
        <v>206</v>
      </c>
      <c r="E377" s="214" t="s">
        <v>938</v>
      </c>
      <c r="F377" s="215" t="s">
        <v>939</v>
      </c>
      <c r="G377" s="215"/>
      <c r="H377" s="215"/>
      <c r="I377" s="215"/>
      <c r="J377" s="216" t="s">
        <v>237</v>
      </c>
      <c r="K377" s="217">
        <v>64.590000000000003</v>
      </c>
      <c r="L377" s="218">
        <v>0</v>
      </c>
      <c r="M377" s="219"/>
      <c r="N377" s="220">
        <f>ROUND(L377*K377,2)</f>
        <v>0</v>
      </c>
      <c r="O377" s="221"/>
      <c r="P377" s="221"/>
      <c r="Q377" s="221"/>
      <c r="R377" s="48"/>
      <c r="T377" s="222" t="s">
        <v>22</v>
      </c>
      <c r="U377" s="56" t="s">
        <v>45</v>
      </c>
      <c r="V377" s="47"/>
      <c r="W377" s="223">
        <f>V377*K377</f>
        <v>0</v>
      </c>
      <c r="X377" s="223">
        <v>0.017000000000000001</v>
      </c>
      <c r="Y377" s="223">
        <f>X377*K377</f>
        <v>1.0980300000000001</v>
      </c>
      <c r="Z377" s="223">
        <v>0</v>
      </c>
      <c r="AA377" s="224">
        <f>Z377*K377</f>
        <v>0</v>
      </c>
      <c r="AR377" s="22" t="s">
        <v>210</v>
      </c>
      <c r="AT377" s="22" t="s">
        <v>206</v>
      </c>
      <c r="AU377" s="22" t="s">
        <v>88</v>
      </c>
      <c r="AY377" s="22" t="s">
        <v>205</v>
      </c>
      <c r="BE377" s="142">
        <f>IF(U377="základní",N377,0)</f>
        <v>0</v>
      </c>
      <c r="BF377" s="142">
        <f>IF(U377="snížená",N377,0)</f>
        <v>0</v>
      </c>
      <c r="BG377" s="142">
        <f>IF(U377="zákl. přenesená",N377,0)</f>
        <v>0</v>
      </c>
      <c r="BH377" s="142">
        <f>IF(U377="sníž. přenesená",N377,0)</f>
        <v>0</v>
      </c>
      <c r="BI377" s="142">
        <f>IF(U377="nulová",N377,0)</f>
        <v>0</v>
      </c>
      <c r="BJ377" s="22" t="s">
        <v>88</v>
      </c>
      <c r="BK377" s="142">
        <f>ROUND(L377*K377,2)</f>
        <v>0</v>
      </c>
      <c r="BL377" s="22" t="s">
        <v>211</v>
      </c>
      <c r="BM377" s="22" t="s">
        <v>940</v>
      </c>
    </row>
    <row r="378" s="1" customFormat="1" ht="16.5" customHeight="1">
      <c r="B378" s="46"/>
      <c r="C378" s="213" t="s">
        <v>941</v>
      </c>
      <c r="D378" s="213" t="s">
        <v>206</v>
      </c>
      <c r="E378" s="214" t="s">
        <v>942</v>
      </c>
      <c r="F378" s="215" t="s">
        <v>943</v>
      </c>
      <c r="G378" s="215"/>
      <c r="H378" s="215"/>
      <c r="I378" s="215"/>
      <c r="J378" s="216" t="s">
        <v>242</v>
      </c>
      <c r="K378" s="217">
        <v>64.590000000000003</v>
      </c>
      <c r="L378" s="218">
        <v>0</v>
      </c>
      <c r="M378" s="219"/>
      <c r="N378" s="220">
        <f>ROUND(L378*K378,2)</f>
        <v>0</v>
      </c>
      <c r="O378" s="221"/>
      <c r="P378" s="221"/>
      <c r="Q378" s="221"/>
      <c r="R378" s="48"/>
      <c r="T378" s="222" t="s">
        <v>22</v>
      </c>
      <c r="U378" s="56" t="s">
        <v>45</v>
      </c>
      <c r="V378" s="47"/>
      <c r="W378" s="223">
        <f>V378*K378</f>
        <v>0</v>
      </c>
      <c r="X378" s="223">
        <v>0</v>
      </c>
      <c r="Y378" s="223">
        <f>X378*K378</f>
        <v>0</v>
      </c>
      <c r="Z378" s="223">
        <v>0</v>
      </c>
      <c r="AA378" s="224">
        <f>Z378*K378</f>
        <v>0</v>
      </c>
      <c r="AR378" s="22" t="s">
        <v>210</v>
      </c>
      <c r="AT378" s="22" t="s">
        <v>206</v>
      </c>
      <c r="AU378" s="22" t="s">
        <v>88</v>
      </c>
      <c r="AY378" s="22" t="s">
        <v>205</v>
      </c>
      <c r="BE378" s="142">
        <f>IF(U378="základní",N378,0)</f>
        <v>0</v>
      </c>
      <c r="BF378" s="142">
        <f>IF(U378="snížená",N378,0)</f>
        <v>0</v>
      </c>
      <c r="BG378" s="142">
        <f>IF(U378="zákl. přenesená",N378,0)</f>
        <v>0</v>
      </c>
      <c r="BH378" s="142">
        <f>IF(U378="sníž. přenesená",N378,0)</f>
        <v>0</v>
      </c>
      <c r="BI378" s="142">
        <f>IF(U378="nulová",N378,0)</f>
        <v>0</v>
      </c>
      <c r="BJ378" s="22" t="s">
        <v>88</v>
      </c>
      <c r="BK378" s="142">
        <f>ROUND(L378*K378,2)</f>
        <v>0</v>
      </c>
      <c r="BL378" s="22" t="s">
        <v>211</v>
      </c>
      <c r="BM378" s="22" t="s">
        <v>944</v>
      </c>
    </row>
    <row r="379" s="1" customFormat="1" ht="25.5" customHeight="1">
      <c r="B379" s="46"/>
      <c r="C379" s="213" t="s">
        <v>580</v>
      </c>
      <c r="D379" s="213" t="s">
        <v>206</v>
      </c>
      <c r="E379" s="214" t="s">
        <v>945</v>
      </c>
      <c r="F379" s="215" t="s">
        <v>946</v>
      </c>
      <c r="G379" s="215"/>
      <c r="H379" s="215"/>
      <c r="I379" s="215"/>
      <c r="J379" s="216" t="s">
        <v>242</v>
      </c>
      <c r="K379" s="217">
        <v>64.590000000000003</v>
      </c>
      <c r="L379" s="218">
        <v>0</v>
      </c>
      <c r="M379" s="219"/>
      <c r="N379" s="220">
        <f>ROUND(L379*K379,2)</f>
        <v>0</v>
      </c>
      <c r="O379" s="221"/>
      <c r="P379" s="221"/>
      <c r="Q379" s="221"/>
      <c r="R379" s="48"/>
      <c r="T379" s="222" t="s">
        <v>22</v>
      </c>
      <c r="U379" s="56" t="s">
        <v>45</v>
      </c>
      <c r="V379" s="47"/>
      <c r="W379" s="223">
        <f>V379*K379</f>
        <v>0</v>
      </c>
      <c r="X379" s="223">
        <v>0</v>
      </c>
      <c r="Y379" s="223">
        <f>X379*K379</f>
        <v>0</v>
      </c>
      <c r="Z379" s="223">
        <v>0</v>
      </c>
      <c r="AA379" s="224">
        <f>Z379*K379</f>
        <v>0</v>
      </c>
      <c r="AR379" s="22" t="s">
        <v>210</v>
      </c>
      <c r="AT379" s="22" t="s">
        <v>206</v>
      </c>
      <c r="AU379" s="22" t="s">
        <v>88</v>
      </c>
      <c r="AY379" s="22" t="s">
        <v>205</v>
      </c>
      <c r="BE379" s="142">
        <f>IF(U379="základní",N379,0)</f>
        <v>0</v>
      </c>
      <c r="BF379" s="142">
        <f>IF(U379="snížená",N379,0)</f>
        <v>0</v>
      </c>
      <c r="BG379" s="142">
        <f>IF(U379="zákl. přenesená",N379,0)</f>
        <v>0</v>
      </c>
      <c r="BH379" s="142">
        <f>IF(U379="sníž. přenesená",N379,0)</f>
        <v>0</v>
      </c>
      <c r="BI379" s="142">
        <f>IF(U379="nulová",N379,0)</f>
        <v>0</v>
      </c>
      <c r="BJ379" s="22" t="s">
        <v>88</v>
      </c>
      <c r="BK379" s="142">
        <f>ROUND(L379*K379,2)</f>
        <v>0</v>
      </c>
      <c r="BL379" s="22" t="s">
        <v>211</v>
      </c>
      <c r="BM379" s="22" t="s">
        <v>947</v>
      </c>
    </row>
    <row r="380" s="1" customFormat="1" ht="25.5" customHeight="1">
      <c r="B380" s="46"/>
      <c r="C380" s="213" t="s">
        <v>948</v>
      </c>
      <c r="D380" s="213" t="s">
        <v>206</v>
      </c>
      <c r="E380" s="214" t="s">
        <v>949</v>
      </c>
      <c r="F380" s="215" t="s">
        <v>950</v>
      </c>
      <c r="G380" s="215"/>
      <c r="H380" s="215"/>
      <c r="I380" s="215"/>
      <c r="J380" s="216" t="s">
        <v>237</v>
      </c>
      <c r="K380" s="217">
        <v>64.590000000000003</v>
      </c>
      <c r="L380" s="218">
        <v>0</v>
      </c>
      <c r="M380" s="219"/>
      <c r="N380" s="220">
        <f>ROUND(L380*K380,2)</f>
        <v>0</v>
      </c>
      <c r="O380" s="221"/>
      <c r="P380" s="221"/>
      <c r="Q380" s="221"/>
      <c r="R380" s="48"/>
      <c r="T380" s="222" t="s">
        <v>22</v>
      </c>
      <c r="U380" s="56" t="s">
        <v>45</v>
      </c>
      <c r="V380" s="47"/>
      <c r="W380" s="223">
        <f>V380*K380</f>
        <v>0</v>
      </c>
      <c r="X380" s="223">
        <v>0.00020000000000000001</v>
      </c>
      <c r="Y380" s="223">
        <f>X380*K380</f>
        <v>0.012918000000000001</v>
      </c>
      <c r="Z380" s="223">
        <v>0</v>
      </c>
      <c r="AA380" s="224">
        <f>Z380*K380</f>
        <v>0</v>
      </c>
      <c r="AR380" s="22" t="s">
        <v>210</v>
      </c>
      <c r="AT380" s="22" t="s">
        <v>206</v>
      </c>
      <c r="AU380" s="22" t="s">
        <v>88</v>
      </c>
      <c r="AY380" s="22" t="s">
        <v>205</v>
      </c>
      <c r="BE380" s="142">
        <f>IF(U380="základní",N380,0)</f>
        <v>0</v>
      </c>
      <c r="BF380" s="142">
        <f>IF(U380="snížená",N380,0)</f>
        <v>0</v>
      </c>
      <c r="BG380" s="142">
        <f>IF(U380="zákl. přenesená",N380,0)</f>
        <v>0</v>
      </c>
      <c r="BH380" s="142">
        <f>IF(U380="sníž. přenesená",N380,0)</f>
        <v>0</v>
      </c>
      <c r="BI380" s="142">
        <f>IF(U380="nulová",N380,0)</f>
        <v>0</v>
      </c>
      <c r="BJ380" s="22" t="s">
        <v>88</v>
      </c>
      <c r="BK380" s="142">
        <f>ROUND(L380*K380,2)</f>
        <v>0</v>
      </c>
      <c r="BL380" s="22" t="s">
        <v>211</v>
      </c>
      <c r="BM380" s="22" t="s">
        <v>951</v>
      </c>
    </row>
    <row r="381" s="1" customFormat="1" ht="16.5" customHeight="1">
      <c r="B381" s="46"/>
      <c r="C381" s="213" t="s">
        <v>584</v>
      </c>
      <c r="D381" s="213" t="s">
        <v>206</v>
      </c>
      <c r="E381" s="214" t="s">
        <v>952</v>
      </c>
      <c r="F381" s="215" t="s">
        <v>953</v>
      </c>
      <c r="G381" s="215"/>
      <c r="H381" s="215"/>
      <c r="I381" s="215"/>
      <c r="J381" s="216" t="s">
        <v>394</v>
      </c>
      <c r="K381" s="217">
        <v>31.399999999999999</v>
      </c>
      <c r="L381" s="218">
        <v>0</v>
      </c>
      <c r="M381" s="219"/>
      <c r="N381" s="220">
        <f>ROUND(L381*K381,2)</f>
        <v>0</v>
      </c>
      <c r="O381" s="221"/>
      <c r="P381" s="221"/>
      <c r="Q381" s="221"/>
      <c r="R381" s="48"/>
      <c r="T381" s="222" t="s">
        <v>22</v>
      </c>
      <c r="U381" s="56" t="s">
        <v>45</v>
      </c>
      <c r="V381" s="47"/>
      <c r="W381" s="223">
        <f>V381*K381</f>
        <v>0</v>
      </c>
      <c r="X381" s="223">
        <v>0.001</v>
      </c>
      <c r="Y381" s="223">
        <f>X381*K381</f>
        <v>0.031399999999999997</v>
      </c>
      <c r="Z381" s="223">
        <v>0</v>
      </c>
      <c r="AA381" s="224">
        <f>Z381*K381</f>
        <v>0</v>
      </c>
      <c r="AR381" s="22" t="s">
        <v>210</v>
      </c>
      <c r="AT381" s="22" t="s">
        <v>206</v>
      </c>
      <c r="AU381" s="22" t="s">
        <v>88</v>
      </c>
      <c r="AY381" s="22" t="s">
        <v>205</v>
      </c>
      <c r="BE381" s="142">
        <f>IF(U381="základní",N381,0)</f>
        <v>0</v>
      </c>
      <c r="BF381" s="142">
        <f>IF(U381="snížená",N381,0)</f>
        <v>0</v>
      </c>
      <c r="BG381" s="142">
        <f>IF(U381="zákl. přenesená",N381,0)</f>
        <v>0</v>
      </c>
      <c r="BH381" s="142">
        <f>IF(U381="sníž. přenesená",N381,0)</f>
        <v>0</v>
      </c>
      <c r="BI381" s="142">
        <f>IF(U381="nulová",N381,0)</f>
        <v>0</v>
      </c>
      <c r="BJ381" s="22" t="s">
        <v>88</v>
      </c>
      <c r="BK381" s="142">
        <f>ROUND(L381*K381,2)</f>
        <v>0</v>
      </c>
      <c r="BL381" s="22" t="s">
        <v>211</v>
      </c>
      <c r="BM381" s="22" t="s">
        <v>954</v>
      </c>
    </row>
    <row r="382" s="1" customFormat="1" ht="25.5" customHeight="1">
      <c r="B382" s="46"/>
      <c r="C382" s="213" t="s">
        <v>955</v>
      </c>
      <c r="D382" s="213" t="s">
        <v>206</v>
      </c>
      <c r="E382" s="214" t="s">
        <v>956</v>
      </c>
      <c r="F382" s="215" t="s">
        <v>957</v>
      </c>
      <c r="G382" s="215"/>
      <c r="H382" s="215"/>
      <c r="I382" s="215"/>
      <c r="J382" s="216" t="s">
        <v>501</v>
      </c>
      <c r="K382" s="234">
        <v>0</v>
      </c>
      <c r="L382" s="218">
        <v>0</v>
      </c>
      <c r="M382" s="219"/>
      <c r="N382" s="220">
        <f>ROUND(L382*K382,2)</f>
        <v>0</v>
      </c>
      <c r="O382" s="221"/>
      <c r="P382" s="221"/>
      <c r="Q382" s="221"/>
      <c r="R382" s="48"/>
      <c r="T382" s="222" t="s">
        <v>22</v>
      </c>
      <c r="U382" s="56" t="s">
        <v>45</v>
      </c>
      <c r="V382" s="47"/>
      <c r="W382" s="223">
        <f>V382*K382</f>
        <v>0</v>
      </c>
      <c r="X382" s="223">
        <v>0</v>
      </c>
      <c r="Y382" s="223">
        <f>X382*K382</f>
        <v>0</v>
      </c>
      <c r="Z382" s="223">
        <v>0</v>
      </c>
      <c r="AA382" s="224">
        <f>Z382*K382</f>
        <v>0</v>
      </c>
      <c r="AR382" s="22" t="s">
        <v>210</v>
      </c>
      <c r="AT382" s="22" t="s">
        <v>206</v>
      </c>
      <c r="AU382" s="22" t="s">
        <v>88</v>
      </c>
      <c r="AY382" s="22" t="s">
        <v>205</v>
      </c>
      <c r="BE382" s="142">
        <f>IF(U382="základní",N382,0)</f>
        <v>0</v>
      </c>
      <c r="BF382" s="142">
        <f>IF(U382="snížená",N382,0)</f>
        <v>0</v>
      </c>
      <c r="BG382" s="142">
        <f>IF(U382="zákl. přenesená",N382,0)</f>
        <v>0</v>
      </c>
      <c r="BH382" s="142">
        <f>IF(U382="sníž. přenesená",N382,0)</f>
        <v>0</v>
      </c>
      <c r="BI382" s="142">
        <f>IF(U382="nulová",N382,0)</f>
        <v>0</v>
      </c>
      <c r="BJ382" s="22" t="s">
        <v>88</v>
      </c>
      <c r="BK382" s="142">
        <f>ROUND(L382*K382,2)</f>
        <v>0</v>
      </c>
      <c r="BL382" s="22" t="s">
        <v>211</v>
      </c>
      <c r="BM382" s="22" t="s">
        <v>958</v>
      </c>
    </row>
    <row r="383" s="8" customFormat="1" ht="37.44" customHeight="1">
      <c r="B383" s="201"/>
      <c r="C383" s="202"/>
      <c r="D383" s="203" t="s">
        <v>170</v>
      </c>
      <c r="E383" s="203"/>
      <c r="F383" s="203"/>
      <c r="G383" s="203"/>
      <c r="H383" s="203"/>
      <c r="I383" s="203"/>
      <c r="J383" s="203"/>
      <c r="K383" s="203"/>
      <c r="L383" s="203"/>
      <c r="M383" s="203"/>
      <c r="N383" s="232">
        <f>BK383</f>
        <v>0</v>
      </c>
      <c r="O383" s="233"/>
      <c r="P383" s="233"/>
      <c r="Q383" s="233"/>
      <c r="R383" s="206"/>
      <c r="T383" s="207"/>
      <c r="U383" s="202"/>
      <c r="V383" s="202"/>
      <c r="W383" s="208">
        <f>SUM(W384:W389)</f>
        <v>0</v>
      </c>
      <c r="X383" s="202"/>
      <c r="Y383" s="208">
        <f>SUM(Y384:Y389)</f>
        <v>2.7331560000000001</v>
      </c>
      <c r="Z383" s="202"/>
      <c r="AA383" s="209">
        <f>SUM(AA384:AA389)</f>
        <v>0</v>
      </c>
      <c r="AR383" s="210" t="s">
        <v>88</v>
      </c>
      <c r="AT383" s="211" t="s">
        <v>79</v>
      </c>
      <c r="AU383" s="211" t="s">
        <v>80</v>
      </c>
      <c r="AY383" s="210" t="s">
        <v>205</v>
      </c>
      <c r="BK383" s="212">
        <f>SUM(BK384:BK389)</f>
        <v>0</v>
      </c>
    </row>
    <row r="384" s="1" customFormat="1" ht="38.25" customHeight="1">
      <c r="B384" s="46"/>
      <c r="C384" s="213" t="s">
        <v>585</v>
      </c>
      <c r="D384" s="213" t="s">
        <v>206</v>
      </c>
      <c r="E384" s="214" t="s">
        <v>959</v>
      </c>
      <c r="F384" s="215" t="s">
        <v>960</v>
      </c>
      <c r="G384" s="215"/>
      <c r="H384" s="215"/>
      <c r="I384" s="215"/>
      <c r="J384" s="216" t="s">
        <v>242</v>
      </c>
      <c r="K384" s="217">
        <v>506.13999999999999</v>
      </c>
      <c r="L384" s="218">
        <v>0</v>
      </c>
      <c r="M384" s="219"/>
      <c r="N384" s="220">
        <f>ROUND(L384*K384,2)</f>
        <v>0</v>
      </c>
      <c r="O384" s="221"/>
      <c r="P384" s="221"/>
      <c r="Q384" s="221"/>
      <c r="R384" s="48"/>
      <c r="T384" s="222" t="s">
        <v>22</v>
      </c>
      <c r="U384" s="56" t="s">
        <v>45</v>
      </c>
      <c r="V384" s="47"/>
      <c r="W384" s="223">
        <f>V384*K384</f>
        <v>0</v>
      </c>
      <c r="X384" s="223">
        <v>0</v>
      </c>
      <c r="Y384" s="223">
        <f>X384*K384</f>
        <v>0</v>
      </c>
      <c r="Z384" s="223">
        <v>0</v>
      </c>
      <c r="AA384" s="224">
        <f>Z384*K384</f>
        <v>0</v>
      </c>
      <c r="AR384" s="22" t="s">
        <v>210</v>
      </c>
      <c r="AT384" s="22" t="s">
        <v>206</v>
      </c>
      <c r="AU384" s="22" t="s">
        <v>88</v>
      </c>
      <c r="AY384" s="22" t="s">
        <v>205</v>
      </c>
      <c r="BE384" s="142">
        <f>IF(U384="základní",N384,0)</f>
        <v>0</v>
      </c>
      <c r="BF384" s="142">
        <f>IF(U384="snížená",N384,0)</f>
        <v>0</v>
      </c>
      <c r="BG384" s="142">
        <f>IF(U384="zákl. přenesená",N384,0)</f>
        <v>0</v>
      </c>
      <c r="BH384" s="142">
        <f>IF(U384="sníž. přenesená",N384,0)</f>
        <v>0</v>
      </c>
      <c r="BI384" s="142">
        <f>IF(U384="nulová",N384,0)</f>
        <v>0</v>
      </c>
      <c r="BJ384" s="22" t="s">
        <v>88</v>
      </c>
      <c r="BK384" s="142">
        <f>ROUND(L384*K384,2)</f>
        <v>0</v>
      </c>
      <c r="BL384" s="22" t="s">
        <v>211</v>
      </c>
      <c r="BM384" s="22" t="s">
        <v>961</v>
      </c>
    </row>
    <row r="385" s="1" customFormat="1" ht="38.25" customHeight="1">
      <c r="B385" s="46"/>
      <c r="C385" s="213" t="s">
        <v>962</v>
      </c>
      <c r="D385" s="213" t="s">
        <v>206</v>
      </c>
      <c r="E385" s="214" t="s">
        <v>963</v>
      </c>
      <c r="F385" s="215" t="s">
        <v>964</v>
      </c>
      <c r="G385" s="215"/>
      <c r="H385" s="215"/>
      <c r="I385" s="215"/>
      <c r="J385" s="216" t="s">
        <v>206</v>
      </c>
      <c r="K385" s="217">
        <v>313.19999999999999</v>
      </c>
      <c r="L385" s="218">
        <v>0</v>
      </c>
      <c r="M385" s="219"/>
      <c r="N385" s="220">
        <f>ROUND(L385*K385,2)</f>
        <v>0</v>
      </c>
      <c r="O385" s="221"/>
      <c r="P385" s="221"/>
      <c r="Q385" s="221"/>
      <c r="R385" s="48"/>
      <c r="T385" s="222" t="s">
        <v>22</v>
      </c>
      <c r="U385" s="56" t="s">
        <v>45</v>
      </c>
      <c r="V385" s="47"/>
      <c r="W385" s="223">
        <f>V385*K385</f>
        <v>0</v>
      </c>
      <c r="X385" s="223">
        <v>0</v>
      </c>
      <c r="Y385" s="223">
        <f>X385*K385</f>
        <v>0</v>
      </c>
      <c r="Z385" s="223">
        <v>0</v>
      </c>
      <c r="AA385" s="224">
        <f>Z385*K385</f>
        <v>0</v>
      </c>
      <c r="AR385" s="22" t="s">
        <v>210</v>
      </c>
      <c r="AT385" s="22" t="s">
        <v>206</v>
      </c>
      <c r="AU385" s="22" t="s">
        <v>88</v>
      </c>
      <c r="AY385" s="22" t="s">
        <v>205</v>
      </c>
      <c r="BE385" s="142">
        <f>IF(U385="základní",N385,0)</f>
        <v>0</v>
      </c>
      <c r="BF385" s="142">
        <f>IF(U385="snížená",N385,0)</f>
        <v>0</v>
      </c>
      <c r="BG385" s="142">
        <f>IF(U385="zákl. přenesená",N385,0)</f>
        <v>0</v>
      </c>
      <c r="BH385" s="142">
        <f>IF(U385="sníž. přenesená",N385,0)</f>
        <v>0</v>
      </c>
      <c r="BI385" s="142">
        <f>IF(U385="nulová",N385,0)</f>
        <v>0</v>
      </c>
      <c r="BJ385" s="22" t="s">
        <v>88</v>
      </c>
      <c r="BK385" s="142">
        <f>ROUND(L385*K385,2)</f>
        <v>0</v>
      </c>
      <c r="BL385" s="22" t="s">
        <v>211</v>
      </c>
      <c r="BM385" s="22" t="s">
        <v>965</v>
      </c>
    </row>
    <row r="386" s="1" customFormat="1" ht="25.5" customHeight="1">
      <c r="B386" s="46"/>
      <c r="C386" s="213" t="s">
        <v>589</v>
      </c>
      <c r="D386" s="213" t="s">
        <v>206</v>
      </c>
      <c r="E386" s="214" t="s">
        <v>966</v>
      </c>
      <c r="F386" s="215" t="s">
        <v>967</v>
      </c>
      <c r="G386" s="215"/>
      <c r="H386" s="215"/>
      <c r="I386" s="215"/>
      <c r="J386" s="216" t="s">
        <v>242</v>
      </c>
      <c r="K386" s="217">
        <v>506.13999999999999</v>
      </c>
      <c r="L386" s="218">
        <v>0</v>
      </c>
      <c r="M386" s="219"/>
      <c r="N386" s="220">
        <f>ROUND(L386*K386,2)</f>
        <v>0</v>
      </c>
      <c r="O386" s="221"/>
      <c r="P386" s="221"/>
      <c r="Q386" s="221"/>
      <c r="R386" s="48"/>
      <c r="T386" s="222" t="s">
        <v>22</v>
      </c>
      <c r="U386" s="56" t="s">
        <v>45</v>
      </c>
      <c r="V386" s="47"/>
      <c r="W386" s="223">
        <f>V386*K386</f>
        <v>0</v>
      </c>
      <c r="X386" s="223">
        <v>0.0054000000000000003</v>
      </c>
      <c r="Y386" s="223">
        <f>X386*K386</f>
        <v>2.7331560000000001</v>
      </c>
      <c r="Z386" s="223">
        <v>0</v>
      </c>
      <c r="AA386" s="224">
        <f>Z386*K386</f>
        <v>0</v>
      </c>
      <c r="AR386" s="22" t="s">
        <v>210</v>
      </c>
      <c r="AT386" s="22" t="s">
        <v>206</v>
      </c>
      <c r="AU386" s="22" t="s">
        <v>88</v>
      </c>
      <c r="AY386" s="22" t="s">
        <v>205</v>
      </c>
      <c r="BE386" s="142">
        <f>IF(U386="základní",N386,0)</f>
        <v>0</v>
      </c>
      <c r="BF386" s="142">
        <f>IF(U386="snížená",N386,0)</f>
        <v>0</v>
      </c>
      <c r="BG386" s="142">
        <f>IF(U386="zákl. přenesená",N386,0)</f>
        <v>0</v>
      </c>
      <c r="BH386" s="142">
        <f>IF(U386="sníž. přenesená",N386,0)</f>
        <v>0</v>
      </c>
      <c r="BI386" s="142">
        <f>IF(U386="nulová",N386,0)</f>
        <v>0</v>
      </c>
      <c r="BJ386" s="22" t="s">
        <v>88</v>
      </c>
      <c r="BK386" s="142">
        <f>ROUND(L386*K386,2)</f>
        <v>0</v>
      </c>
      <c r="BL386" s="22" t="s">
        <v>211</v>
      </c>
      <c r="BM386" s="22" t="s">
        <v>968</v>
      </c>
    </row>
    <row r="387" s="1" customFormat="1" ht="25.5" customHeight="1">
      <c r="B387" s="46"/>
      <c r="C387" s="213" t="s">
        <v>969</v>
      </c>
      <c r="D387" s="213" t="s">
        <v>206</v>
      </c>
      <c r="E387" s="214" t="s">
        <v>970</v>
      </c>
      <c r="F387" s="215" t="s">
        <v>971</v>
      </c>
      <c r="G387" s="215"/>
      <c r="H387" s="215"/>
      <c r="I387" s="215"/>
      <c r="J387" s="216" t="s">
        <v>237</v>
      </c>
      <c r="K387" s="217">
        <v>130.285</v>
      </c>
      <c r="L387" s="218">
        <v>0</v>
      </c>
      <c r="M387" s="219"/>
      <c r="N387" s="220">
        <f>ROUND(L387*K387,2)</f>
        <v>0</v>
      </c>
      <c r="O387" s="221"/>
      <c r="P387" s="221"/>
      <c r="Q387" s="221"/>
      <c r="R387" s="48"/>
      <c r="T387" s="222" t="s">
        <v>22</v>
      </c>
      <c r="U387" s="56" t="s">
        <v>45</v>
      </c>
      <c r="V387" s="47"/>
      <c r="W387" s="223">
        <f>V387*K387</f>
        <v>0</v>
      </c>
      <c r="X387" s="223">
        <v>0</v>
      </c>
      <c r="Y387" s="223">
        <f>X387*K387</f>
        <v>0</v>
      </c>
      <c r="Z387" s="223">
        <v>0</v>
      </c>
      <c r="AA387" s="224">
        <f>Z387*K387</f>
        <v>0</v>
      </c>
      <c r="AR387" s="22" t="s">
        <v>210</v>
      </c>
      <c r="AT387" s="22" t="s">
        <v>206</v>
      </c>
      <c r="AU387" s="22" t="s">
        <v>88</v>
      </c>
      <c r="AY387" s="22" t="s">
        <v>205</v>
      </c>
      <c r="BE387" s="142">
        <f>IF(U387="základní",N387,0)</f>
        <v>0</v>
      </c>
      <c r="BF387" s="142">
        <f>IF(U387="snížená",N387,0)</f>
        <v>0</v>
      </c>
      <c r="BG387" s="142">
        <f>IF(U387="zákl. přenesená",N387,0)</f>
        <v>0</v>
      </c>
      <c r="BH387" s="142">
        <f>IF(U387="sníž. přenesená",N387,0)</f>
        <v>0</v>
      </c>
      <c r="BI387" s="142">
        <f>IF(U387="nulová",N387,0)</f>
        <v>0</v>
      </c>
      <c r="BJ387" s="22" t="s">
        <v>88</v>
      </c>
      <c r="BK387" s="142">
        <f>ROUND(L387*K387,2)</f>
        <v>0</v>
      </c>
      <c r="BL387" s="22" t="s">
        <v>211</v>
      </c>
      <c r="BM387" s="22" t="s">
        <v>972</v>
      </c>
    </row>
    <row r="388" s="1" customFormat="1" ht="25.5" customHeight="1">
      <c r="B388" s="46"/>
      <c r="C388" s="213" t="s">
        <v>592</v>
      </c>
      <c r="D388" s="213" t="s">
        <v>206</v>
      </c>
      <c r="E388" s="214" t="s">
        <v>973</v>
      </c>
      <c r="F388" s="215" t="s">
        <v>974</v>
      </c>
      <c r="G388" s="215"/>
      <c r="H388" s="215"/>
      <c r="I388" s="215"/>
      <c r="J388" s="216" t="s">
        <v>242</v>
      </c>
      <c r="K388" s="217">
        <v>143.31299999999999</v>
      </c>
      <c r="L388" s="218">
        <v>0</v>
      </c>
      <c r="M388" s="219"/>
      <c r="N388" s="220">
        <f>ROUND(L388*K388,2)</f>
        <v>0</v>
      </c>
      <c r="O388" s="221"/>
      <c r="P388" s="221"/>
      <c r="Q388" s="221"/>
      <c r="R388" s="48"/>
      <c r="T388" s="222" t="s">
        <v>22</v>
      </c>
      <c r="U388" s="56" t="s">
        <v>45</v>
      </c>
      <c r="V388" s="47"/>
      <c r="W388" s="223">
        <f>V388*K388</f>
        <v>0</v>
      </c>
      <c r="X388" s="223">
        <v>0</v>
      </c>
      <c r="Y388" s="223">
        <f>X388*K388</f>
        <v>0</v>
      </c>
      <c r="Z388" s="223">
        <v>0</v>
      </c>
      <c r="AA388" s="224">
        <f>Z388*K388</f>
        <v>0</v>
      </c>
      <c r="AR388" s="22" t="s">
        <v>210</v>
      </c>
      <c r="AT388" s="22" t="s">
        <v>206</v>
      </c>
      <c r="AU388" s="22" t="s">
        <v>88</v>
      </c>
      <c r="AY388" s="22" t="s">
        <v>205</v>
      </c>
      <c r="BE388" s="142">
        <f>IF(U388="základní",N388,0)</f>
        <v>0</v>
      </c>
      <c r="BF388" s="142">
        <f>IF(U388="snížená",N388,0)</f>
        <v>0</v>
      </c>
      <c r="BG388" s="142">
        <f>IF(U388="zákl. přenesená",N388,0)</f>
        <v>0</v>
      </c>
      <c r="BH388" s="142">
        <f>IF(U388="sníž. přenesená",N388,0)</f>
        <v>0</v>
      </c>
      <c r="BI388" s="142">
        <f>IF(U388="nulová",N388,0)</f>
        <v>0</v>
      </c>
      <c r="BJ388" s="22" t="s">
        <v>88</v>
      </c>
      <c r="BK388" s="142">
        <f>ROUND(L388*K388,2)</f>
        <v>0</v>
      </c>
      <c r="BL388" s="22" t="s">
        <v>211</v>
      </c>
      <c r="BM388" s="22" t="s">
        <v>975</v>
      </c>
    </row>
    <row r="389" s="1" customFormat="1" ht="25.5" customHeight="1">
      <c r="B389" s="46"/>
      <c r="C389" s="213" t="s">
        <v>976</v>
      </c>
      <c r="D389" s="213" t="s">
        <v>206</v>
      </c>
      <c r="E389" s="214" t="s">
        <v>977</v>
      </c>
      <c r="F389" s="215" t="s">
        <v>978</v>
      </c>
      <c r="G389" s="215"/>
      <c r="H389" s="215"/>
      <c r="I389" s="215"/>
      <c r="J389" s="216" t="s">
        <v>501</v>
      </c>
      <c r="K389" s="234">
        <v>0</v>
      </c>
      <c r="L389" s="218">
        <v>0</v>
      </c>
      <c r="M389" s="219"/>
      <c r="N389" s="220">
        <f>ROUND(L389*K389,2)</f>
        <v>0</v>
      </c>
      <c r="O389" s="221"/>
      <c r="P389" s="221"/>
      <c r="Q389" s="221"/>
      <c r="R389" s="48"/>
      <c r="T389" s="222" t="s">
        <v>22</v>
      </c>
      <c r="U389" s="56" t="s">
        <v>45</v>
      </c>
      <c r="V389" s="47"/>
      <c r="W389" s="223">
        <f>V389*K389</f>
        <v>0</v>
      </c>
      <c r="X389" s="223">
        <v>0</v>
      </c>
      <c r="Y389" s="223">
        <f>X389*K389</f>
        <v>0</v>
      </c>
      <c r="Z389" s="223">
        <v>0</v>
      </c>
      <c r="AA389" s="224">
        <f>Z389*K389</f>
        <v>0</v>
      </c>
      <c r="AR389" s="22" t="s">
        <v>210</v>
      </c>
      <c r="AT389" s="22" t="s">
        <v>206</v>
      </c>
      <c r="AU389" s="22" t="s">
        <v>88</v>
      </c>
      <c r="AY389" s="22" t="s">
        <v>205</v>
      </c>
      <c r="BE389" s="142">
        <f>IF(U389="základní",N389,0)</f>
        <v>0</v>
      </c>
      <c r="BF389" s="142">
        <f>IF(U389="snížená",N389,0)</f>
        <v>0</v>
      </c>
      <c r="BG389" s="142">
        <f>IF(U389="zákl. přenesená",N389,0)</f>
        <v>0</v>
      </c>
      <c r="BH389" s="142">
        <f>IF(U389="sníž. přenesená",N389,0)</f>
        <v>0</v>
      </c>
      <c r="BI389" s="142">
        <f>IF(U389="nulová",N389,0)</f>
        <v>0</v>
      </c>
      <c r="BJ389" s="22" t="s">
        <v>88</v>
      </c>
      <c r="BK389" s="142">
        <f>ROUND(L389*K389,2)</f>
        <v>0</v>
      </c>
      <c r="BL389" s="22" t="s">
        <v>211</v>
      </c>
      <c r="BM389" s="22" t="s">
        <v>979</v>
      </c>
    </row>
    <row r="390" s="8" customFormat="1" ht="37.44" customHeight="1">
      <c r="B390" s="201"/>
      <c r="C390" s="202"/>
      <c r="D390" s="203" t="s">
        <v>171</v>
      </c>
      <c r="E390" s="203"/>
      <c r="F390" s="203"/>
      <c r="G390" s="203"/>
      <c r="H390" s="203"/>
      <c r="I390" s="203"/>
      <c r="J390" s="203"/>
      <c r="K390" s="203"/>
      <c r="L390" s="203"/>
      <c r="M390" s="203"/>
      <c r="N390" s="232">
        <f>BK390</f>
        <v>0</v>
      </c>
      <c r="O390" s="233"/>
      <c r="P390" s="233"/>
      <c r="Q390" s="233"/>
      <c r="R390" s="206"/>
      <c r="T390" s="207"/>
      <c r="U390" s="202"/>
      <c r="V390" s="202"/>
      <c r="W390" s="208">
        <f>SUM(W391:W406)</f>
        <v>0</v>
      </c>
      <c r="X390" s="202"/>
      <c r="Y390" s="208">
        <f>SUM(Y391:Y406)</f>
        <v>0.14522459999999998</v>
      </c>
      <c r="Z390" s="202"/>
      <c r="AA390" s="209">
        <f>SUM(AA391:AA406)</f>
        <v>0</v>
      </c>
      <c r="AR390" s="210" t="s">
        <v>88</v>
      </c>
      <c r="AT390" s="211" t="s">
        <v>79</v>
      </c>
      <c r="AU390" s="211" t="s">
        <v>80</v>
      </c>
      <c r="AY390" s="210" t="s">
        <v>205</v>
      </c>
      <c r="BK390" s="212">
        <f>SUM(BK391:BK406)</f>
        <v>0</v>
      </c>
    </row>
    <row r="391" s="1" customFormat="1" ht="16.5" customHeight="1">
      <c r="B391" s="46"/>
      <c r="C391" s="213" t="s">
        <v>596</v>
      </c>
      <c r="D391" s="213" t="s">
        <v>206</v>
      </c>
      <c r="E391" s="214" t="s">
        <v>980</v>
      </c>
      <c r="F391" s="215" t="s">
        <v>981</v>
      </c>
      <c r="G391" s="215"/>
      <c r="H391" s="215"/>
      <c r="I391" s="215"/>
      <c r="J391" s="216" t="s">
        <v>206</v>
      </c>
      <c r="K391" s="217">
        <v>444.80000000000001</v>
      </c>
      <c r="L391" s="218">
        <v>0</v>
      </c>
      <c r="M391" s="219"/>
      <c r="N391" s="220">
        <f>ROUND(L391*K391,2)</f>
        <v>0</v>
      </c>
      <c r="O391" s="221"/>
      <c r="P391" s="221"/>
      <c r="Q391" s="221"/>
      <c r="R391" s="48"/>
      <c r="T391" s="222" t="s">
        <v>22</v>
      </c>
      <c r="U391" s="56" t="s">
        <v>45</v>
      </c>
      <c r="V391" s="47"/>
      <c r="W391" s="223">
        <f>V391*K391</f>
        <v>0</v>
      </c>
      <c r="X391" s="223">
        <v>0</v>
      </c>
      <c r="Y391" s="223">
        <f>X391*K391</f>
        <v>0</v>
      </c>
      <c r="Z391" s="223">
        <v>0</v>
      </c>
      <c r="AA391" s="224">
        <f>Z391*K391</f>
        <v>0</v>
      </c>
      <c r="AR391" s="22" t="s">
        <v>210</v>
      </c>
      <c r="AT391" s="22" t="s">
        <v>206</v>
      </c>
      <c r="AU391" s="22" t="s">
        <v>88</v>
      </c>
      <c r="AY391" s="22" t="s">
        <v>205</v>
      </c>
      <c r="BE391" s="142">
        <f>IF(U391="základní",N391,0)</f>
        <v>0</v>
      </c>
      <c r="BF391" s="142">
        <f>IF(U391="snížená",N391,0)</f>
        <v>0</v>
      </c>
      <c r="BG391" s="142">
        <f>IF(U391="zákl. přenesená",N391,0)</f>
        <v>0</v>
      </c>
      <c r="BH391" s="142">
        <f>IF(U391="sníž. přenesená",N391,0)</f>
        <v>0</v>
      </c>
      <c r="BI391" s="142">
        <f>IF(U391="nulová",N391,0)</f>
        <v>0</v>
      </c>
      <c r="BJ391" s="22" t="s">
        <v>88</v>
      </c>
      <c r="BK391" s="142">
        <f>ROUND(L391*K391,2)</f>
        <v>0</v>
      </c>
      <c r="BL391" s="22" t="s">
        <v>211</v>
      </c>
      <c r="BM391" s="22" t="s">
        <v>982</v>
      </c>
    </row>
    <row r="392" s="1" customFormat="1" ht="16.5" customHeight="1">
      <c r="B392" s="46"/>
      <c r="C392" s="213" t="s">
        <v>983</v>
      </c>
      <c r="D392" s="213" t="s">
        <v>206</v>
      </c>
      <c r="E392" s="214" t="s">
        <v>984</v>
      </c>
      <c r="F392" s="215" t="s">
        <v>985</v>
      </c>
      <c r="G392" s="215"/>
      <c r="H392" s="215"/>
      <c r="I392" s="215"/>
      <c r="J392" s="216" t="s">
        <v>450</v>
      </c>
      <c r="K392" s="217">
        <v>26</v>
      </c>
      <c r="L392" s="218">
        <v>0</v>
      </c>
      <c r="M392" s="219"/>
      <c r="N392" s="220">
        <f>ROUND(L392*K392,2)</f>
        <v>0</v>
      </c>
      <c r="O392" s="221"/>
      <c r="P392" s="221"/>
      <c r="Q392" s="221"/>
      <c r="R392" s="48"/>
      <c r="T392" s="222" t="s">
        <v>22</v>
      </c>
      <c r="U392" s="56" t="s">
        <v>45</v>
      </c>
      <c r="V392" s="47"/>
      <c r="W392" s="223">
        <f>V392*K392</f>
        <v>0</v>
      </c>
      <c r="X392" s="223">
        <v>0</v>
      </c>
      <c r="Y392" s="223">
        <f>X392*K392</f>
        <v>0</v>
      </c>
      <c r="Z392" s="223">
        <v>0</v>
      </c>
      <c r="AA392" s="224">
        <f>Z392*K392</f>
        <v>0</v>
      </c>
      <c r="AR392" s="22" t="s">
        <v>210</v>
      </c>
      <c r="AT392" s="22" t="s">
        <v>206</v>
      </c>
      <c r="AU392" s="22" t="s">
        <v>88</v>
      </c>
      <c r="AY392" s="22" t="s">
        <v>205</v>
      </c>
      <c r="BE392" s="142">
        <f>IF(U392="základní",N392,0)</f>
        <v>0</v>
      </c>
      <c r="BF392" s="142">
        <f>IF(U392="snížená",N392,0)</f>
        <v>0</v>
      </c>
      <c r="BG392" s="142">
        <f>IF(U392="zákl. přenesená",N392,0)</f>
        <v>0</v>
      </c>
      <c r="BH392" s="142">
        <f>IF(U392="sníž. přenesená",N392,0)</f>
        <v>0</v>
      </c>
      <c r="BI392" s="142">
        <f>IF(U392="nulová",N392,0)</f>
        <v>0</v>
      </c>
      <c r="BJ392" s="22" t="s">
        <v>88</v>
      </c>
      <c r="BK392" s="142">
        <f>ROUND(L392*K392,2)</f>
        <v>0</v>
      </c>
      <c r="BL392" s="22" t="s">
        <v>211</v>
      </c>
      <c r="BM392" s="22" t="s">
        <v>986</v>
      </c>
    </row>
    <row r="393" s="1" customFormat="1" ht="16.5" customHeight="1">
      <c r="B393" s="46"/>
      <c r="C393" s="213" t="s">
        <v>599</v>
      </c>
      <c r="D393" s="213" t="s">
        <v>206</v>
      </c>
      <c r="E393" s="214" t="s">
        <v>987</v>
      </c>
      <c r="F393" s="215" t="s">
        <v>988</v>
      </c>
      <c r="G393" s="215"/>
      <c r="H393" s="215"/>
      <c r="I393" s="215"/>
      <c r="J393" s="216" t="s">
        <v>450</v>
      </c>
      <c r="K393" s="217">
        <v>5</v>
      </c>
      <c r="L393" s="218">
        <v>0</v>
      </c>
      <c r="M393" s="219"/>
      <c r="N393" s="220">
        <f>ROUND(L393*K393,2)</f>
        <v>0</v>
      </c>
      <c r="O393" s="221"/>
      <c r="P393" s="221"/>
      <c r="Q393" s="221"/>
      <c r="R393" s="48"/>
      <c r="T393" s="222" t="s">
        <v>22</v>
      </c>
      <c r="U393" s="56" t="s">
        <v>45</v>
      </c>
      <c r="V393" s="47"/>
      <c r="W393" s="223">
        <f>V393*K393</f>
        <v>0</v>
      </c>
      <c r="X393" s="223">
        <v>0</v>
      </c>
      <c r="Y393" s="223">
        <f>X393*K393</f>
        <v>0</v>
      </c>
      <c r="Z393" s="223">
        <v>0</v>
      </c>
      <c r="AA393" s="224">
        <f>Z393*K393</f>
        <v>0</v>
      </c>
      <c r="AR393" s="22" t="s">
        <v>210</v>
      </c>
      <c r="AT393" s="22" t="s">
        <v>206</v>
      </c>
      <c r="AU393" s="22" t="s">
        <v>88</v>
      </c>
      <c r="AY393" s="22" t="s">
        <v>205</v>
      </c>
      <c r="BE393" s="142">
        <f>IF(U393="základní",N393,0)</f>
        <v>0</v>
      </c>
      <c r="BF393" s="142">
        <f>IF(U393="snížená",N393,0)</f>
        <v>0</v>
      </c>
      <c r="BG393" s="142">
        <f>IF(U393="zákl. přenesená",N393,0)</f>
        <v>0</v>
      </c>
      <c r="BH393" s="142">
        <f>IF(U393="sníž. přenesená",N393,0)</f>
        <v>0</v>
      </c>
      <c r="BI393" s="142">
        <f>IF(U393="nulová",N393,0)</f>
        <v>0</v>
      </c>
      <c r="BJ393" s="22" t="s">
        <v>88</v>
      </c>
      <c r="BK393" s="142">
        <f>ROUND(L393*K393,2)</f>
        <v>0</v>
      </c>
      <c r="BL393" s="22" t="s">
        <v>211</v>
      </c>
      <c r="BM393" s="22" t="s">
        <v>989</v>
      </c>
    </row>
    <row r="394" s="1" customFormat="1" ht="25.5" customHeight="1">
      <c r="B394" s="46"/>
      <c r="C394" s="213" t="s">
        <v>990</v>
      </c>
      <c r="D394" s="213" t="s">
        <v>206</v>
      </c>
      <c r="E394" s="214" t="s">
        <v>991</v>
      </c>
      <c r="F394" s="215" t="s">
        <v>992</v>
      </c>
      <c r="G394" s="215"/>
      <c r="H394" s="215"/>
      <c r="I394" s="215"/>
      <c r="J394" s="216" t="s">
        <v>450</v>
      </c>
      <c r="K394" s="217">
        <v>1</v>
      </c>
      <c r="L394" s="218">
        <v>0</v>
      </c>
      <c r="M394" s="219"/>
      <c r="N394" s="220">
        <f>ROUND(L394*K394,2)</f>
        <v>0</v>
      </c>
      <c r="O394" s="221"/>
      <c r="P394" s="221"/>
      <c r="Q394" s="221"/>
      <c r="R394" s="48"/>
      <c r="T394" s="222" t="s">
        <v>22</v>
      </c>
      <c r="U394" s="56" t="s">
        <v>45</v>
      </c>
      <c r="V394" s="47"/>
      <c r="W394" s="223">
        <f>V394*K394</f>
        <v>0</v>
      </c>
      <c r="X394" s="223">
        <v>0</v>
      </c>
      <c r="Y394" s="223">
        <f>X394*K394</f>
        <v>0</v>
      </c>
      <c r="Z394" s="223">
        <v>0</v>
      </c>
      <c r="AA394" s="224">
        <f>Z394*K394</f>
        <v>0</v>
      </c>
      <c r="AR394" s="22" t="s">
        <v>210</v>
      </c>
      <c r="AT394" s="22" t="s">
        <v>206</v>
      </c>
      <c r="AU394" s="22" t="s">
        <v>88</v>
      </c>
      <c r="AY394" s="22" t="s">
        <v>205</v>
      </c>
      <c r="BE394" s="142">
        <f>IF(U394="základní",N394,0)</f>
        <v>0</v>
      </c>
      <c r="BF394" s="142">
        <f>IF(U394="snížená",N394,0)</f>
        <v>0</v>
      </c>
      <c r="BG394" s="142">
        <f>IF(U394="zákl. přenesená",N394,0)</f>
        <v>0</v>
      </c>
      <c r="BH394" s="142">
        <f>IF(U394="sníž. přenesená",N394,0)</f>
        <v>0</v>
      </c>
      <c r="BI394" s="142">
        <f>IF(U394="nulová",N394,0)</f>
        <v>0</v>
      </c>
      <c r="BJ394" s="22" t="s">
        <v>88</v>
      </c>
      <c r="BK394" s="142">
        <f>ROUND(L394*K394,2)</f>
        <v>0</v>
      </c>
      <c r="BL394" s="22" t="s">
        <v>211</v>
      </c>
      <c r="BM394" s="22" t="s">
        <v>993</v>
      </c>
    </row>
    <row r="395" s="1" customFormat="1" ht="25.5" customHeight="1">
      <c r="B395" s="46"/>
      <c r="C395" s="213" t="s">
        <v>603</v>
      </c>
      <c r="D395" s="213" t="s">
        <v>206</v>
      </c>
      <c r="E395" s="214" t="s">
        <v>994</v>
      </c>
      <c r="F395" s="215" t="s">
        <v>995</v>
      </c>
      <c r="G395" s="215"/>
      <c r="H395" s="215"/>
      <c r="I395" s="215"/>
      <c r="J395" s="216" t="s">
        <v>450</v>
      </c>
      <c r="K395" s="217">
        <v>1</v>
      </c>
      <c r="L395" s="218">
        <v>0</v>
      </c>
      <c r="M395" s="219"/>
      <c r="N395" s="220">
        <f>ROUND(L395*K395,2)</f>
        <v>0</v>
      </c>
      <c r="O395" s="221"/>
      <c r="P395" s="221"/>
      <c r="Q395" s="221"/>
      <c r="R395" s="48"/>
      <c r="T395" s="222" t="s">
        <v>22</v>
      </c>
      <c r="U395" s="56" t="s">
        <v>45</v>
      </c>
      <c r="V395" s="47"/>
      <c r="W395" s="223">
        <f>V395*K395</f>
        <v>0</v>
      </c>
      <c r="X395" s="223">
        <v>0</v>
      </c>
      <c r="Y395" s="223">
        <f>X395*K395</f>
        <v>0</v>
      </c>
      <c r="Z395" s="223">
        <v>0</v>
      </c>
      <c r="AA395" s="224">
        <f>Z395*K395</f>
        <v>0</v>
      </c>
      <c r="AR395" s="22" t="s">
        <v>210</v>
      </c>
      <c r="AT395" s="22" t="s">
        <v>206</v>
      </c>
      <c r="AU395" s="22" t="s">
        <v>88</v>
      </c>
      <c r="AY395" s="22" t="s">
        <v>205</v>
      </c>
      <c r="BE395" s="142">
        <f>IF(U395="základní",N395,0)</f>
        <v>0</v>
      </c>
      <c r="BF395" s="142">
        <f>IF(U395="snížená",N395,0)</f>
        <v>0</v>
      </c>
      <c r="BG395" s="142">
        <f>IF(U395="zákl. přenesená",N395,0)</f>
        <v>0</v>
      </c>
      <c r="BH395" s="142">
        <f>IF(U395="sníž. přenesená",N395,0)</f>
        <v>0</v>
      </c>
      <c r="BI395" s="142">
        <f>IF(U395="nulová",N395,0)</f>
        <v>0</v>
      </c>
      <c r="BJ395" s="22" t="s">
        <v>88</v>
      </c>
      <c r="BK395" s="142">
        <f>ROUND(L395*K395,2)</f>
        <v>0</v>
      </c>
      <c r="BL395" s="22" t="s">
        <v>211</v>
      </c>
      <c r="BM395" s="22" t="s">
        <v>996</v>
      </c>
    </row>
    <row r="396" s="1" customFormat="1" ht="25.5" customHeight="1">
      <c r="B396" s="46"/>
      <c r="C396" s="213" t="s">
        <v>997</v>
      </c>
      <c r="D396" s="213" t="s">
        <v>206</v>
      </c>
      <c r="E396" s="214" t="s">
        <v>998</v>
      </c>
      <c r="F396" s="215" t="s">
        <v>999</v>
      </c>
      <c r="G396" s="215"/>
      <c r="H396" s="215"/>
      <c r="I396" s="215"/>
      <c r="J396" s="216" t="s">
        <v>450</v>
      </c>
      <c r="K396" s="217">
        <v>1</v>
      </c>
      <c r="L396" s="218">
        <v>0</v>
      </c>
      <c r="M396" s="219"/>
      <c r="N396" s="220">
        <f>ROUND(L396*K396,2)</f>
        <v>0</v>
      </c>
      <c r="O396" s="221"/>
      <c r="P396" s="221"/>
      <c r="Q396" s="221"/>
      <c r="R396" s="48"/>
      <c r="T396" s="222" t="s">
        <v>22</v>
      </c>
      <c r="U396" s="56" t="s">
        <v>45</v>
      </c>
      <c r="V396" s="47"/>
      <c r="W396" s="223">
        <f>V396*K396</f>
        <v>0</v>
      </c>
      <c r="X396" s="223">
        <v>0</v>
      </c>
      <c r="Y396" s="223">
        <f>X396*K396</f>
        <v>0</v>
      </c>
      <c r="Z396" s="223">
        <v>0</v>
      </c>
      <c r="AA396" s="224">
        <f>Z396*K396</f>
        <v>0</v>
      </c>
      <c r="AR396" s="22" t="s">
        <v>210</v>
      </c>
      <c r="AT396" s="22" t="s">
        <v>206</v>
      </c>
      <c r="AU396" s="22" t="s">
        <v>88</v>
      </c>
      <c r="AY396" s="22" t="s">
        <v>205</v>
      </c>
      <c r="BE396" s="142">
        <f>IF(U396="základní",N396,0)</f>
        <v>0</v>
      </c>
      <c r="BF396" s="142">
        <f>IF(U396="snížená",N396,0)</f>
        <v>0</v>
      </c>
      <c r="BG396" s="142">
        <f>IF(U396="zákl. přenesená",N396,0)</f>
        <v>0</v>
      </c>
      <c r="BH396" s="142">
        <f>IF(U396="sníž. přenesená",N396,0)</f>
        <v>0</v>
      </c>
      <c r="BI396" s="142">
        <f>IF(U396="nulová",N396,0)</f>
        <v>0</v>
      </c>
      <c r="BJ396" s="22" t="s">
        <v>88</v>
      </c>
      <c r="BK396" s="142">
        <f>ROUND(L396*K396,2)</f>
        <v>0</v>
      </c>
      <c r="BL396" s="22" t="s">
        <v>211</v>
      </c>
      <c r="BM396" s="22" t="s">
        <v>1000</v>
      </c>
    </row>
    <row r="397" s="1" customFormat="1" ht="25.5" customHeight="1">
      <c r="B397" s="46"/>
      <c r="C397" s="213" t="s">
        <v>606</v>
      </c>
      <c r="D397" s="213" t="s">
        <v>206</v>
      </c>
      <c r="E397" s="214" t="s">
        <v>1001</v>
      </c>
      <c r="F397" s="215" t="s">
        <v>1002</v>
      </c>
      <c r="G397" s="215"/>
      <c r="H397" s="215"/>
      <c r="I397" s="215"/>
      <c r="J397" s="216" t="s">
        <v>450</v>
      </c>
      <c r="K397" s="217">
        <v>7</v>
      </c>
      <c r="L397" s="218">
        <v>0</v>
      </c>
      <c r="M397" s="219"/>
      <c r="N397" s="220">
        <f>ROUND(L397*K397,2)</f>
        <v>0</v>
      </c>
      <c r="O397" s="221"/>
      <c r="P397" s="221"/>
      <c r="Q397" s="221"/>
      <c r="R397" s="48"/>
      <c r="T397" s="222" t="s">
        <v>22</v>
      </c>
      <c r="U397" s="56" t="s">
        <v>45</v>
      </c>
      <c r="V397" s="47"/>
      <c r="W397" s="223">
        <f>V397*K397</f>
        <v>0</v>
      </c>
      <c r="X397" s="223">
        <v>0</v>
      </c>
      <c r="Y397" s="223">
        <f>X397*K397</f>
        <v>0</v>
      </c>
      <c r="Z397" s="223">
        <v>0</v>
      </c>
      <c r="AA397" s="224">
        <f>Z397*K397</f>
        <v>0</v>
      </c>
      <c r="AR397" s="22" t="s">
        <v>210</v>
      </c>
      <c r="AT397" s="22" t="s">
        <v>206</v>
      </c>
      <c r="AU397" s="22" t="s">
        <v>88</v>
      </c>
      <c r="AY397" s="22" t="s">
        <v>205</v>
      </c>
      <c r="BE397" s="142">
        <f>IF(U397="základní",N397,0)</f>
        <v>0</v>
      </c>
      <c r="BF397" s="142">
        <f>IF(U397="snížená",N397,0)</f>
        <v>0</v>
      </c>
      <c r="BG397" s="142">
        <f>IF(U397="zákl. přenesená",N397,0)</f>
        <v>0</v>
      </c>
      <c r="BH397" s="142">
        <f>IF(U397="sníž. přenesená",N397,0)</f>
        <v>0</v>
      </c>
      <c r="BI397" s="142">
        <f>IF(U397="nulová",N397,0)</f>
        <v>0</v>
      </c>
      <c r="BJ397" s="22" t="s">
        <v>88</v>
      </c>
      <c r="BK397" s="142">
        <f>ROUND(L397*K397,2)</f>
        <v>0</v>
      </c>
      <c r="BL397" s="22" t="s">
        <v>211</v>
      </c>
      <c r="BM397" s="22" t="s">
        <v>1003</v>
      </c>
    </row>
    <row r="398" s="1" customFormat="1" ht="25.5" customHeight="1">
      <c r="B398" s="46"/>
      <c r="C398" s="213" t="s">
        <v>1004</v>
      </c>
      <c r="D398" s="213" t="s">
        <v>206</v>
      </c>
      <c r="E398" s="214" t="s">
        <v>1005</v>
      </c>
      <c r="F398" s="215" t="s">
        <v>1006</v>
      </c>
      <c r="G398" s="215"/>
      <c r="H398" s="215"/>
      <c r="I398" s="215"/>
      <c r="J398" s="216" t="s">
        <v>450</v>
      </c>
      <c r="K398" s="217">
        <v>6</v>
      </c>
      <c r="L398" s="218">
        <v>0</v>
      </c>
      <c r="M398" s="219"/>
      <c r="N398" s="220">
        <f>ROUND(L398*K398,2)</f>
        <v>0</v>
      </c>
      <c r="O398" s="221"/>
      <c r="P398" s="221"/>
      <c r="Q398" s="221"/>
      <c r="R398" s="48"/>
      <c r="T398" s="222" t="s">
        <v>22</v>
      </c>
      <c r="U398" s="56" t="s">
        <v>45</v>
      </c>
      <c r="V398" s="47"/>
      <c r="W398" s="223">
        <f>V398*K398</f>
        <v>0</v>
      </c>
      <c r="X398" s="223">
        <v>0</v>
      </c>
      <c r="Y398" s="223">
        <f>X398*K398</f>
        <v>0</v>
      </c>
      <c r="Z398" s="223">
        <v>0</v>
      </c>
      <c r="AA398" s="224">
        <f>Z398*K398</f>
        <v>0</v>
      </c>
      <c r="AR398" s="22" t="s">
        <v>210</v>
      </c>
      <c r="AT398" s="22" t="s">
        <v>206</v>
      </c>
      <c r="AU398" s="22" t="s">
        <v>88</v>
      </c>
      <c r="AY398" s="22" t="s">
        <v>205</v>
      </c>
      <c r="BE398" s="142">
        <f>IF(U398="základní",N398,0)</f>
        <v>0</v>
      </c>
      <c r="BF398" s="142">
        <f>IF(U398="snížená",N398,0)</f>
        <v>0</v>
      </c>
      <c r="BG398" s="142">
        <f>IF(U398="zákl. přenesená",N398,0)</f>
        <v>0</v>
      </c>
      <c r="BH398" s="142">
        <f>IF(U398="sníž. přenesená",N398,0)</f>
        <v>0</v>
      </c>
      <c r="BI398" s="142">
        <f>IF(U398="nulová",N398,0)</f>
        <v>0</v>
      </c>
      <c r="BJ398" s="22" t="s">
        <v>88</v>
      </c>
      <c r="BK398" s="142">
        <f>ROUND(L398*K398,2)</f>
        <v>0</v>
      </c>
      <c r="BL398" s="22" t="s">
        <v>211</v>
      </c>
      <c r="BM398" s="22" t="s">
        <v>1007</v>
      </c>
    </row>
    <row r="399" s="1" customFormat="1" ht="38.25" customHeight="1">
      <c r="B399" s="46"/>
      <c r="C399" s="213" t="s">
        <v>610</v>
      </c>
      <c r="D399" s="213" t="s">
        <v>206</v>
      </c>
      <c r="E399" s="214" t="s">
        <v>1008</v>
      </c>
      <c r="F399" s="215" t="s">
        <v>1009</v>
      </c>
      <c r="G399" s="215"/>
      <c r="H399" s="215"/>
      <c r="I399" s="215"/>
      <c r="J399" s="216" t="s">
        <v>450</v>
      </c>
      <c r="K399" s="217">
        <v>1</v>
      </c>
      <c r="L399" s="218">
        <v>0</v>
      </c>
      <c r="M399" s="219"/>
      <c r="N399" s="220">
        <f>ROUND(L399*K399,2)</f>
        <v>0</v>
      </c>
      <c r="O399" s="221"/>
      <c r="P399" s="221"/>
      <c r="Q399" s="221"/>
      <c r="R399" s="48"/>
      <c r="T399" s="222" t="s">
        <v>22</v>
      </c>
      <c r="U399" s="56" t="s">
        <v>45</v>
      </c>
      <c r="V399" s="47"/>
      <c r="W399" s="223">
        <f>V399*K399</f>
        <v>0</v>
      </c>
      <c r="X399" s="223">
        <v>0</v>
      </c>
      <c r="Y399" s="223">
        <f>X399*K399</f>
        <v>0</v>
      </c>
      <c r="Z399" s="223">
        <v>0</v>
      </c>
      <c r="AA399" s="224">
        <f>Z399*K399</f>
        <v>0</v>
      </c>
      <c r="AR399" s="22" t="s">
        <v>210</v>
      </c>
      <c r="AT399" s="22" t="s">
        <v>206</v>
      </c>
      <c r="AU399" s="22" t="s">
        <v>88</v>
      </c>
      <c r="AY399" s="22" t="s">
        <v>205</v>
      </c>
      <c r="BE399" s="142">
        <f>IF(U399="základní",N399,0)</f>
        <v>0</v>
      </c>
      <c r="BF399" s="142">
        <f>IF(U399="snížená",N399,0)</f>
        <v>0</v>
      </c>
      <c r="BG399" s="142">
        <f>IF(U399="zákl. přenesená",N399,0)</f>
        <v>0</v>
      </c>
      <c r="BH399" s="142">
        <f>IF(U399="sníž. přenesená",N399,0)</f>
        <v>0</v>
      </c>
      <c r="BI399" s="142">
        <f>IF(U399="nulová",N399,0)</f>
        <v>0</v>
      </c>
      <c r="BJ399" s="22" t="s">
        <v>88</v>
      </c>
      <c r="BK399" s="142">
        <f>ROUND(L399*K399,2)</f>
        <v>0</v>
      </c>
      <c r="BL399" s="22" t="s">
        <v>211</v>
      </c>
      <c r="BM399" s="22" t="s">
        <v>1010</v>
      </c>
    </row>
    <row r="400" s="1" customFormat="1" ht="38.25" customHeight="1">
      <c r="B400" s="46"/>
      <c r="C400" s="213" t="s">
        <v>1011</v>
      </c>
      <c r="D400" s="213" t="s">
        <v>206</v>
      </c>
      <c r="E400" s="214" t="s">
        <v>1012</v>
      </c>
      <c r="F400" s="215" t="s">
        <v>1013</v>
      </c>
      <c r="G400" s="215"/>
      <c r="H400" s="215"/>
      <c r="I400" s="215"/>
      <c r="J400" s="216" t="s">
        <v>450</v>
      </c>
      <c r="K400" s="217">
        <v>1</v>
      </c>
      <c r="L400" s="218">
        <v>0</v>
      </c>
      <c r="M400" s="219"/>
      <c r="N400" s="220">
        <f>ROUND(L400*K400,2)</f>
        <v>0</v>
      </c>
      <c r="O400" s="221"/>
      <c r="P400" s="221"/>
      <c r="Q400" s="221"/>
      <c r="R400" s="48"/>
      <c r="T400" s="222" t="s">
        <v>22</v>
      </c>
      <c r="U400" s="56" t="s">
        <v>45</v>
      </c>
      <c r="V400" s="47"/>
      <c r="W400" s="223">
        <f>V400*K400</f>
        <v>0</v>
      </c>
      <c r="X400" s="223">
        <v>0</v>
      </c>
      <c r="Y400" s="223">
        <f>X400*K400</f>
        <v>0</v>
      </c>
      <c r="Z400" s="223">
        <v>0</v>
      </c>
      <c r="AA400" s="224">
        <f>Z400*K400</f>
        <v>0</v>
      </c>
      <c r="AR400" s="22" t="s">
        <v>210</v>
      </c>
      <c r="AT400" s="22" t="s">
        <v>206</v>
      </c>
      <c r="AU400" s="22" t="s">
        <v>88</v>
      </c>
      <c r="AY400" s="22" t="s">
        <v>205</v>
      </c>
      <c r="BE400" s="142">
        <f>IF(U400="základní",N400,0)</f>
        <v>0</v>
      </c>
      <c r="BF400" s="142">
        <f>IF(U400="snížená",N400,0)</f>
        <v>0</v>
      </c>
      <c r="BG400" s="142">
        <f>IF(U400="zákl. přenesená",N400,0)</f>
        <v>0</v>
      </c>
      <c r="BH400" s="142">
        <f>IF(U400="sníž. přenesená",N400,0)</f>
        <v>0</v>
      </c>
      <c r="BI400" s="142">
        <f>IF(U400="nulová",N400,0)</f>
        <v>0</v>
      </c>
      <c r="BJ400" s="22" t="s">
        <v>88</v>
      </c>
      <c r="BK400" s="142">
        <f>ROUND(L400*K400,2)</f>
        <v>0</v>
      </c>
      <c r="BL400" s="22" t="s">
        <v>211</v>
      </c>
      <c r="BM400" s="22" t="s">
        <v>1014</v>
      </c>
    </row>
    <row r="401" s="1" customFormat="1" ht="25.5" customHeight="1">
      <c r="B401" s="46"/>
      <c r="C401" s="213" t="s">
        <v>613</v>
      </c>
      <c r="D401" s="213" t="s">
        <v>206</v>
      </c>
      <c r="E401" s="214" t="s">
        <v>1015</v>
      </c>
      <c r="F401" s="215" t="s">
        <v>1016</v>
      </c>
      <c r="G401" s="215"/>
      <c r="H401" s="215"/>
      <c r="I401" s="215"/>
      <c r="J401" s="216" t="s">
        <v>206</v>
      </c>
      <c r="K401" s="217">
        <v>74.849999999999994</v>
      </c>
      <c r="L401" s="218">
        <v>0</v>
      </c>
      <c r="M401" s="219"/>
      <c r="N401" s="220">
        <f>ROUND(L401*K401,2)</f>
        <v>0</v>
      </c>
      <c r="O401" s="221"/>
      <c r="P401" s="221"/>
      <c r="Q401" s="221"/>
      <c r="R401" s="48"/>
      <c r="T401" s="222" t="s">
        <v>22</v>
      </c>
      <c r="U401" s="56" t="s">
        <v>45</v>
      </c>
      <c r="V401" s="47"/>
      <c r="W401" s="223">
        <f>V401*K401</f>
        <v>0</v>
      </c>
      <c r="X401" s="223">
        <v>0</v>
      </c>
      <c r="Y401" s="223">
        <f>X401*K401</f>
        <v>0</v>
      </c>
      <c r="Z401" s="223">
        <v>0</v>
      </c>
      <c r="AA401" s="224">
        <f>Z401*K401</f>
        <v>0</v>
      </c>
      <c r="AR401" s="22" t="s">
        <v>210</v>
      </c>
      <c r="AT401" s="22" t="s">
        <v>206</v>
      </c>
      <c r="AU401" s="22" t="s">
        <v>88</v>
      </c>
      <c r="AY401" s="22" t="s">
        <v>205</v>
      </c>
      <c r="BE401" s="142">
        <f>IF(U401="základní",N401,0)</f>
        <v>0</v>
      </c>
      <c r="BF401" s="142">
        <f>IF(U401="snížená",N401,0)</f>
        <v>0</v>
      </c>
      <c r="BG401" s="142">
        <f>IF(U401="zákl. přenesená",N401,0)</f>
        <v>0</v>
      </c>
      <c r="BH401" s="142">
        <f>IF(U401="sníž. přenesená",N401,0)</f>
        <v>0</v>
      </c>
      <c r="BI401" s="142">
        <f>IF(U401="nulová",N401,0)</f>
        <v>0</v>
      </c>
      <c r="BJ401" s="22" t="s">
        <v>88</v>
      </c>
      <c r="BK401" s="142">
        <f>ROUND(L401*K401,2)</f>
        <v>0</v>
      </c>
      <c r="BL401" s="22" t="s">
        <v>211</v>
      </c>
      <c r="BM401" s="22" t="s">
        <v>1017</v>
      </c>
    </row>
    <row r="402" s="1" customFormat="1" ht="25.5" customHeight="1">
      <c r="B402" s="46"/>
      <c r="C402" s="213" t="s">
        <v>1018</v>
      </c>
      <c r="D402" s="213" t="s">
        <v>206</v>
      </c>
      <c r="E402" s="214" t="s">
        <v>1019</v>
      </c>
      <c r="F402" s="215" t="s">
        <v>1020</v>
      </c>
      <c r="G402" s="215"/>
      <c r="H402" s="215"/>
      <c r="I402" s="215"/>
      <c r="J402" s="216" t="s">
        <v>206</v>
      </c>
      <c r="K402" s="217">
        <v>76.346999999999994</v>
      </c>
      <c r="L402" s="218">
        <v>0</v>
      </c>
      <c r="M402" s="219"/>
      <c r="N402" s="220">
        <f>ROUND(L402*K402,2)</f>
        <v>0</v>
      </c>
      <c r="O402" s="221"/>
      <c r="P402" s="221"/>
      <c r="Q402" s="221"/>
      <c r="R402" s="48"/>
      <c r="T402" s="222" t="s">
        <v>22</v>
      </c>
      <c r="U402" s="56" t="s">
        <v>45</v>
      </c>
      <c r="V402" s="47"/>
      <c r="W402" s="223">
        <f>V402*K402</f>
        <v>0</v>
      </c>
      <c r="X402" s="223">
        <v>0.0018</v>
      </c>
      <c r="Y402" s="223">
        <f>X402*K402</f>
        <v>0.13742459999999998</v>
      </c>
      <c r="Z402" s="223">
        <v>0</v>
      </c>
      <c r="AA402" s="224">
        <f>Z402*K402</f>
        <v>0</v>
      </c>
      <c r="AR402" s="22" t="s">
        <v>210</v>
      </c>
      <c r="AT402" s="22" t="s">
        <v>206</v>
      </c>
      <c r="AU402" s="22" t="s">
        <v>88</v>
      </c>
      <c r="AY402" s="22" t="s">
        <v>205</v>
      </c>
      <c r="BE402" s="142">
        <f>IF(U402="základní",N402,0)</f>
        <v>0</v>
      </c>
      <c r="BF402" s="142">
        <f>IF(U402="snížená",N402,0)</f>
        <v>0</v>
      </c>
      <c r="BG402" s="142">
        <f>IF(U402="zákl. přenesená",N402,0)</f>
        <v>0</v>
      </c>
      <c r="BH402" s="142">
        <f>IF(U402="sníž. přenesená",N402,0)</f>
        <v>0</v>
      </c>
      <c r="BI402" s="142">
        <f>IF(U402="nulová",N402,0)</f>
        <v>0</v>
      </c>
      <c r="BJ402" s="22" t="s">
        <v>88</v>
      </c>
      <c r="BK402" s="142">
        <f>ROUND(L402*K402,2)</f>
        <v>0</v>
      </c>
      <c r="BL402" s="22" t="s">
        <v>211</v>
      </c>
      <c r="BM402" s="22" t="s">
        <v>1021</v>
      </c>
    </row>
    <row r="403" s="1" customFormat="1" ht="25.5" customHeight="1">
      <c r="B403" s="46"/>
      <c r="C403" s="213" t="s">
        <v>617</v>
      </c>
      <c r="D403" s="213" t="s">
        <v>206</v>
      </c>
      <c r="E403" s="214" t="s">
        <v>1022</v>
      </c>
      <c r="F403" s="215" t="s">
        <v>1023</v>
      </c>
      <c r="G403" s="215"/>
      <c r="H403" s="215"/>
      <c r="I403" s="215"/>
      <c r="J403" s="216" t="s">
        <v>209</v>
      </c>
      <c r="K403" s="217">
        <v>39</v>
      </c>
      <c r="L403" s="218">
        <v>0</v>
      </c>
      <c r="M403" s="219"/>
      <c r="N403" s="220">
        <f>ROUND(L403*K403,2)</f>
        <v>0</v>
      </c>
      <c r="O403" s="221"/>
      <c r="P403" s="221"/>
      <c r="Q403" s="221"/>
      <c r="R403" s="48"/>
      <c r="T403" s="222" t="s">
        <v>22</v>
      </c>
      <c r="U403" s="56" t="s">
        <v>45</v>
      </c>
      <c r="V403" s="47"/>
      <c r="W403" s="223">
        <f>V403*K403</f>
        <v>0</v>
      </c>
      <c r="X403" s="223">
        <v>0.00020000000000000001</v>
      </c>
      <c r="Y403" s="223">
        <f>X403*K403</f>
        <v>0.0078000000000000005</v>
      </c>
      <c r="Z403" s="223">
        <v>0</v>
      </c>
      <c r="AA403" s="224">
        <f>Z403*K403</f>
        <v>0</v>
      </c>
      <c r="AR403" s="22" t="s">
        <v>210</v>
      </c>
      <c r="AT403" s="22" t="s">
        <v>206</v>
      </c>
      <c r="AU403" s="22" t="s">
        <v>88</v>
      </c>
      <c r="AY403" s="22" t="s">
        <v>205</v>
      </c>
      <c r="BE403" s="142">
        <f>IF(U403="základní",N403,0)</f>
        <v>0</v>
      </c>
      <c r="BF403" s="142">
        <f>IF(U403="snížená",N403,0)</f>
        <v>0</v>
      </c>
      <c r="BG403" s="142">
        <f>IF(U403="zákl. přenesená",N403,0)</f>
        <v>0</v>
      </c>
      <c r="BH403" s="142">
        <f>IF(U403="sníž. přenesená",N403,0)</f>
        <v>0</v>
      </c>
      <c r="BI403" s="142">
        <f>IF(U403="nulová",N403,0)</f>
        <v>0</v>
      </c>
      <c r="BJ403" s="22" t="s">
        <v>88</v>
      </c>
      <c r="BK403" s="142">
        <f>ROUND(L403*K403,2)</f>
        <v>0</v>
      </c>
      <c r="BL403" s="22" t="s">
        <v>211</v>
      </c>
      <c r="BM403" s="22" t="s">
        <v>1024</v>
      </c>
    </row>
    <row r="404" s="1" customFormat="1" ht="38.25" customHeight="1">
      <c r="B404" s="46"/>
      <c r="C404" s="213" t="s">
        <v>1025</v>
      </c>
      <c r="D404" s="213" t="s">
        <v>206</v>
      </c>
      <c r="E404" s="214" t="s">
        <v>1026</v>
      </c>
      <c r="F404" s="215" t="s">
        <v>1027</v>
      </c>
      <c r="G404" s="215"/>
      <c r="H404" s="215"/>
      <c r="I404" s="215"/>
      <c r="J404" s="216" t="s">
        <v>242</v>
      </c>
      <c r="K404" s="217">
        <v>113.64</v>
      </c>
      <c r="L404" s="218">
        <v>0</v>
      </c>
      <c r="M404" s="219"/>
      <c r="N404" s="220">
        <f>ROUND(L404*K404,2)</f>
        <v>0</v>
      </c>
      <c r="O404" s="221"/>
      <c r="P404" s="221"/>
      <c r="Q404" s="221"/>
      <c r="R404" s="48"/>
      <c r="T404" s="222" t="s">
        <v>22</v>
      </c>
      <c r="U404" s="56" t="s">
        <v>45</v>
      </c>
      <c r="V404" s="47"/>
      <c r="W404" s="223">
        <f>V404*K404</f>
        <v>0</v>
      </c>
      <c r="X404" s="223">
        <v>0</v>
      </c>
      <c r="Y404" s="223">
        <f>X404*K404</f>
        <v>0</v>
      </c>
      <c r="Z404" s="223">
        <v>0</v>
      </c>
      <c r="AA404" s="224">
        <f>Z404*K404</f>
        <v>0</v>
      </c>
      <c r="AR404" s="22" t="s">
        <v>210</v>
      </c>
      <c r="AT404" s="22" t="s">
        <v>206</v>
      </c>
      <c r="AU404" s="22" t="s">
        <v>88</v>
      </c>
      <c r="AY404" s="22" t="s">
        <v>205</v>
      </c>
      <c r="BE404" s="142">
        <f>IF(U404="základní",N404,0)</f>
        <v>0</v>
      </c>
      <c r="BF404" s="142">
        <f>IF(U404="snížená",N404,0)</f>
        <v>0</v>
      </c>
      <c r="BG404" s="142">
        <f>IF(U404="zákl. přenesená",N404,0)</f>
        <v>0</v>
      </c>
      <c r="BH404" s="142">
        <f>IF(U404="sníž. přenesená",N404,0)</f>
        <v>0</v>
      </c>
      <c r="BI404" s="142">
        <f>IF(U404="nulová",N404,0)</f>
        <v>0</v>
      </c>
      <c r="BJ404" s="22" t="s">
        <v>88</v>
      </c>
      <c r="BK404" s="142">
        <f>ROUND(L404*K404,2)</f>
        <v>0</v>
      </c>
      <c r="BL404" s="22" t="s">
        <v>211</v>
      </c>
      <c r="BM404" s="22" t="s">
        <v>1028</v>
      </c>
    </row>
    <row r="405" s="1" customFormat="1" ht="38.25" customHeight="1">
      <c r="B405" s="46"/>
      <c r="C405" s="213" t="s">
        <v>620</v>
      </c>
      <c r="D405" s="213" t="s">
        <v>206</v>
      </c>
      <c r="E405" s="214" t="s">
        <v>1029</v>
      </c>
      <c r="F405" s="215" t="s">
        <v>1030</v>
      </c>
      <c r="G405" s="215"/>
      <c r="H405" s="215"/>
      <c r="I405" s="215"/>
      <c r="J405" s="216" t="s">
        <v>242</v>
      </c>
      <c r="K405" s="217">
        <v>113.64</v>
      </c>
      <c r="L405" s="218">
        <v>0</v>
      </c>
      <c r="M405" s="219"/>
      <c r="N405" s="220">
        <f>ROUND(L405*K405,2)</f>
        <v>0</v>
      </c>
      <c r="O405" s="221"/>
      <c r="P405" s="221"/>
      <c r="Q405" s="221"/>
      <c r="R405" s="48"/>
      <c r="T405" s="222" t="s">
        <v>22</v>
      </c>
      <c r="U405" s="56" t="s">
        <v>45</v>
      </c>
      <c r="V405" s="47"/>
      <c r="W405" s="223">
        <f>V405*K405</f>
        <v>0</v>
      </c>
      <c r="X405" s="223">
        <v>0</v>
      </c>
      <c r="Y405" s="223">
        <f>X405*K405</f>
        <v>0</v>
      </c>
      <c r="Z405" s="223">
        <v>0</v>
      </c>
      <c r="AA405" s="224">
        <f>Z405*K405</f>
        <v>0</v>
      </c>
      <c r="AR405" s="22" t="s">
        <v>210</v>
      </c>
      <c r="AT405" s="22" t="s">
        <v>206</v>
      </c>
      <c r="AU405" s="22" t="s">
        <v>88</v>
      </c>
      <c r="AY405" s="22" t="s">
        <v>205</v>
      </c>
      <c r="BE405" s="142">
        <f>IF(U405="základní",N405,0)</f>
        <v>0</v>
      </c>
      <c r="BF405" s="142">
        <f>IF(U405="snížená",N405,0)</f>
        <v>0</v>
      </c>
      <c r="BG405" s="142">
        <f>IF(U405="zákl. přenesená",N405,0)</f>
        <v>0</v>
      </c>
      <c r="BH405" s="142">
        <f>IF(U405="sníž. přenesená",N405,0)</f>
        <v>0</v>
      </c>
      <c r="BI405" s="142">
        <f>IF(U405="nulová",N405,0)</f>
        <v>0</v>
      </c>
      <c r="BJ405" s="22" t="s">
        <v>88</v>
      </c>
      <c r="BK405" s="142">
        <f>ROUND(L405*K405,2)</f>
        <v>0</v>
      </c>
      <c r="BL405" s="22" t="s">
        <v>211</v>
      </c>
      <c r="BM405" s="22" t="s">
        <v>1031</v>
      </c>
    </row>
    <row r="406" s="1" customFormat="1" ht="25.5" customHeight="1">
      <c r="B406" s="46"/>
      <c r="C406" s="213" t="s">
        <v>1032</v>
      </c>
      <c r="D406" s="213" t="s">
        <v>206</v>
      </c>
      <c r="E406" s="214" t="s">
        <v>805</v>
      </c>
      <c r="F406" s="215" t="s">
        <v>806</v>
      </c>
      <c r="G406" s="215"/>
      <c r="H406" s="215"/>
      <c r="I406" s="215"/>
      <c r="J406" s="216" t="s">
        <v>501</v>
      </c>
      <c r="K406" s="234">
        <v>0</v>
      </c>
      <c r="L406" s="218">
        <v>0</v>
      </c>
      <c r="M406" s="219"/>
      <c r="N406" s="220">
        <f>ROUND(L406*K406,2)</f>
        <v>0</v>
      </c>
      <c r="O406" s="221"/>
      <c r="P406" s="221"/>
      <c r="Q406" s="221"/>
      <c r="R406" s="48"/>
      <c r="T406" s="222" t="s">
        <v>22</v>
      </c>
      <c r="U406" s="56" t="s">
        <v>45</v>
      </c>
      <c r="V406" s="47"/>
      <c r="W406" s="223">
        <f>V406*K406</f>
        <v>0</v>
      </c>
      <c r="X406" s="223">
        <v>0</v>
      </c>
      <c r="Y406" s="223">
        <f>X406*K406</f>
        <v>0</v>
      </c>
      <c r="Z406" s="223">
        <v>0</v>
      </c>
      <c r="AA406" s="224">
        <f>Z406*K406</f>
        <v>0</v>
      </c>
      <c r="AR406" s="22" t="s">
        <v>210</v>
      </c>
      <c r="AT406" s="22" t="s">
        <v>206</v>
      </c>
      <c r="AU406" s="22" t="s">
        <v>88</v>
      </c>
      <c r="AY406" s="22" t="s">
        <v>205</v>
      </c>
      <c r="BE406" s="142">
        <f>IF(U406="základní",N406,0)</f>
        <v>0</v>
      </c>
      <c r="BF406" s="142">
        <f>IF(U406="snížená",N406,0)</f>
        <v>0</v>
      </c>
      <c r="BG406" s="142">
        <f>IF(U406="zákl. přenesená",N406,0)</f>
        <v>0</v>
      </c>
      <c r="BH406" s="142">
        <f>IF(U406="sníž. přenesená",N406,0)</f>
        <v>0</v>
      </c>
      <c r="BI406" s="142">
        <f>IF(U406="nulová",N406,0)</f>
        <v>0</v>
      </c>
      <c r="BJ406" s="22" t="s">
        <v>88</v>
      </c>
      <c r="BK406" s="142">
        <f>ROUND(L406*K406,2)</f>
        <v>0</v>
      </c>
      <c r="BL406" s="22" t="s">
        <v>211</v>
      </c>
      <c r="BM406" s="22" t="s">
        <v>1033</v>
      </c>
    </row>
    <row r="407" s="8" customFormat="1" ht="37.44" customHeight="1">
      <c r="B407" s="201"/>
      <c r="C407" s="202"/>
      <c r="D407" s="203" t="s">
        <v>172</v>
      </c>
      <c r="E407" s="203"/>
      <c r="F407" s="203"/>
      <c r="G407" s="203"/>
      <c r="H407" s="203"/>
      <c r="I407" s="203"/>
      <c r="J407" s="203"/>
      <c r="K407" s="203"/>
      <c r="L407" s="203"/>
      <c r="M407" s="203"/>
      <c r="N407" s="232">
        <f>BK407</f>
        <v>0</v>
      </c>
      <c r="O407" s="233"/>
      <c r="P407" s="233"/>
      <c r="Q407" s="233"/>
      <c r="R407" s="206"/>
      <c r="T407" s="207"/>
      <c r="U407" s="202"/>
      <c r="V407" s="202"/>
      <c r="W407" s="208">
        <f>SUM(W408:W414)</f>
        <v>0</v>
      </c>
      <c r="X407" s="202"/>
      <c r="Y407" s="208">
        <f>SUM(Y408:Y414)</f>
        <v>1.2365979999999999</v>
      </c>
      <c r="Z407" s="202"/>
      <c r="AA407" s="209">
        <f>SUM(AA408:AA414)</f>
        <v>0</v>
      </c>
      <c r="AR407" s="210" t="s">
        <v>88</v>
      </c>
      <c r="AT407" s="211" t="s">
        <v>79</v>
      </c>
      <c r="AU407" s="211" t="s">
        <v>80</v>
      </c>
      <c r="AY407" s="210" t="s">
        <v>205</v>
      </c>
      <c r="BK407" s="212">
        <f>SUM(BK408:BK414)</f>
        <v>0</v>
      </c>
    </row>
    <row r="408" s="1" customFormat="1" ht="38.25" customHeight="1">
      <c r="B408" s="46"/>
      <c r="C408" s="213" t="s">
        <v>624</v>
      </c>
      <c r="D408" s="213" t="s">
        <v>206</v>
      </c>
      <c r="E408" s="214" t="s">
        <v>1034</v>
      </c>
      <c r="F408" s="215" t="s">
        <v>1035</v>
      </c>
      <c r="G408" s="215"/>
      <c r="H408" s="215"/>
      <c r="I408" s="215"/>
      <c r="J408" s="216" t="s">
        <v>237</v>
      </c>
      <c r="K408" s="217">
        <v>349.39999999999998</v>
      </c>
      <c r="L408" s="218">
        <v>0</v>
      </c>
      <c r="M408" s="219"/>
      <c r="N408" s="220">
        <f>ROUND(L408*K408,2)</f>
        <v>0</v>
      </c>
      <c r="O408" s="221"/>
      <c r="P408" s="221"/>
      <c r="Q408" s="221"/>
      <c r="R408" s="48"/>
      <c r="T408" s="222" t="s">
        <v>22</v>
      </c>
      <c r="U408" s="56" t="s">
        <v>45</v>
      </c>
      <c r="V408" s="47"/>
      <c r="W408" s="223">
        <f>V408*K408</f>
        <v>0</v>
      </c>
      <c r="X408" s="223">
        <v>0.0030000000000000001</v>
      </c>
      <c r="Y408" s="223">
        <f>X408*K408</f>
        <v>1.0482</v>
      </c>
      <c r="Z408" s="223">
        <v>0</v>
      </c>
      <c r="AA408" s="224">
        <f>Z408*K408</f>
        <v>0</v>
      </c>
      <c r="AR408" s="22" t="s">
        <v>210</v>
      </c>
      <c r="AT408" s="22" t="s">
        <v>206</v>
      </c>
      <c r="AU408" s="22" t="s">
        <v>88</v>
      </c>
      <c r="AY408" s="22" t="s">
        <v>205</v>
      </c>
      <c r="BE408" s="142">
        <f>IF(U408="základní",N408,0)</f>
        <v>0</v>
      </c>
      <c r="BF408" s="142">
        <f>IF(U408="snížená",N408,0)</f>
        <v>0</v>
      </c>
      <c r="BG408" s="142">
        <f>IF(U408="zákl. přenesená",N408,0)</f>
        <v>0</v>
      </c>
      <c r="BH408" s="142">
        <f>IF(U408="sníž. přenesená",N408,0)</f>
        <v>0</v>
      </c>
      <c r="BI408" s="142">
        <f>IF(U408="nulová",N408,0)</f>
        <v>0</v>
      </c>
      <c r="BJ408" s="22" t="s">
        <v>88</v>
      </c>
      <c r="BK408" s="142">
        <f>ROUND(L408*K408,2)</f>
        <v>0</v>
      </c>
      <c r="BL408" s="22" t="s">
        <v>211</v>
      </c>
      <c r="BM408" s="22" t="s">
        <v>1036</v>
      </c>
    </row>
    <row r="409" s="1" customFormat="1" ht="25.5" customHeight="1">
      <c r="B409" s="46"/>
      <c r="C409" s="213" t="s">
        <v>1037</v>
      </c>
      <c r="D409" s="213" t="s">
        <v>206</v>
      </c>
      <c r="E409" s="214" t="s">
        <v>1038</v>
      </c>
      <c r="F409" s="215" t="s">
        <v>1039</v>
      </c>
      <c r="G409" s="215"/>
      <c r="H409" s="215"/>
      <c r="I409" s="215"/>
      <c r="J409" s="216" t="s">
        <v>242</v>
      </c>
      <c r="K409" s="217">
        <v>366.87</v>
      </c>
      <c r="L409" s="218">
        <v>0</v>
      </c>
      <c r="M409" s="219"/>
      <c r="N409" s="220">
        <f>ROUND(L409*K409,2)</f>
        <v>0</v>
      </c>
      <c r="O409" s="221"/>
      <c r="P409" s="221"/>
      <c r="Q409" s="221"/>
      <c r="R409" s="48"/>
      <c r="T409" s="222" t="s">
        <v>22</v>
      </c>
      <c r="U409" s="56" t="s">
        <v>45</v>
      </c>
      <c r="V409" s="47"/>
      <c r="W409" s="223">
        <f>V409*K409</f>
        <v>0</v>
      </c>
      <c r="X409" s="223">
        <v>0</v>
      </c>
      <c r="Y409" s="223">
        <f>X409*K409</f>
        <v>0</v>
      </c>
      <c r="Z409" s="223">
        <v>0</v>
      </c>
      <c r="AA409" s="224">
        <f>Z409*K409</f>
        <v>0</v>
      </c>
      <c r="AR409" s="22" t="s">
        <v>210</v>
      </c>
      <c r="AT409" s="22" t="s">
        <v>206</v>
      </c>
      <c r="AU409" s="22" t="s">
        <v>88</v>
      </c>
      <c r="AY409" s="22" t="s">
        <v>205</v>
      </c>
      <c r="BE409" s="142">
        <f>IF(U409="základní",N409,0)</f>
        <v>0</v>
      </c>
      <c r="BF409" s="142">
        <f>IF(U409="snížená",N409,0)</f>
        <v>0</v>
      </c>
      <c r="BG409" s="142">
        <f>IF(U409="zákl. přenesená",N409,0)</f>
        <v>0</v>
      </c>
      <c r="BH409" s="142">
        <f>IF(U409="sníž. přenesená",N409,0)</f>
        <v>0</v>
      </c>
      <c r="BI409" s="142">
        <f>IF(U409="nulová",N409,0)</f>
        <v>0</v>
      </c>
      <c r="BJ409" s="22" t="s">
        <v>88</v>
      </c>
      <c r="BK409" s="142">
        <f>ROUND(L409*K409,2)</f>
        <v>0</v>
      </c>
      <c r="BL409" s="22" t="s">
        <v>211</v>
      </c>
      <c r="BM409" s="22" t="s">
        <v>1040</v>
      </c>
    </row>
    <row r="410" s="1" customFormat="1" ht="25.5" customHeight="1">
      <c r="B410" s="46"/>
      <c r="C410" s="213" t="s">
        <v>627</v>
      </c>
      <c r="D410" s="213" t="s">
        <v>206</v>
      </c>
      <c r="E410" s="214" t="s">
        <v>1041</v>
      </c>
      <c r="F410" s="215" t="s">
        <v>1042</v>
      </c>
      <c r="G410" s="215"/>
      <c r="H410" s="215"/>
      <c r="I410" s="215"/>
      <c r="J410" s="216" t="s">
        <v>237</v>
      </c>
      <c r="K410" s="217">
        <v>46.600000000000001</v>
      </c>
      <c r="L410" s="218">
        <v>0</v>
      </c>
      <c r="M410" s="219"/>
      <c r="N410" s="220">
        <f>ROUND(L410*K410,2)</f>
        <v>0</v>
      </c>
      <c r="O410" s="221"/>
      <c r="P410" s="221"/>
      <c r="Q410" s="221"/>
      <c r="R410" s="48"/>
      <c r="T410" s="222" t="s">
        <v>22</v>
      </c>
      <c r="U410" s="56" t="s">
        <v>45</v>
      </c>
      <c r="V410" s="47"/>
      <c r="W410" s="223">
        <f>V410*K410</f>
        <v>0</v>
      </c>
      <c r="X410" s="223">
        <v>0</v>
      </c>
      <c r="Y410" s="223">
        <f>X410*K410</f>
        <v>0</v>
      </c>
      <c r="Z410" s="223">
        <v>0</v>
      </c>
      <c r="AA410" s="224">
        <f>Z410*K410</f>
        <v>0</v>
      </c>
      <c r="AR410" s="22" t="s">
        <v>210</v>
      </c>
      <c r="AT410" s="22" t="s">
        <v>206</v>
      </c>
      <c r="AU410" s="22" t="s">
        <v>88</v>
      </c>
      <c r="AY410" s="22" t="s">
        <v>205</v>
      </c>
      <c r="BE410" s="142">
        <f>IF(U410="základní",N410,0)</f>
        <v>0</v>
      </c>
      <c r="BF410" s="142">
        <f>IF(U410="snížená",N410,0)</f>
        <v>0</v>
      </c>
      <c r="BG410" s="142">
        <f>IF(U410="zákl. přenesená",N410,0)</f>
        <v>0</v>
      </c>
      <c r="BH410" s="142">
        <f>IF(U410="sníž. přenesená",N410,0)</f>
        <v>0</v>
      </c>
      <c r="BI410" s="142">
        <f>IF(U410="nulová",N410,0)</f>
        <v>0</v>
      </c>
      <c r="BJ410" s="22" t="s">
        <v>88</v>
      </c>
      <c r="BK410" s="142">
        <f>ROUND(L410*K410,2)</f>
        <v>0</v>
      </c>
      <c r="BL410" s="22" t="s">
        <v>211</v>
      </c>
      <c r="BM410" s="22" t="s">
        <v>1043</v>
      </c>
    </row>
    <row r="411" s="1" customFormat="1" ht="16.5" customHeight="1">
      <c r="B411" s="46"/>
      <c r="C411" s="213" t="s">
        <v>1044</v>
      </c>
      <c r="D411" s="213" t="s">
        <v>206</v>
      </c>
      <c r="E411" s="214" t="s">
        <v>1045</v>
      </c>
      <c r="F411" s="215" t="s">
        <v>1046</v>
      </c>
      <c r="G411" s="215"/>
      <c r="H411" s="215"/>
      <c r="I411" s="215"/>
      <c r="J411" s="216" t="s">
        <v>237</v>
      </c>
      <c r="K411" s="217">
        <v>349.39999999999998</v>
      </c>
      <c r="L411" s="218">
        <v>0</v>
      </c>
      <c r="M411" s="219"/>
      <c r="N411" s="220">
        <f>ROUND(L411*K411,2)</f>
        <v>0</v>
      </c>
      <c r="O411" s="221"/>
      <c r="P411" s="221"/>
      <c r="Q411" s="221"/>
      <c r="R411" s="48"/>
      <c r="T411" s="222" t="s">
        <v>22</v>
      </c>
      <c r="U411" s="56" t="s">
        <v>45</v>
      </c>
      <c r="V411" s="47"/>
      <c r="W411" s="223">
        <f>V411*K411</f>
        <v>0</v>
      </c>
      <c r="X411" s="223">
        <v>0.00029999999999999997</v>
      </c>
      <c r="Y411" s="223">
        <f>X411*K411</f>
        <v>0.10481999999999998</v>
      </c>
      <c r="Z411" s="223">
        <v>0</v>
      </c>
      <c r="AA411" s="224">
        <f>Z411*K411</f>
        <v>0</v>
      </c>
      <c r="AR411" s="22" t="s">
        <v>210</v>
      </c>
      <c r="AT411" s="22" t="s">
        <v>206</v>
      </c>
      <c r="AU411" s="22" t="s">
        <v>88</v>
      </c>
      <c r="AY411" s="22" t="s">
        <v>205</v>
      </c>
      <c r="BE411" s="142">
        <f>IF(U411="základní",N411,0)</f>
        <v>0</v>
      </c>
      <c r="BF411" s="142">
        <f>IF(U411="snížená",N411,0)</f>
        <v>0</v>
      </c>
      <c r="BG411" s="142">
        <f>IF(U411="zákl. přenesená",N411,0)</f>
        <v>0</v>
      </c>
      <c r="BH411" s="142">
        <f>IF(U411="sníž. přenesená",N411,0)</f>
        <v>0</v>
      </c>
      <c r="BI411" s="142">
        <f>IF(U411="nulová",N411,0)</f>
        <v>0</v>
      </c>
      <c r="BJ411" s="22" t="s">
        <v>88</v>
      </c>
      <c r="BK411" s="142">
        <f>ROUND(L411*K411,2)</f>
        <v>0</v>
      </c>
      <c r="BL411" s="22" t="s">
        <v>211</v>
      </c>
      <c r="BM411" s="22" t="s">
        <v>1047</v>
      </c>
    </row>
    <row r="412" s="1" customFormat="1" ht="25.5" customHeight="1">
      <c r="B412" s="46"/>
      <c r="C412" s="213" t="s">
        <v>631</v>
      </c>
      <c r="D412" s="213" t="s">
        <v>206</v>
      </c>
      <c r="E412" s="214" t="s">
        <v>1048</v>
      </c>
      <c r="F412" s="215" t="s">
        <v>1049</v>
      </c>
      <c r="G412" s="215"/>
      <c r="H412" s="215"/>
      <c r="I412" s="215"/>
      <c r="J412" s="216" t="s">
        <v>394</v>
      </c>
      <c r="K412" s="217">
        <v>253</v>
      </c>
      <c r="L412" s="218">
        <v>0</v>
      </c>
      <c r="M412" s="219"/>
      <c r="N412" s="220">
        <f>ROUND(L412*K412,2)</f>
        <v>0</v>
      </c>
      <c r="O412" s="221"/>
      <c r="P412" s="221"/>
      <c r="Q412" s="221"/>
      <c r="R412" s="48"/>
      <c r="T412" s="222" t="s">
        <v>22</v>
      </c>
      <c r="U412" s="56" t="s">
        <v>45</v>
      </c>
      <c r="V412" s="47"/>
      <c r="W412" s="223">
        <f>V412*K412</f>
        <v>0</v>
      </c>
      <c r="X412" s="223">
        <v>0.00031</v>
      </c>
      <c r="Y412" s="223">
        <f>X412*K412</f>
        <v>0.07843</v>
      </c>
      <c r="Z412" s="223">
        <v>0</v>
      </c>
      <c r="AA412" s="224">
        <f>Z412*K412</f>
        <v>0</v>
      </c>
      <c r="AR412" s="22" t="s">
        <v>210</v>
      </c>
      <c r="AT412" s="22" t="s">
        <v>206</v>
      </c>
      <c r="AU412" s="22" t="s">
        <v>88</v>
      </c>
      <c r="AY412" s="22" t="s">
        <v>205</v>
      </c>
      <c r="BE412" s="142">
        <f>IF(U412="základní",N412,0)</f>
        <v>0</v>
      </c>
      <c r="BF412" s="142">
        <f>IF(U412="snížená",N412,0)</f>
        <v>0</v>
      </c>
      <c r="BG412" s="142">
        <f>IF(U412="zákl. přenesená",N412,0)</f>
        <v>0</v>
      </c>
      <c r="BH412" s="142">
        <f>IF(U412="sníž. přenesená",N412,0)</f>
        <v>0</v>
      </c>
      <c r="BI412" s="142">
        <f>IF(U412="nulová",N412,0)</f>
        <v>0</v>
      </c>
      <c r="BJ412" s="22" t="s">
        <v>88</v>
      </c>
      <c r="BK412" s="142">
        <f>ROUND(L412*K412,2)</f>
        <v>0</v>
      </c>
      <c r="BL412" s="22" t="s">
        <v>211</v>
      </c>
      <c r="BM412" s="22" t="s">
        <v>1050</v>
      </c>
    </row>
    <row r="413" s="1" customFormat="1" ht="25.5" customHeight="1">
      <c r="B413" s="46"/>
      <c r="C413" s="213" t="s">
        <v>1051</v>
      </c>
      <c r="D413" s="213" t="s">
        <v>206</v>
      </c>
      <c r="E413" s="214" t="s">
        <v>1052</v>
      </c>
      <c r="F413" s="215" t="s">
        <v>1053</v>
      </c>
      <c r="G413" s="215"/>
      <c r="H413" s="215"/>
      <c r="I413" s="215"/>
      <c r="J413" s="216" t="s">
        <v>394</v>
      </c>
      <c r="K413" s="217">
        <v>19.800000000000001</v>
      </c>
      <c r="L413" s="218">
        <v>0</v>
      </c>
      <c r="M413" s="219"/>
      <c r="N413" s="220">
        <f>ROUND(L413*K413,2)</f>
        <v>0</v>
      </c>
      <c r="O413" s="221"/>
      <c r="P413" s="221"/>
      <c r="Q413" s="221"/>
      <c r="R413" s="48"/>
      <c r="T413" s="222" t="s">
        <v>22</v>
      </c>
      <c r="U413" s="56" t="s">
        <v>45</v>
      </c>
      <c r="V413" s="47"/>
      <c r="W413" s="223">
        <f>V413*K413</f>
        <v>0</v>
      </c>
      <c r="X413" s="223">
        <v>0.00025999999999999998</v>
      </c>
      <c r="Y413" s="223">
        <f>X413*K413</f>
        <v>0.0051479999999999998</v>
      </c>
      <c r="Z413" s="223">
        <v>0</v>
      </c>
      <c r="AA413" s="224">
        <f>Z413*K413</f>
        <v>0</v>
      </c>
      <c r="AR413" s="22" t="s">
        <v>210</v>
      </c>
      <c r="AT413" s="22" t="s">
        <v>206</v>
      </c>
      <c r="AU413" s="22" t="s">
        <v>88</v>
      </c>
      <c r="AY413" s="22" t="s">
        <v>205</v>
      </c>
      <c r="BE413" s="142">
        <f>IF(U413="základní",N413,0)</f>
        <v>0</v>
      </c>
      <c r="BF413" s="142">
        <f>IF(U413="snížená",N413,0)</f>
        <v>0</v>
      </c>
      <c r="BG413" s="142">
        <f>IF(U413="zákl. přenesená",N413,0)</f>
        <v>0</v>
      </c>
      <c r="BH413" s="142">
        <f>IF(U413="sníž. přenesená",N413,0)</f>
        <v>0</v>
      </c>
      <c r="BI413" s="142">
        <f>IF(U413="nulová",N413,0)</f>
        <v>0</v>
      </c>
      <c r="BJ413" s="22" t="s">
        <v>88</v>
      </c>
      <c r="BK413" s="142">
        <f>ROUND(L413*K413,2)</f>
        <v>0</v>
      </c>
      <c r="BL413" s="22" t="s">
        <v>211</v>
      </c>
      <c r="BM413" s="22" t="s">
        <v>1054</v>
      </c>
    </row>
    <row r="414" s="1" customFormat="1" ht="25.5" customHeight="1">
      <c r="B414" s="46"/>
      <c r="C414" s="213" t="s">
        <v>634</v>
      </c>
      <c r="D414" s="213" t="s">
        <v>206</v>
      </c>
      <c r="E414" s="214" t="s">
        <v>1055</v>
      </c>
      <c r="F414" s="215" t="s">
        <v>1056</v>
      </c>
      <c r="G414" s="215"/>
      <c r="H414" s="215"/>
      <c r="I414" s="215"/>
      <c r="J414" s="216" t="s">
        <v>501</v>
      </c>
      <c r="K414" s="234">
        <v>0</v>
      </c>
      <c r="L414" s="218">
        <v>0</v>
      </c>
      <c r="M414" s="219"/>
      <c r="N414" s="220">
        <f>ROUND(L414*K414,2)</f>
        <v>0</v>
      </c>
      <c r="O414" s="221"/>
      <c r="P414" s="221"/>
      <c r="Q414" s="221"/>
      <c r="R414" s="48"/>
      <c r="T414" s="222" t="s">
        <v>22</v>
      </c>
      <c r="U414" s="56" t="s">
        <v>45</v>
      </c>
      <c r="V414" s="47"/>
      <c r="W414" s="223">
        <f>V414*K414</f>
        <v>0</v>
      </c>
      <c r="X414" s="223">
        <v>0</v>
      </c>
      <c r="Y414" s="223">
        <f>X414*K414</f>
        <v>0</v>
      </c>
      <c r="Z414" s="223">
        <v>0</v>
      </c>
      <c r="AA414" s="224">
        <f>Z414*K414</f>
        <v>0</v>
      </c>
      <c r="AR414" s="22" t="s">
        <v>210</v>
      </c>
      <c r="AT414" s="22" t="s">
        <v>206</v>
      </c>
      <c r="AU414" s="22" t="s">
        <v>88</v>
      </c>
      <c r="AY414" s="22" t="s">
        <v>205</v>
      </c>
      <c r="BE414" s="142">
        <f>IF(U414="základní",N414,0)</f>
        <v>0</v>
      </c>
      <c r="BF414" s="142">
        <f>IF(U414="snížená",N414,0)</f>
        <v>0</v>
      </c>
      <c r="BG414" s="142">
        <f>IF(U414="zákl. přenesená",N414,0)</f>
        <v>0</v>
      </c>
      <c r="BH414" s="142">
        <f>IF(U414="sníž. přenesená",N414,0)</f>
        <v>0</v>
      </c>
      <c r="BI414" s="142">
        <f>IF(U414="nulová",N414,0)</f>
        <v>0</v>
      </c>
      <c r="BJ414" s="22" t="s">
        <v>88</v>
      </c>
      <c r="BK414" s="142">
        <f>ROUND(L414*K414,2)</f>
        <v>0</v>
      </c>
      <c r="BL414" s="22" t="s">
        <v>211</v>
      </c>
      <c r="BM414" s="22" t="s">
        <v>1057</v>
      </c>
    </row>
    <row r="415" s="8" customFormat="1" ht="37.44" customHeight="1">
      <c r="B415" s="201"/>
      <c r="C415" s="202"/>
      <c r="D415" s="203" t="s">
        <v>173</v>
      </c>
      <c r="E415" s="203"/>
      <c r="F415" s="203"/>
      <c r="G415" s="203"/>
      <c r="H415" s="203"/>
      <c r="I415" s="203"/>
      <c r="J415" s="203"/>
      <c r="K415" s="203"/>
      <c r="L415" s="203"/>
      <c r="M415" s="203"/>
      <c r="N415" s="232">
        <f>BK415</f>
        <v>0</v>
      </c>
      <c r="O415" s="233"/>
      <c r="P415" s="233"/>
      <c r="Q415" s="233"/>
      <c r="R415" s="206"/>
      <c r="T415" s="207"/>
      <c r="U415" s="202"/>
      <c r="V415" s="202"/>
      <c r="W415" s="208">
        <f>SUM(W416:W418)</f>
        <v>0</v>
      </c>
      <c r="X415" s="202"/>
      <c r="Y415" s="208">
        <f>SUM(Y416:Y418)</f>
        <v>0.060314079999999999</v>
      </c>
      <c r="Z415" s="202"/>
      <c r="AA415" s="209">
        <f>SUM(AA416:AA418)</f>
        <v>0</v>
      </c>
      <c r="AR415" s="210" t="s">
        <v>88</v>
      </c>
      <c r="AT415" s="211" t="s">
        <v>79</v>
      </c>
      <c r="AU415" s="211" t="s">
        <v>80</v>
      </c>
      <c r="AY415" s="210" t="s">
        <v>205</v>
      </c>
      <c r="BK415" s="212">
        <f>SUM(BK416:BK418)</f>
        <v>0</v>
      </c>
    </row>
    <row r="416" s="1" customFormat="1" ht="38.25" customHeight="1">
      <c r="B416" s="46"/>
      <c r="C416" s="213" t="s">
        <v>1058</v>
      </c>
      <c r="D416" s="213" t="s">
        <v>206</v>
      </c>
      <c r="E416" s="214" t="s">
        <v>1059</v>
      </c>
      <c r="F416" s="215" t="s">
        <v>1060</v>
      </c>
      <c r="G416" s="215"/>
      <c r="H416" s="215"/>
      <c r="I416" s="215"/>
      <c r="J416" s="216" t="s">
        <v>237</v>
      </c>
      <c r="K416" s="217">
        <v>88.158000000000001</v>
      </c>
      <c r="L416" s="218">
        <v>0</v>
      </c>
      <c r="M416" s="219"/>
      <c r="N416" s="220">
        <f>ROUND(L416*K416,2)</f>
        <v>0</v>
      </c>
      <c r="O416" s="221"/>
      <c r="P416" s="221"/>
      <c r="Q416" s="221"/>
      <c r="R416" s="48"/>
      <c r="T416" s="222" t="s">
        <v>22</v>
      </c>
      <c r="U416" s="56" t="s">
        <v>45</v>
      </c>
      <c r="V416" s="47"/>
      <c r="W416" s="223">
        <f>V416*K416</f>
        <v>0</v>
      </c>
      <c r="X416" s="223">
        <v>0.00066</v>
      </c>
      <c r="Y416" s="223">
        <f>X416*K416</f>
        <v>0.058184279999999998</v>
      </c>
      <c r="Z416" s="223">
        <v>0</v>
      </c>
      <c r="AA416" s="224">
        <f>Z416*K416</f>
        <v>0</v>
      </c>
      <c r="AR416" s="22" t="s">
        <v>210</v>
      </c>
      <c r="AT416" s="22" t="s">
        <v>206</v>
      </c>
      <c r="AU416" s="22" t="s">
        <v>88</v>
      </c>
      <c r="AY416" s="22" t="s">
        <v>205</v>
      </c>
      <c r="BE416" s="142">
        <f>IF(U416="základní",N416,0)</f>
        <v>0</v>
      </c>
      <c r="BF416" s="142">
        <f>IF(U416="snížená",N416,0)</f>
        <v>0</v>
      </c>
      <c r="BG416" s="142">
        <f>IF(U416="zákl. přenesená",N416,0)</f>
        <v>0</v>
      </c>
      <c r="BH416" s="142">
        <f>IF(U416="sníž. přenesená",N416,0)</f>
        <v>0</v>
      </c>
      <c r="BI416" s="142">
        <f>IF(U416="nulová",N416,0)</f>
        <v>0</v>
      </c>
      <c r="BJ416" s="22" t="s">
        <v>88</v>
      </c>
      <c r="BK416" s="142">
        <f>ROUND(L416*K416,2)</f>
        <v>0</v>
      </c>
      <c r="BL416" s="22" t="s">
        <v>211</v>
      </c>
      <c r="BM416" s="22" t="s">
        <v>1061</v>
      </c>
    </row>
    <row r="417" s="1" customFormat="1" ht="38.25" customHeight="1">
      <c r="B417" s="46"/>
      <c r="C417" s="213" t="s">
        <v>638</v>
      </c>
      <c r="D417" s="213" t="s">
        <v>206</v>
      </c>
      <c r="E417" s="214" t="s">
        <v>1062</v>
      </c>
      <c r="F417" s="215" t="s">
        <v>1063</v>
      </c>
      <c r="G417" s="215"/>
      <c r="H417" s="215"/>
      <c r="I417" s="215"/>
      <c r="J417" s="216" t="s">
        <v>237</v>
      </c>
      <c r="K417" s="217">
        <v>2.3999999999999999</v>
      </c>
      <c r="L417" s="218">
        <v>0</v>
      </c>
      <c r="M417" s="219"/>
      <c r="N417" s="220">
        <f>ROUND(L417*K417,2)</f>
        <v>0</v>
      </c>
      <c r="O417" s="221"/>
      <c r="P417" s="221"/>
      <c r="Q417" s="221"/>
      <c r="R417" s="48"/>
      <c r="T417" s="222" t="s">
        <v>22</v>
      </c>
      <c r="U417" s="56" t="s">
        <v>45</v>
      </c>
      <c r="V417" s="47"/>
      <c r="W417" s="223">
        <f>V417*K417</f>
        <v>0</v>
      </c>
      <c r="X417" s="223">
        <v>0.00051000000000000004</v>
      </c>
      <c r="Y417" s="223">
        <f>X417*K417</f>
        <v>0.001224</v>
      </c>
      <c r="Z417" s="223">
        <v>0</v>
      </c>
      <c r="AA417" s="224">
        <f>Z417*K417</f>
        <v>0</v>
      </c>
      <c r="AR417" s="22" t="s">
        <v>210</v>
      </c>
      <c r="AT417" s="22" t="s">
        <v>206</v>
      </c>
      <c r="AU417" s="22" t="s">
        <v>88</v>
      </c>
      <c r="AY417" s="22" t="s">
        <v>205</v>
      </c>
      <c r="BE417" s="142">
        <f>IF(U417="základní",N417,0)</f>
        <v>0</v>
      </c>
      <c r="BF417" s="142">
        <f>IF(U417="snížená",N417,0)</f>
        <v>0</v>
      </c>
      <c r="BG417" s="142">
        <f>IF(U417="zákl. přenesená",N417,0)</f>
        <v>0</v>
      </c>
      <c r="BH417" s="142">
        <f>IF(U417="sníž. přenesená",N417,0)</f>
        <v>0</v>
      </c>
      <c r="BI417" s="142">
        <f>IF(U417="nulová",N417,0)</f>
        <v>0</v>
      </c>
      <c r="BJ417" s="22" t="s">
        <v>88</v>
      </c>
      <c r="BK417" s="142">
        <f>ROUND(L417*K417,2)</f>
        <v>0</v>
      </c>
      <c r="BL417" s="22" t="s">
        <v>211</v>
      </c>
      <c r="BM417" s="22" t="s">
        <v>1064</v>
      </c>
    </row>
    <row r="418" s="1" customFormat="1" ht="25.5" customHeight="1">
      <c r="B418" s="46"/>
      <c r="C418" s="213" t="s">
        <v>1065</v>
      </c>
      <c r="D418" s="213" t="s">
        <v>206</v>
      </c>
      <c r="E418" s="214" t="s">
        <v>1066</v>
      </c>
      <c r="F418" s="215" t="s">
        <v>1067</v>
      </c>
      <c r="G418" s="215"/>
      <c r="H418" s="215"/>
      <c r="I418" s="215"/>
      <c r="J418" s="216" t="s">
        <v>237</v>
      </c>
      <c r="K418" s="217">
        <v>2.5880000000000001</v>
      </c>
      <c r="L418" s="218">
        <v>0</v>
      </c>
      <c r="M418" s="219"/>
      <c r="N418" s="220">
        <f>ROUND(L418*K418,2)</f>
        <v>0</v>
      </c>
      <c r="O418" s="221"/>
      <c r="P418" s="221"/>
      <c r="Q418" s="221"/>
      <c r="R418" s="48"/>
      <c r="T418" s="222" t="s">
        <v>22</v>
      </c>
      <c r="U418" s="56" t="s">
        <v>45</v>
      </c>
      <c r="V418" s="47"/>
      <c r="W418" s="223">
        <f>V418*K418</f>
        <v>0</v>
      </c>
      <c r="X418" s="223">
        <v>0.00035</v>
      </c>
      <c r="Y418" s="223">
        <f>X418*K418</f>
        <v>0.00090580000000000001</v>
      </c>
      <c r="Z418" s="223">
        <v>0</v>
      </c>
      <c r="AA418" s="224">
        <f>Z418*K418</f>
        <v>0</v>
      </c>
      <c r="AR418" s="22" t="s">
        <v>210</v>
      </c>
      <c r="AT418" s="22" t="s">
        <v>206</v>
      </c>
      <c r="AU418" s="22" t="s">
        <v>88</v>
      </c>
      <c r="AY418" s="22" t="s">
        <v>205</v>
      </c>
      <c r="BE418" s="142">
        <f>IF(U418="základní",N418,0)</f>
        <v>0</v>
      </c>
      <c r="BF418" s="142">
        <f>IF(U418="snížená",N418,0)</f>
        <v>0</v>
      </c>
      <c r="BG418" s="142">
        <f>IF(U418="zákl. přenesená",N418,0)</f>
        <v>0</v>
      </c>
      <c r="BH418" s="142">
        <f>IF(U418="sníž. přenesená",N418,0)</f>
        <v>0</v>
      </c>
      <c r="BI418" s="142">
        <f>IF(U418="nulová",N418,0)</f>
        <v>0</v>
      </c>
      <c r="BJ418" s="22" t="s">
        <v>88</v>
      </c>
      <c r="BK418" s="142">
        <f>ROUND(L418*K418,2)</f>
        <v>0</v>
      </c>
      <c r="BL418" s="22" t="s">
        <v>211</v>
      </c>
      <c r="BM418" s="22" t="s">
        <v>1068</v>
      </c>
    </row>
    <row r="419" s="8" customFormat="1" ht="37.44" customHeight="1">
      <c r="B419" s="201"/>
      <c r="C419" s="202"/>
      <c r="D419" s="203" t="s">
        <v>174</v>
      </c>
      <c r="E419" s="203"/>
      <c r="F419" s="203"/>
      <c r="G419" s="203"/>
      <c r="H419" s="203"/>
      <c r="I419" s="203"/>
      <c r="J419" s="203"/>
      <c r="K419" s="203"/>
      <c r="L419" s="203"/>
      <c r="M419" s="203"/>
      <c r="N419" s="232">
        <f>BK419</f>
        <v>0</v>
      </c>
      <c r="O419" s="233"/>
      <c r="P419" s="233"/>
      <c r="Q419" s="233"/>
      <c r="R419" s="206"/>
      <c r="T419" s="207"/>
      <c r="U419" s="202"/>
      <c r="V419" s="202"/>
      <c r="W419" s="208">
        <f>W420</f>
        <v>0</v>
      </c>
      <c r="X419" s="202"/>
      <c r="Y419" s="208">
        <f>Y420</f>
        <v>1.3309631100000001</v>
      </c>
      <c r="Z419" s="202"/>
      <c r="AA419" s="209">
        <f>AA420</f>
        <v>0</v>
      </c>
      <c r="AR419" s="210" t="s">
        <v>88</v>
      </c>
      <c r="AT419" s="211" t="s">
        <v>79</v>
      </c>
      <c r="AU419" s="211" t="s">
        <v>80</v>
      </c>
      <c r="AY419" s="210" t="s">
        <v>205</v>
      </c>
      <c r="BK419" s="212">
        <f>BK420</f>
        <v>0</v>
      </c>
    </row>
    <row r="420" s="1" customFormat="1" ht="38.25" customHeight="1">
      <c r="B420" s="46"/>
      <c r="C420" s="213" t="s">
        <v>641</v>
      </c>
      <c r="D420" s="213" t="s">
        <v>206</v>
      </c>
      <c r="E420" s="214" t="s">
        <v>1069</v>
      </c>
      <c r="F420" s="215" t="s">
        <v>1070</v>
      </c>
      <c r="G420" s="215"/>
      <c r="H420" s="215"/>
      <c r="I420" s="215"/>
      <c r="J420" s="216" t="s">
        <v>237</v>
      </c>
      <c r="K420" s="217">
        <v>2335.0230000000001</v>
      </c>
      <c r="L420" s="218">
        <v>0</v>
      </c>
      <c r="M420" s="219"/>
      <c r="N420" s="220">
        <f>ROUND(L420*K420,2)</f>
        <v>0</v>
      </c>
      <c r="O420" s="221"/>
      <c r="P420" s="221"/>
      <c r="Q420" s="221"/>
      <c r="R420" s="48"/>
      <c r="T420" s="222" t="s">
        <v>22</v>
      </c>
      <c r="U420" s="56" t="s">
        <v>45</v>
      </c>
      <c r="V420" s="47"/>
      <c r="W420" s="223">
        <f>V420*K420</f>
        <v>0</v>
      </c>
      <c r="X420" s="223">
        <v>0.00056999999999999998</v>
      </c>
      <c r="Y420" s="223">
        <f>X420*K420</f>
        <v>1.3309631100000001</v>
      </c>
      <c r="Z420" s="223">
        <v>0</v>
      </c>
      <c r="AA420" s="224">
        <f>Z420*K420</f>
        <v>0</v>
      </c>
      <c r="AR420" s="22" t="s">
        <v>210</v>
      </c>
      <c r="AT420" s="22" t="s">
        <v>206</v>
      </c>
      <c r="AU420" s="22" t="s">
        <v>88</v>
      </c>
      <c r="AY420" s="22" t="s">
        <v>205</v>
      </c>
      <c r="BE420" s="142">
        <f>IF(U420="základní",N420,0)</f>
        <v>0</v>
      </c>
      <c r="BF420" s="142">
        <f>IF(U420="snížená",N420,0)</f>
        <v>0</v>
      </c>
      <c r="BG420" s="142">
        <f>IF(U420="zákl. přenesená",N420,0)</f>
        <v>0</v>
      </c>
      <c r="BH420" s="142">
        <f>IF(U420="sníž. přenesená",N420,0)</f>
        <v>0</v>
      </c>
      <c r="BI420" s="142">
        <f>IF(U420="nulová",N420,0)</f>
        <v>0</v>
      </c>
      <c r="BJ420" s="22" t="s">
        <v>88</v>
      </c>
      <c r="BK420" s="142">
        <f>ROUND(L420*K420,2)</f>
        <v>0</v>
      </c>
      <c r="BL420" s="22" t="s">
        <v>211</v>
      </c>
      <c r="BM420" s="22" t="s">
        <v>1071</v>
      </c>
    </row>
    <row r="421" s="8" customFormat="1" ht="37.44" customHeight="1">
      <c r="B421" s="201"/>
      <c r="C421" s="202"/>
      <c r="D421" s="203" t="s">
        <v>175</v>
      </c>
      <c r="E421" s="203"/>
      <c r="F421" s="203"/>
      <c r="G421" s="203"/>
      <c r="H421" s="203"/>
      <c r="I421" s="203"/>
      <c r="J421" s="203"/>
      <c r="K421" s="203"/>
      <c r="L421" s="203"/>
      <c r="M421" s="203"/>
      <c r="N421" s="232">
        <f>BK421</f>
        <v>0</v>
      </c>
      <c r="O421" s="233"/>
      <c r="P421" s="233"/>
      <c r="Q421" s="233"/>
      <c r="R421" s="206"/>
      <c r="T421" s="207"/>
      <c r="U421" s="202"/>
      <c r="V421" s="202"/>
      <c r="W421" s="208">
        <f>W422</f>
        <v>0</v>
      </c>
      <c r="X421" s="202"/>
      <c r="Y421" s="208">
        <f>Y422</f>
        <v>4.4844799999999996</v>
      </c>
      <c r="Z421" s="202"/>
      <c r="AA421" s="209">
        <f>AA422</f>
        <v>0</v>
      </c>
      <c r="AR421" s="210" t="s">
        <v>88</v>
      </c>
      <c r="AT421" s="211" t="s">
        <v>79</v>
      </c>
      <c r="AU421" s="211" t="s">
        <v>80</v>
      </c>
      <c r="AY421" s="210" t="s">
        <v>205</v>
      </c>
      <c r="BK421" s="212">
        <f>BK422</f>
        <v>0</v>
      </c>
    </row>
    <row r="422" s="1" customFormat="1" ht="38.25" customHeight="1">
      <c r="B422" s="46"/>
      <c r="C422" s="213" t="s">
        <v>1072</v>
      </c>
      <c r="D422" s="213" t="s">
        <v>206</v>
      </c>
      <c r="E422" s="214" t="s">
        <v>1073</v>
      </c>
      <c r="F422" s="215" t="s">
        <v>1074</v>
      </c>
      <c r="G422" s="215"/>
      <c r="H422" s="215"/>
      <c r="I422" s="215"/>
      <c r="J422" s="216" t="s">
        <v>317</v>
      </c>
      <c r="K422" s="217">
        <v>2.9119999999999999</v>
      </c>
      <c r="L422" s="218">
        <v>0</v>
      </c>
      <c r="M422" s="219"/>
      <c r="N422" s="220">
        <f>ROUND(L422*K422,2)</f>
        <v>0</v>
      </c>
      <c r="O422" s="221"/>
      <c r="P422" s="221"/>
      <c r="Q422" s="221"/>
      <c r="R422" s="48"/>
      <c r="T422" s="222" t="s">
        <v>22</v>
      </c>
      <c r="U422" s="56" t="s">
        <v>45</v>
      </c>
      <c r="V422" s="47"/>
      <c r="W422" s="223">
        <f>V422*K422</f>
        <v>0</v>
      </c>
      <c r="X422" s="223">
        <v>1.54</v>
      </c>
      <c r="Y422" s="223">
        <f>X422*K422</f>
        <v>4.4844799999999996</v>
      </c>
      <c r="Z422" s="223">
        <v>0</v>
      </c>
      <c r="AA422" s="224">
        <f>Z422*K422</f>
        <v>0</v>
      </c>
      <c r="AR422" s="22" t="s">
        <v>210</v>
      </c>
      <c r="AT422" s="22" t="s">
        <v>206</v>
      </c>
      <c r="AU422" s="22" t="s">
        <v>88</v>
      </c>
      <c r="AY422" s="22" t="s">
        <v>205</v>
      </c>
      <c r="BE422" s="142">
        <f>IF(U422="základní",N422,0)</f>
        <v>0</v>
      </c>
      <c r="BF422" s="142">
        <f>IF(U422="snížená",N422,0)</f>
        <v>0</v>
      </c>
      <c r="BG422" s="142">
        <f>IF(U422="zákl. přenesená",N422,0)</f>
        <v>0</v>
      </c>
      <c r="BH422" s="142">
        <f>IF(U422="sníž. přenesená",N422,0)</f>
        <v>0</v>
      </c>
      <c r="BI422" s="142">
        <f>IF(U422="nulová",N422,0)</f>
        <v>0</v>
      </c>
      <c r="BJ422" s="22" t="s">
        <v>88</v>
      </c>
      <c r="BK422" s="142">
        <f>ROUND(L422*K422,2)</f>
        <v>0</v>
      </c>
      <c r="BL422" s="22" t="s">
        <v>211</v>
      </c>
      <c r="BM422" s="22" t="s">
        <v>1075</v>
      </c>
    </row>
    <row r="423" s="8" customFormat="1" ht="37.44" customHeight="1">
      <c r="B423" s="201"/>
      <c r="C423" s="202"/>
      <c r="D423" s="203" t="s">
        <v>176</v>
      </c>
      <c r="E423" s="203"/>
      <c r="F423" s="203"/>
      <c r="G423" s="203"/>
      <c r="H423" s="203"/>
      <c r="I423" s="203"/>
      <c r="J423" s="203"/>
      <c r="K423" s="203"/>
      <c r="L423" s="203"/>
      <c r="M423" s="203"/>
      <c r="N423" s="232">
        <f>BK423</f>
        <v>0</v>
      </c>
      <c r="O423" s="233"/>
      <c r="P423" s="233"/>
      <c r="Q423" s="233"/>
      <c r="R423" s="206"/>
      <c r="T423" s="207"/>
      <c r="U423" s="202"/>
      <c r="V423" s="202"/>
      <c r="W423" s="208">
        <f>SUM(W424:W426)</f>
        <v>0</v>
      </c>
      <c r="X423" s="202"/>
      <c r="Y423" s="208">
        <f>SUM(Y424:Y426)</f>
        <v>0</v>
      </c>
      <c r="Z423" s="202"/>
      <c r="AA423" s="209">
        <f>SUM(AA424:AA426)</f>
        <v>0</v>
      </c>
      <c r="AR423" s="210" t="s">
        <v>88</v>
      </c>
      <c r="AT423" s="211" t="s">
        <v>79</v>
      </c>
      <c r="AU423" s="211" t="s">
        <v>80</v>
      </c>
      <c r="AY423" s="210" t="s">
        <v>205</v>
      </c>
      <c r="BK423" s="212">
        <f>SUM(BK424:BK426)</f>
        <v>0</v>
      </c>
    </row>
    <row r="424" s="1" customFormat="1" ht="25.5" customHeight="1">
      <c r="B424" s="46"/>
      <c r="C424" s="213" t="s">
        <v>645</v>
      </c>
      <c r="D424" s="213" t="s">
        <v>206</v>
      </c>
      <c r="E424" s="214" t="s">
        <v>1076</v>
      </c>
      <c r="F424" s="215" t="s">
        <v>1077</v>
      </c>
      <c r="G424" s="215"/>
      <c r="H424" s="215"/>
      <c r="I424" s="215"/>
      <c r="J424" s="216" t="s">
        <v>450</v>
      </c>
      <c r="K424" s="217">
        <v>1</v>
      </c>
      <c r="L424" s="218">
        <v>0</v>
      </c>
      <c r="M424" s="219"/>
      <c r="N424" s="220">
        <f>ROUND(L424*K424,2)</f>
        <v>0</v>
      </c>
      <c r="O424" s="221"/>
      <c r="P424" s="221"/>
      <c r="Q424" s="221"/>
      <c r="R424" s="48"/>
      <c r="T424" s="222" t="s">
        <v>22</v>
      </c>
      <c r="U424" s="56" t="s">
        <v>45</v>
      </c>
      <c r="V424" s="47"/>
      <c r="W424" s="223">
        <f>V424*K424</f>
        <v>0</v>
      </c>
      <c r="X424" s="223">
        <v>0</v>
      </c>
      <c r="Y424" s="223">
        <f>X424*K424</f>
        <v>0</v>
      </c>
      <c r="Z424" s="223">
        <v>0</v>
      </c>
      <c r="AA424" s="224">
        <f>Z424*K424</f>
        <v>0</v>
      </c>
      <c r="AR424" s="22" t="s">
        <v>210</v>
      </c>
      <c r="AT424" s="22" t="s">
        <v>206</v>
      </c>
      <c r="AU424" s="22" t="s">
        <v>88</v>
      </c>
      <c r="AY424" s="22" t="s">
        <v>205</v>
      </c>
      <c r="BE424" s="142">
        <f>IF(U424="základní",N424,0)</f>
        <v>0</v>
      </c>
      <c r="BF424" s="142">
        <f>IF(U424="snížená",N424,0)</f>
        <v>0</v>
      </c>
      <c r="BG424" s="142">
        <f>IF(U424="zákl. přenesená",N424,0)</f>
        <v>0</v>
      </c>
      <c r="BH424" s="142">
        <f>IF(U424="sníž. přenesená",N424,0)</f>
        <v>0</v>
      </c>
      <c r="BI424" s="142">
        <f>IF(U424="nulová",N424,0)</f>
        <v>0</v>
      </c>
      <c r="BJ424" s="22" t="s">
        <v>88</v>
      </c>
      <c r="BK424" s="142">
        <f>ROUND(L424*K424,2)</f>
        <v>0</v>
      </c>
      <c r="BL424" s="22" t="s">
        <v>211</v>
      </c>
      <c r="BM424" s="22" t="s">
        <v>1078</v>
      </c>
    </row>
    <row r="425" s="1" customFormat="1" ht="38.25" customHeight="1">
      <c r="B425" s="46"/>
      <c r="C425" s="213" t="s">
        <v>1079</v>
      </c>
      <c r="D425" s="213" t="s">
        <v>206</v>
      </c>
      <c r="E425" s="214" t="s">
        <v>1080</v>
      </c>
      <c r="F425" s="215" t="s">
        <v>1081</v>
      </c>
      <c r="G425" s="215"/>
      <c r="H425" s="215"/>
      <c r="I425" s="215"/>
      <c r="J425" s="216" t="s">
        <v>450</v>
      </c>
      <c r="K425" s="217">
        <v>1</v>
      </c>
      <c r="L425" s="218">
        <v>0</v>
      </c>
      <c r="M425" s="219"/>
      <c r="N425" s="220">
        <f>ROUND(L425*K425,2)</f>
        <v>0</v>
      </c>
      <c r="O425" s="221"/>
      <c r="P425" s="221"/>
      <c r="Q425" s="221"/>
      <c r="R425" s="48"/>
      <c r="T425" s="222" t="s">
        <v>22</v>
      </c>
      <c r="U425" s="56" t="s">
        <v>45</v>
      </c>
      <c r="V425" s="47"/>
      <c r="W425" s="223">
        <f>V425*K425</f>
        <v>0</v>
      </c>
      <c r="X425" s="223">
        <v>0</v>
      </c>
      <c r="Y425" s="223">
        <f>X425*K425</f>
        <v>0</v>
      </c>
      <c r="Z425" s="223">
        <v>0</v>
      </c>
      <c r="AA425" s="224">
        <f>Z425*K425</f>
        <v>0</v>
      </c>
      <c r="AR425" s="22" t="s">
        <v>210</v>
      </c>
      <c r="AT425" s="22" t="s">
        <v>206</v>
      </c>
      <c r="AU425" s="22" t="s">
        <v>88</v>
      </c>
      <c r="AY425" s="22" t="s">
        <v>205</v>
      </c>
      <c r="BE425" s="142">
        <f>IF(U425="základní",N425,0)</f>
        <v>0</v>
      </c>
      <c r="BF425" s="142">
        <f>IF(U425="snížená",N425,0)</f>
        <v>0</v>
      </c>
      <c r="BG425" s="142">
        <f>IF(U425="zákl. přenesená",N425,0)</f>
        <v>0</v>
      </c>
      <c r="BH425" s="142">
        <f>IF(U425="sníž. přenesená",N425,0)</f>
        <v>0</v>
      </c>
      <c r="BI425" s="142">
        <f>IF(U425="nulová",N425,0)</f>
        <v>0</v>
      </c>
      <c r="BJ425" s="22" t="s">
        <v>88</v>
      </c>
      <c r="BK425" s="142">
        <f>ROUND(L425*K425,2)</f>
        <v>0</v>
      </c>
      <c r="BL425" s="22" t="s">
        <v>211</v>
      </c>
      <c r="BM425" s="22" t="s">
        <v>1082</v>
      </c>
    </row>
    <row r="426" s="1" customFormat="1" ht="25.5" customHeight="1">
      <c r="B426" s="46"/>
      <c r="C426" s="213" t="s">
        <v>648</v>
      </c>
      <c r="D426" s="213" t="s">
        <v>206</v>
      </c>
      <c r="E426" s="214" t="s">
        <v>1083</v>
      </c>
      <c r="F426" s="215" t="s">
        <v>1084</v>
      </c>
      <c r="G426" s="215"/>
      <c r="H426" s="215"/>
      <c r="I426" s="215"/>
      <c r="J426" s="216" t="s">
        <v>450</v>
      </c>
      <c r="K426" s="217">
        <v>0.69999999999999996</v>
      </c>
      <c r="L426" s="218">
        <v>0</v>
      </c>
      <c r="M426" s="219"/>
      <c r="N426" s="220">
        <f>ROUND(L426*K426,2)</f>
        <v>0</v>
      </c>
      <c r="O426" s="221"/>
      <c r="P426" s="221"/>
      <c r="Q426" s="221"/>
      <c r="R426" s="48"/>
      <c r="T426" s="222" t="s">
        <v>22</v>
      </c>
      <c r="U426" s="56" t="s">
        <v>45</v>
      </c>
      <c r="V426" s="47"/>
      <c r="W426" s="223">
        <f>V426*K426</f>
        <v>0</v>
      </c>
      <c r="X426" s="223">
        <v>0</v>
      </c>
      <c r="Y426" s="223">
        <f>X426*K426</f>
        <v>0</v>
      </c>
      <c r="Z426" s="223">
        <v>0</v>
      </c>
      <c r="AA426" s="224">
        <f>Z426*K426</f>
        <v>0</v>
      </c>
      <c r="AR426" s="22" t="s">
        <v>210</v>
      </c>
      <c r="AT426" s="22" t="s">
        <v>206</v>
      </c>
      <c r="AU426" s="22" t="s">
        <v>88</v>
      </c>
      <c r="AY426" s="22" t="s">
        <v>205</v>
      </c>
      <c r="BE426" s="142">
        <f>IF(U426="základní",N426,0)</f>
        <v>0</v>
      </c>
      <c r="BF426" s="142">
        <f>IF(U426="snížená",N426,0)</f>
        <v>0</v>
      </c>
      <c r="BG426" s="142">
        <f>IF(U426="zákl. přenesená",N426,0)</f>
        <v>0</v>
      </c>
      <c r="BH426" s="142">
        <f>IF(U426="sníž. přenesená",N426,0)</f>
        <v>0</v>
      </c>
      <c r="BI426" s="142">
        <f>IF(U426="nulová",N426,0)</f>
        <v>0</v>
      </c>
      <c r="BJ426" s="22" t="s">
        <v>88</v>
      </c>
      <c r="BK426" s="142">
        <f>ROUND(L426*K426,2)</f>
        <v>0</v>
      </c>
      <c r="BL426" s="22" t="s">
        <v>211</v>
      </c>
      <c r="BM426" s="22" t="s">
        <v>1085</v>
      </c>
    </row>
    <row r="427" s="8" customFormat="1" ht="37.44" customHeight="1">
      <c r="B427" s="201"/>
      <c r="C427" s="202"/>
      <c r="D427" s="203" t="s">
        <v>177</v>
      </c>
      <c r="E427" s="203"/>
      <c r="F427" s="203"/>
      <c r="G427" s="203"/>
      <c r="H427" s="203"/>
      <c r="I427" s="203"/>
      <c r="J427" s="203"/>
      <c r="K427" s="203"/>
      <c r="L427" s="203"/>
      <c r="M427" s="203"/>
      <c r="N427" s="232">
        <f>BK427</f>
        <v>0</v>
      </c>
      <c r="O427" s="233"/>
      <c r="P427" s="233"/>
      <c r="Q427" s="233"/>
      <c r="R427" s="206"/>
      <c r="T427" s="207"/>
      <c r="U427" s="202"/>
      <c r="V427" s="202"/>
      <c r="W427" s="208">
        <f>SUM(W428:W430)</f>
        <v>0</v>
      </c>
      <c r="X427" s="202"/>
      <c r="Y427" s="208">
        <f>SUM(Y428:Y430)</f>
        <v>0.088533249999999994</v>
      </c>
      <c r="Z427" s="202"/>
      <c r="AA427" s="209">
        <f>SUM(AA428:AA430)</f>
        <v>0</v>
      </c>
      <c r="AR427" s="210" t="s">
        <v>88</v>
      </c>
      <c r="AT427" s="211" t="s">
        <v>79</v>
      </c>
      <c r="AU427" s="211" t="s">
        <v>80</v>
      </c>
      <c r="AY427" s="210" t="s">
        <v>205</v>
      </c>
      <c r="BK427" s="212">
        <f>SUM(BK428:BK430)</f>
        <v>0</v>
      </c>
    </row>
    <row r="428" s="1" customFormat="1" ht="38.25" customHeight="1">
      <c r="B428" s="46"/>
      <c r="C428" s="213" t="s">
        <v>1086</v>
      </c>
      <c r="D428" s="213" t="s">
        <v>206</v>
      </c>
      <c r="E428" s="214" t="s">
        <v>1087</v>
      </c>
      <c r="F428" s="215" t="s">
        <v>1088</v>
      </c>
      <c r="G428" s="215"/>
      <c r="H428" s="215"/>
      <c r="I428" s="215"/>
      <c r="J428" s="216" t="s">
        <v>242</v>
      </c>
      <c r="K428" s="217">
        <v>610.08000000000004</v>
      </c>
      <c r="L428" s="218">
        <v>0</v>
      </c>
      <c r="M428" s="219"/>
      <c r="N428" s="220">
        <f>ROUND(L428*K428,2)</f>
        <v>0</v>
      </c>
      <c r="O428" s="221"/>
      <c r="P428" s="221"/>
      <c r="Q428" s="221"/>
      <c r="R428" s="48"/>
      <c r="T428" s="222" t="s">
        <v>22</v>
      </c>
      <c r="U428" s="56" t="s">
        <v>45</v>
      </c>
      <c r="V428" s="47"/>
      <c r="W428" s="223">
        <f>V428*K428</f>
        <v>0</v>
      </c>
      <c r="X428" s="223">
        <v>0</v>
      </c>
      <c r="Y428" s="223">
        <f>X428*K428</f>
        <v>0</v>
      </c>
      <c r="Z428" s="223">
        <v>0</v>
      </c>
      <c r="AA428" s="224">
        <f>Z428*K428</f>
        <v>0</v>
      </c>
      <c r="AR428" s="22" t="s">
        <v>210</v>
      </c>
      <c r="AT428" s="22" t="s">
        <v>206</v>
      </c>
      <c r="AU428" s="22" t="s">
        <v>88</v>
      </c>
      <c r="AY428" s="22" t="s">
        <v>205</v>
      </c>
      <c r="BE428" s="142">
        <f>IF(U428="základní",N428,0)</f>
        <v>0</v>
      </c>
      <c r="BF428" s="142">
        <f>IF(U428="snížená",N428,0)</f>
        <v>0</v>
      </c>
      <c r="BG428" s="142">
        <f>IF(U428="zákl. přenesená",N428,0)</f>
        <v>0</v>
      </c>
      <c r="BH428" s="142">
        <f>IF(U428="sníž. přenesená",N428,0)</f>
        <v>0</v>
      </c>
      <c r="BI428" s="142">
        <f>IF(U428="nulová",N428,0)</f>
        <v>0</v>
      </c>
      <c r="BJ428" s="22" t="s">
        <v>88</v>
      </c>
      <c r="BK428" s="142">
        <f>ROUND(L428*K428,2)</f>
        <v>0</v>
      </c>
      <c r="BL428" s="22" t="s">
        <v>211</v>
      </c>
      <c r="BM428" s="22" t="s">
        <v>1089</v>
      </c>
    </row>
    <row r="429" s="1" customFormat="1" ht="25.5" customHeight="1">
      <c r="B429" s="46"/>
      <c r="C429" s="213" t="s">
        <v>652</v>
      </c>
      <c r="D429" s="213" t="s">
        <v>206</v>
      </c>
      <c r="E429" s="214" t="s">
        <v>1090</v>
      </c>
      <c r="F429" s="215" t="s">
        <v>1091</v>
      </c>
      <c r="G429" s="215"/>
      <c r="H429" s="215"/>
      <c r="I429" s="215"/>
      <c r="J429" s="216" t="s">
        <v>242</v>
      </c>
      <c r="K429" s="217">
        <v>610.08000000000004</v>
      </c>
      <c r="L429" s="218">
        <v>0</v>
      </c>
      <c r="M429" s="219"/>
      <c r="N429" s="220">
        <f>ROUND(L429*K429,2)</f>
        <v>0</v>
      </c>
      <c r="O429" s="221"/>
      <c r="P429" s="221"/>
      <c r="Q429" s="221"/>
      <c r="R429" s="48"/>
      <c r="T429" s="222" t="s">
        <v>22</v>
      </c>
      <c r="U429" s="56" t="s">
        <v>45</v>
      </c>
      <c r="V429" s="47"/>
      <c r="W429" s="223">
        <f>V429*K429</f>
        <v>0</v>
      </c>
      <c r="X429" s="223">
        <v>0</v>
      </c>
      <c r="Y429" s="223">
        <f>X429*K429</f>
        <v>0</v>
      </c>
      <c r="Z429" s="223">
        <v>0</v>
      </c>
      <c r="AA429" s="224">
        <f>Z429*K429</f>
        <v>0</v>
      </c>
      <c r="AR429" s="22" t="s">
        <v>210</v>
      </c>
      <c r="AT429" s="22" t="s">
        <v>206</v>
      </c>
      <c r="AU429" s="22" t="s">
        <v>88</v>
      </c>
      <c r="AY429" s="22" t="s">
        <v>205</v>
      </c>
      <c r="BE429" s="142">
        <f>IF(U429="základní",N429,0)</f>
        <v>0</v>
      </c>
      <c r="BF429" s="142">
        <f>IF(U429="snížená",N429,0)</f>
        <v>0</v>
      </c>
      <c r="BG429" s="142">
        <f>IF(U429="zákl. přenesená",N429,0)</f>
        <v>0</v>
      </c>
      <c r="BH429" s="142">
        <f>IF(U429="sníž. přenesená",N429,0)</f>
        <v>0</v>
      </c>
      <c r="BI429" s="142">
        <f>IF(U429="nulová",N429,0)</f>
        <v>0</v>
      </c>
      <c r="BJ429" s="22" t="s">
        <v>88</v>
      </c>
      <c r="BK429" s="142">
        <f>ROUND(L429*K429,2)</f>
        <v>0</v>
      </c>
      <c r="BL429" s="22" t="s">
        <v>211</v>
      </c>
      <c r="BM429" s="22" t="s">
        <v>1092</v>
      </c>
    </row>
    <row r="430" s="1" customFormat="1" ht="38.25" customHeight="1">
      <c r="B430" s="46"/>
      <c r="C430" s="225" t="s">
        <v>1093</v>
      </c>
      <c r="D430" s="225" t="s">
        <v>239</v>
      </c>
      <c r="E430" s="226" t="s">
        <v>1094</v>
      </c>
      <c r="F430" s="227" t="s">
        <v>1095</v>
      </c>
      <c r="G430" s="227"/>
      <c r="H430" s="227"/>
      <c r="I430" s="227"/>
      <c r="J430" s="228" t="s">
        <v>237</v>
      </c>
      <c r="K430" s="229">
        <v>681.02499999999998</v>
      </c>
      <c r="L430" s="230">
        <v>0</v>
      </c>
      <c r="M430" s="231"/>
      <c r="N430" s="221">
        <f>ROUND(L430*K430,2)</f>
        <v>0</v>
      </c>
      <c r="O430" s="221"/>
      <c r="P430" s="221"/>
      <c r="Q430" s="221"/>
      <c r="R430" s="48"/>
      <c r="T430" s="222" t="s">
        <v>22</v>
      </c>
      <c r="U430" s="56" t="s">
        <v>45</v>
      </c>
      <c r="V430" s="47"/>
      <c r="W430" s="223">
        <f>V430*K430</f>
        <v>0</v>
      </c>
      <c r="X430" s="223">
        <v>0.00012999999999999999</v>
      </c>
      <c r="Y430" s="223">
        <f>X430*K430</f>
        <v>0.088533249999999994</v>
      </c>
      <c r="Z430" s="223">
        <v>0</v>
      </c>
      <c r="AA430" s="224">
        <f>Z430*K430</f>
        <v>0</v>
      </c>
      <c r="AR430" s="22" t="s">
        <v>211</v>
      </c>
      <c r="AT430" s="22" t="s">
        <v>239</v>
      </c>
      <c r="AU430" s="22" t="s">
        <v>88</v>
      </c>
      <c r="AY430" s="22" t="s">
        <v>205</v>
      </c>
      <c r="BE430" s="142">
        <f>IF(U430="základní",N430,0)</f>
        <v>0</v>
      </c>
      <c r="BF430" s="142">
        <f>IF(U430="snížená",N430,0)</f>
        <v>0</v>
      </c>
      <c r="BG430" s="142">
        <f>IF(U430="zákl. přenesená",N430,0)</f>
        <v>0</v>
      </c>
      <c r="BH430" s="142">
        <f>IF(U430="sníž. přenesená",N430,0)</f>
        <v>0</v>
      </c>
      <c r="BI430" s="142">
        <f>IF(U430="nulová",N430,0)</f>
        <v>0</v>
      </c>
      <c r="BJ430" s="22" t="s">
        <v>88</v>
      </c>
      <c r="BK430" s="142">
        <f>ROUND(L430*K430,2)</f>
        <v>0</v>
      </c>
      <c r="BL430" s="22" t="s">
        <v>211</v>
      </c>
      <c r="BM430" s="22" t="s">
        <v>1096</v>
      </c>
    </row>
    <row r="431" s="8" customFormat="1" ht="37.44" customHeight="1">
      <c r="B431" s="201"/>
      <c r="C431" s="202"/>
      <c r="D431" s="203" t="s">
        <v>178</v>
      </c>
      <c r="E431" s="203"/>
      <c r="F431" s="203"/>
      <c r="G431" s="203"/>
      <c r="H431" s="203"/>
      <c r="I431" s="203"/>
      <c r="J431" s="203"/>
      <c r="K431" s="203"/>
      <c r="L431" s="203"/>
      <c r="M431" s="203"/>
      <c r="N431" s="232">
        <f>BK431</f>
        <v>0</v>
      </c>
      <c r="O431" s="233"/>
      <c r="P431" s="233"/>
      <c r="Q431" s="233"/>
      <c r="R431" s="206"/>
      <c r="T431" s="207"/>
      <c r="U431" s="202"/>
      <c r="V431" s="202"/>
      <c r="W431" s="208">
        <f>SUM(W432:W435)</f>
        <v>0</v>
      </c>
      <c r="X431" s="202"/>
      <c r="Y431" s="208">
        <f>SUM(Y432:Y435)</f>
        <v>0.49150479999999996</v>
      </c>
      <c r="Z431" s="202"/>
      <c r="AA431" s="209">
        <f>SUM(AA432:AA435)</f>
        <v>0</v>
      </c>
      <c r="AR431" s="210" t="s">
        <v>88</v>
      </c>
      <c r="AT431" s="211" t="s">
        <v>79</v>
      </c>
      <c r="AU431" s="211" t="s">
        <v>80</v>
      </c>
      <c r="AY431" s="210" t="s">
        <v>205</v>
      </c>
      <c r="BK431" s="212">
        <f>SUM(BK432:BK435)</f>
        <v>0</v>
      </c>
    </row>
    <row r="432" s="1" customFormat="1" ht="25.5" customHeight="1">
      <c r="B432" s="46"/>
      <c r="C432" s="225" t="s">
        <v>655</v>
      </c>
      <c r="D432" s="225" t="s">
        <v>239</v>
      </c>
      <c r="E432" s="226" t="s">
        <v>1097</v>
      </c>
      <c r="F432" s="227" t="s">
        <v>1098</v>
      </c>
      <c r="G432" s="227"/>
      <c r="H432" s="227"/>
      <c r="I432" s="227"/>
      <c r="J432" s="228" t="s">
        <v>237</v>
      </c>
      <c r="K432" s="229">
        <v>867.87</v>
      </c>
      <c r="L432" s="230">
        <v>0</v>
      </c>
      <c r="M432" s="231"/>
      <c r="N432" s="221">
        <f>ROUND(L432*K432,2)</f>
        <v>0</v>
      </c>
      <c r="O432" s="221"/>
      <c r="P432" s="221"/>
      <c r="Q432" s="221"/>
      <c r="R432" s="48"/>
      <c r="T432" s="222" t="s">
        <v>22</v>
      </c>
      <c r="U432" s="56" t="s">
        <v>45</v>
      </c>
      <c r="V432" s="47"/>
      <c r="W432" s="223">
        <f>V432*K432</f>
        <v>0</v>
      </c>
      <c r="X432" s="223">
        <v>4.0000000000000003E-05</v>
      </c>
      <c r="Y432" s="223">
        <f>X432*K432</f>
        <v>0.034714800000000004</v>
      </c>
      <c r="Z432" s="223">
        <v>0</v>
      </c>
      <c r="AA432" s="224">
        <f>Z432*K432</f>
        <v>0</v>
      </c>
      <c r="AR432" s="22" t="s">
        <v>211</v>
      </c>
      <c r="AT432" s="22" t="s">
        <v>239</v>
      </c>
      <c r="AU432" s="22" t="s">
        <v>88</v>
      </c>
      <c r="AY432" s="22" t="s">
        <v>205</v>
      </c>
      <c r="BE432" s="142">
        <f>IF(U432="základní",N432,0)</f>
        <v>0</v>
      </c>
      <c r="BF432" s="142">
        <f>IF(U432="snížená",N432,0)</f>
        <v>0</v>
      </c>
      <c r="BG432" s="142">
        <f>IF(U432="zákl. přenesená",N432,0)</f>
        <v>0</v>
      </c>
      <c r="BH432" s="142">
        <f>IF(U432="sníž. přenesená",N432,0)</f>
        <v>0</v>
      </c>
      <c r="BI432" s="142">
        <f>IF(U432="nulová",N432,0)</f>
        <v>0</v>
      </c>
      <c r="BJ432" s="22" t="s">
        <v>88</v>
      </c>
      <c r="BK432" s="142">
        <f>ROUND(L432*K432,2)</f>
        <v>0</v>
      </c>
      <c r="BL432" s="22" t="s">
        <v>211</v>
      </c>
      <c r="BM432" s="22" t="s">
        <v>1099</v>
      </c>
    </row>
    <row r="433" s="1" customFormat="1" ht="25.5" customHeight="1">
      <c r="B433" s="46"/>
      <c r="C433" s="213" t="s">
        <v>1100</v>
      </c>
      <c r="D433" s="213" t="s">
        <v>206</v>
      </c>
      <c r="E433" s="214" t="s">
        <v>1101</v>
      </c>
      <c r="F433" s="215" t="s">
        <v>1102</v>
      </c>
      <c r="G433" s="215"/>
      <c r="H433" s="215"/>
      <c r="I433" s="215"/>
      <c r="J433" s="216" t="s">
        <v>237</v>
      </c>
      <c r="K433" s="217">
        <v>45</v>
      </c>
      <c r="L433" s="218">
        <v>0</v>
      </c>
      <c r="M433" s="219"/>
      <c r="N433" s="220">
        <f>ROUND(L433*K433,2)</f>
        <v>0</v>
      </c>
      <c r="O433" s="221"/>
      <c r="P433" s="221"/>
      <c r="Q433" s="221"/>
      <c r="R433" s="48"/>
      <c r="T433" s="222" t="s">
        <v>22</v>
      </c>
      <c r="U433" s="56" t="s">
        <v>45</v>
      </c>
      <c r="V433" s="47"/>
      <c r="W433" s="223">
        <f>V433*K433</f>
        <v>0</v>
      </c>
      <c r="X433" s="223">
        <v>0.0047299999999999998</v>
      </c>
      <c r="Y433" s="223">
        <f>X433*K433</f>
        <v>0.21284999999999998</v>
      </c>
      <c r="Z433" s="223">
        <v>0</v>
      </c>
      <c r="AA433" s="224">
        <f>Z433*K433</f>
        <v>0</v>
      </c>
      <c r="AR433" s="22" t="s">
        <v>210</v>
      </c>
      <c r="AT433" s="22" t="s">
        <v>206</v>
      </c>
      <c r="AU433" s="22" t="s">
        <v>88</v>
      </c>
      <c r="AY433" s="22" t="s">
        <v>205</v>
      </c>
      <c r="BE433" s="142">
        <f>IF(U433="základní",N433,0)</f>
        <v>0</v>
      </c>
      <c r="BF433" s="142">
        <f>IF(U433="snížená",N433,0)</f>
        <v>0</v>
      </c>
      <c r="BG433" s="142">
        <f>IF(U433="zákl. přenesená",N433,0)</f>
        <v>0</v>
      </c>
      <c r="BH433" s="142">
        <f>IF(U433="sníž. přenesená",N433,0)</f>
        <v>0</v>
      </c>
      <c r="BI433" s="142">
        <f>IF(U433="nulová",N433,0)</f>
        <v>0</v>
      </c>
      <c r="BJ433" s="22" t="s">
        <v>88</v>
      </c>
      <c r="BK433" s="142">
        <f>ROUND(L433*K433,2)</f>
        <v>0</v>
      </c>
      <c r="BL433" s="22" t="s">
        <v>211</v>
      </c>
      <c r="BM433" s="22" t="s">
        <v>1103</v>
      </c>
    </row>
    <row r="434" s="1" customFormat="1" ht="25.5" customHeight="1">
      <c r="B434" s="46"/>
      <c r="C434" s="213" t="s">
        <v>659</v>
      </c>
      <c r="D434" s="213" t="s">
        <v>206</v>
      </c>
      <c r="E434" s="214" t="s">
        <v>1104</v>
      </c>
      <c r="F434" s="215" t="s">
        <v>1105</v>
      </c>
      <c r="G434" s="215"/>
      <c r="H434" s="215"/>
      <c r="I434" s="215"/>
      <c r="J434" s="216" t="s">
        <v>209</v>
      </c>
      <c r="K434" s="217">
        <v>2</v>
      </c>
      <c r="L434" s="218">
        <v>0</v>
      </c>
      <c r="M434" s="219"/>
      <c r="N434" s="220">
        <f>ROUND(L434*K434,2)</f>
        <v>0</v>
      </c>
      <c r="O434" s="221"/>
      <c r="P434" s="221"/>
      <c r="Q434" s="221"/>
      <c r="R434" s="48"/>
      <c r="T434" s="222" t="s">
        <v>22</v>
      </c>
      <c r="U434" s="56" t="s">
        <v>45</v>
      </c>
      <c r="V434" s="47"/>
      <c r="W434" s="223">
        <f>V434*K434</f>
        <v>0</v>
      </c>
      <c r="X434" s="223">
        <v>0.045969999999999997</v>
      </c>
      <c r="Y434" s="223">
        <f>X434*K434</f>
        <v>0.091939999999999994</v>
      </c>
      <c r="Z434" s="223">
        <v>0</v>
      </c>
      <c r="AA434" s="224">
        <f>Z434*K434</f>
        <v>0</v>
      </c>
      <c r="AR434" s="22" t="s">
        <v>210</v>
      </c>
      <c r="AT434" s="22" t="s">
        <v>206</v>
      </c>
      <c r="AU434" s="22" t="s">
        <v>88</v>
      </c>
      <c r="AY434" s="22" t="s">
        <v>205</v>
      </c>
      <c r="BE434" s="142">
        <f>IF(U434="základní",N434,0)</f>
        <v>0</v>
      </c>
      <c r="BF434" s="142">
        <f>IF(U434="snížená",N434,0)</f>
        <v>0</v>
      </c>
      <c r="BG434" s="142">
        <f>IF(U434="zákl. přenesená",N434,0)</f>
        <v>0</v>
      </c>
      <c r="BH434" s="142">
        <f>IF(U434="sníž. přenesená",N434,0)</f>
        <v>0</v>
      </c>
      <c r="BI434" s="142">
        <f>IF(U434="nulová",N434,0)</f>
        <v>0</v>
      </c>
      <c r="BJ434" s="22" t="s">
        <v>88</v>
      </c>
      <c r="BK434" s="142">
        <f>ROUND(L434*K434,2)</f>
        <v>0</v>
      </c>
      <c r="BL434" s="22" t="s">
        <v>211</v>
      </c>
      <c r="BM434" s="22" t="s">
        <v>1106</v>
      </c>
    </row>
    <row r="435" s="1" customFormat="1" ht="25.5" customHeight="1">
      <c r="B435" s="46"/>
      <c r="C435" s="213" t="s">
        <v>1107</v>
      </c>
      <c r="D435" s="213" t="s">
        <v>206</v>
      </c>
      <c r="E435" s="214" t="s">
        <v>1108</v>
      </c>
      <c r="F435" s="215" t="s">
        <v>1109</v>
      </c>
      <c r="G435" s="215"/>
      <c r="H435" s="215"/>
      <c r="I435" s="215"/>
      <c r="J435" s="216" t="s">
        <v>450</v>
      </c>
      <c r="K435" s="217">
        <v>2</v>
      </c>
      <c r="L435" s="218">
        <v>0</v>
      </c>
      <c r="M435" s="219"/>
      <c r="N435" s="220">
        <f>ROUND(L435*K435,2)</f>
        <v>0</v>
      </c>
      <c r="O435" s="221"/>
      <c r="P435" s="221"/>
      <c r="Q435" s="221"/>
      <c r="R435" s="48"/>
      <c r="T435" s="222" t="s">
        <v>22</v>
      </c>
      <c r="U435" s="56" t="s">
        <v>45</v>
      </c>
      <c r="V435" s="47"/>
      <c r="W435" s="223">
        <f>V435*K435</f>
        <v>0</v>
      </c>
      <c r="X435" s="223">
        <v>0.075999999999999998</v>
      </c>
      <c r="Y435" s="223">
        <f>X435*K435</f>
        <v>0.152</v>
      </c>
      <c r="Z435" s="223">
        <v>0</v>
      </c>
      <c r="AA435" s="224">
        <f>Z435*K435</f>
        <v>0</v>
      </c>
      <c r="AR435" s="22" t="s">
        <v>210</v>
      </c>
      <c r="AT435" s="22" t="s">
        <v>206</v>
      </c>
      <c r="AU435" s="22" t="s">
        <v>88</v>
      </c>
      <c r="AY435" s="22" t="s">
        <v>205</v>
      </c>
      <c r="BE435" s="142">
        <f>IF(U435="základní",N435,0)</f>
        <v>0</v>
      </c>
      <c r="BF435" s="142">
        <f>IF(U435="snížená",N435,0)</f>
        <v>0</v>
      </c>
      <c r="BG435" s="142">
        <f>IF(U435="zákl. přenesená",N435,0)</f>
        <v>0</v>
      </c>
      <c r="BH435" s="142">
        <f>IF(U435="sníž. přenesená",N435,0)</f>
        <v>0</v>
      </c>
      <c r="BI435" s="142">
        <f>IF(U435="nulová",N435,0)</f>
        <v>0</v>
      </c>
      <c r="BJ435" s="22" t="s">
        <v>88</v>
      </c>
      <c r="BK435" s="142">
        <f>ROUND(L435*K435,2)</f>
        <v>0</v>
      </c>
      <c r="BL435" s="22" t="s">
        <v>211</v>
      </c>
      <c r="BM435" s="22" t="s">
        <v>1110</v>
      </c>
    </row>
    <row r="436" s="8" customFormat="1" ht="37.44" customHeight="1">
      <c r="B436" s="201"/>
      <c r="C436" s="202"/>
      <c r="D436" s="203" t="s">
        <v>179</v>
      </c>
      <c r="E436" s="203"/>
      <c r="F436" s="203"/>
      <c r="G436" s="203"/>
      <c r="H436" s="203"/>
      <c r="I436" s="203"/>
      <c r="J436" s="203"/>
      <c r="K436" s="203"/>
      <c r="L436" s="203"/>
      <c r="M436" s="203"/>
      <c r="N436" s="232">
        <f>BK436</f>
        <v>0</v>
      </c>
      <c r="O436" s="233"/>
      <c r="P436" s="233"/>
      <c r="Q436" s="233"/>
      <c r="R436" s="206"/>
      <c r="T436" s="207"/>
      <c r="U436" s="202"/>
      <c r="V436" s="202"/>
      <c r="W436" s="208">
        <f>SUM(W437:W441)</f>
        <v>0</v>
      </c>
      <c r="X436" s="202"/>
      <c r="Y436" s="208">
        <f>SUM(Y437:Y441)</f>
        <v>0.85301300000000013</v>
      </c>
      <c r="Z436" s="202"/>
      <c r="AA436" s="209">
        <f>SUM(AA437:AA441)</f>
        <v>0</v>
      </c>
      <c r="AR436" s="210" t="s">
        <v>88</v>
      </c>
      <c r="AT436" s="211" t="s">
        <v>79</v>
      </c>
      <c r="AU436" s="211" t="s">
        <v>80</v>
      </c>
      <c r="AY436" s="210" t="s">
        <v>205</v>
      </c>
      <c r="BK436" s="212">
        <f>SUM(BK437:BK441)</f>
        <v>0</v>
      </c>
    </row>
    <row r="437" s="1" customFormat="1" ht="25.5" customHeight="1">
      <c r="B437" s="46"/>
      <c r="C437" s="213" t="s">
        <v>662</v>
      </c>
      <c r="D437" s="213" t="s">
        <v>206</v>
      </c>
      <c r="E437" s="214" t="s">
        <v>1111</v>
      </c>
      <c r="F437" s="215" t="s">
        <v>1112</v>
      </c>
      <c r="G437" s="215"/>
      <c r="H437" s="215"/>
      <c r="I437" s="215"/>
      <c r="J437" s="216" t="s">
        <v>394</v>
      </c>
      <c r="K437" s="217">
        <v>0.93100000000000005</v>
      </c>
      <c r="L437" s="218">
        <v>0</v>
      </c>
      <c r="M437" s="219"/>
      <c r="N437" s="220">
        <f>ROUND(L437*K437,2)</f>
        <v>0</v>
      </c>
      <c r="O437" s="221"/>
      <c r="P437" s="221"/>
      <c r="Q437" s="221"/>
      <c r="R437" s="48"/>
      <c r="T437" s="222" t="s">
        <v>22</v>
      </c>
      <c r="U437" s="56" t="s">
        <v>45</v>
      </c>
      <c r="V437" s="47"/>
      <c r="W437" s="223">
        <f>V437*K437</f>
        <v>0</v>
      </c>
      <c r="X437" s="223">
        <v>0.052999999999999998</v>
      </c>
      <c r="Y437" s="223">
        <f>X437*K437</f>
        <v>0.049342999999999998</v>
      </c>
      <c r="Z437" s="223">
        <v>0</v>
      </c>
      <c r="AA437" s="224">
        <f>Z437*K437</f>
        <v>0</v>
      </c>
      <c r="AR437" s="22" t="s">
        <v>210</v>
      </c>
      <c r="AT437" s="22" t="s">
        <v>206</v>
      </c>
      <c r="AU437" s="22" t="s">
        <v>88</v>
      </c>
      <c r="AY437" s="22" t="s">
        <v>205</v>
      </c>
      <c r="BE437" s="142">
        <f>IF(U437="základní",N437,0)</f>
        <v>0</v>
      </c>
      <c r="BF437" s="142">
        <f>IF(U437="snížená",N437,0)</f>
        <v>0</v>
      </c>
      <c r="BG437" s="142">
        <f>IF(U437="zákl. přenesená",N437,0)</f>
        <v>0</v>
      </c>
      <c r="BH437" s="142">
        <f>IF(U437="sníž. přenesená",N437,0)</f>
        <v>0</v>
      </c>
      <c r="BI437" s="142">
        <f>IF(U437="nulová",N437,0)</f>
        <v>0</v>
      </c>
      <c r="BJ437" s="22" t="s">
        <v>88</v>
      </c>
      <c r="BK437" s="142">
        <f>ROUND(L437*K437,2)</f>
        <v>0</v>
      </c>
      <c r="BL437" s="22" t="s">
        <v>211</v>
      </c>
      <c r="BM437" s="22" t="s">
        <v>1113</v>
      </c>
    </row>
    <row r="438" s="1" customFormat="1" ht="25.5" customHeight="1">
      <c r="B438" s="46"/>
      <c r="C438" s="213" t="s">
        <v>1114</v>
      </c>
      <c r="D438" s="213" t="s">
        <v>206</v>
      </c>
      <c r="E438" s="214" t="s">
        <v>1115</v>
      </c>
      <c r="F438" s="215" t="s">
        <v>1116</v>
      </c>
      <c r="G438" s="215"/>
      <c r="H438" s="215"/>
      <c r="I438" s="215"/>
      <c r="J438" s="216" t="s">
        <v>394</v>
      </c>
      <c r="K438" s="217">
        <v>7.1989999999999998</v>
      </c>
      <c r="L438" s="218">
        <v>0</v>
      </c>
      <c r="M438" s="219"/>
      <c r="N438" s="220">
        <f>ROUND(L438*K438,2)</f>
        <v>0</v>
      </c>
      <c r="O438" s="221"/>
      <c r="P438" s="221"/>
      <c r="Q438" s="221"/>
      <c r="R438" s="48"/>
      <c r="T438" s="222" t="s">
        <v>22</v>
      </c>
      <c r="U438" s="56" t="s">
        <v>45</v>
      </c>
      <c r="V438" s="47"/>
      <c r="W438" s="223">
        <f>V438*K438</f>
        <v>0</v>
      </c>
      <c r="X438" s="223">
        <v>0.070000000000000007</v>
      </c>
      <c r="Y438" s="223">
        <f>X438*K438</f>
        <v>0.50392999999999999</v>
      </c>
      <c r="Z438" s="223">
        <v>0</v>
      </c>
      <c r="AA438" s="224">
        <f>Z438*K438</f>
        <v>0</v>
      </c>
      <c r="AR438" s="22" t="s">
        <v>210</v>
      </c>
      <c r="AT438" s="22" t="s">
        <v>206</v>
      </c>
      <c r="AU438" s="22" t="s">
        <v>88</v>
      </c>
      <c r="AY438" s="22" t="s">
        <v>205</v>
      </c>
      <c r="BE438" s="142">
        <f>IF(U438="základní",N438,0)</f>
        <v>0</v>
      </c>
      <c r="BF438" s="142">
        <f>IF(U438="snížená",N438,0)</f>
        <v>0</v>
      </c>
      <c r="BG438" s="142">
        <f>IF(U438="zákl. přenesená",N438,0)</f>
        <v>0</v>
      </c>
      <c r="BH438" s="142">
        <f>IF(U438="sníž. přenesená",N438,0)</f>
        <v>0</v>
      </c>
      <c r="BI438" s="142">
        <f>IF(U438="nulová",N438,0)</f>
        <v>0</v>
      </c>
      <c r="BJ438" s="22" t="s">
        <v>88</v>
      </c>
      <c r="BK438" s="142">
        <f>ROUND(L438*K438,2)</f>
        <v>0</v>
      </c>
      <c r="BL438" s="22" t="s">
        <v>211</v>
      </c>
      <c r="BM438" s="22" t="s">
        <v>1117</v>
      </c>
    </row>
    <row r="439" s="1" customFormat="1" ht="25.5" customHeight="1">
      <c r="B439" s="46"/>
      <c r="C439" s="213" t="s">
        <v>666</v>
      </c>
      <c r="D439" s="213" t="s">
        <v>206</v>
      </c>
      <c r="E439" s="214" t="s">
        <v>1118</v>
      </c>
      <c r="F439" s="215" t="s">
        <v>1119</v>
      </c>
      <c r="G439" s="215"/>
      <c r="H439" s="215"/>
      <c r="I439" s="215"/>
      <c r="J439" s="216" t="s">
        <v>394</v>
      </c>
      <c r="K439" s="217">
        <v>0.14000000000000001</v>
      </c>
      <c r="L439" s="218">
        <v>0</v>
      </c>
      <c r="M439" s="219"/>
      <c r="N439" s="220">
        <f>ROUND(L439*K439,2)</f>
        <v>0</v>
      </c>
      <c r="O439" s="221"/>
      <c r="P439" s="221"/>
      <c r="Q439" s="221"/>
      <c r="R439" s="48"/>
      <c r="T439" s="222" t="s">
        <v>22</v>
      </c>
      <c r="U439" s="56" t="s">
        <v>45</v>
      </c>
      <c r="V439" s="47"/>
      <c r="W439" s="223">
        <f>V439*K439</f>
        <v>0</v>
      </c>
      <c r="X439" s="223">
        <v>0.10100000000000001</v>
      </c>
      <c r="Y439" s="223">
        <f>X439*K439</f>
        <v>0.014140000000000002</v>
      </c>
      <c r="Z439" s="223">
        <v>0</v>
      </c>
      <c r="AA439" s="224">
        <f>Z439*K439</f>
        <v>0</v>
      </c>
      <c r="AR439" s="22" t="s">
        <v>210</v>
      </c>
      <c r="AT439" s="22" t="s">
        <v>206</v>
      </c>
      <c r="AU439" s="22" t="s">
        <v>88</v>
      </c>
      <c r="AY439" s="22" t="s">
        <v>205</v>
      </c>
      <c r="BE439" s="142">
        <f>IF(U439="základní",N439,0)</f>
        <v>0</v>
      </c>
      <c r="BF439" s="142">
        <f>IF(U439="snížená",N439,0)</f>
        <v>0</v>
      </c>
      <c r="BG439" s="142">
        <f>IF(U439="zákl. přenesená",N439,0)</f>
        <v>0</v>
      </c>
      <c r="BH439" s="142">
        <f>IF(U439="sníž. přenesená",N439,0)</f>
        <v>0</v>
      </c>
      <c r="BI439" s="142">
        <f>IF(U439="nulová",N439,0)</f>
        <v>0</v>
      </c>
      <c r="BJ439" s="22" t="s">
        <v>88</v>
      </c>
      <c r="BK439" s="142">
        <f>ROUND(L439*K439,2)</f>
        <v>0</v>
      </c>
      <c r="BL439" s="22" t="s">
        <v>211</v>
      </c>
      <c r="BM439" s="22" t="s">
        <v>1120</v>
      </c>
    </row>
    <row r="440" s="1" customFormat="1" ht="25.5" customHeight="1">
      <c r="B440" s="46"/>
      <c r="C440" s="213" t="s">
        <v>1121</v>
      </c>
      <c r="D440" s="213" t="s">
        <v>206</v>
      </c>
      <c r="E440" s="214" t="s">
        <v>1122</v>
      </c>
      <c r="F440" s="215" t="s">
        <v>1123</v>
      </c>
      <c r="G440" s="215"/>
      <c r="H440" s="215"/>
      <c r="I440" s="215"/>
      <c r="J440" s="216" t="s">
        <v>394</v>
      </c>
      <c r="K440" s="217">
        <v>0.28000000000000003</v>
      </c>
      <c r="L440" s="218">
        <v>0</v>
      </c>
      <c r="M440" s="219"/>
      <c r="N440" s="220">
        <f>ROUND(L440*K440,2)</f>
        <v>0</v>
      </c>
      <c r="O440" s="221"/>
      <c r="P440" s="221"/>
      <c r="Q440" s="221"/>
      <c r="R440" s="48"/>
      <c r="T440" s="222" t="s">
        <v>22</v>
      </c>
      <c r="U440" s="56" t="s">
        <v>45</v>
      </c>
      <c r="V440" s="47"/>
      <c r="W440" s="223">
        <f>V440*K440</f>
        <v>0</v>
      </c>
      <c r="X440" s="223">
        <v>0.38400000000000001</v>
      </c>
      <c r="Y440" s="223">
        <f>X440*K440</f>
        <v>0.10752000000000002</v>
      </c>
      <c r="Z440" s="223">
        <v>0</v>
      </c>
      <c r="AA440" s="224">
        <f>Z440*K440</f>
        <v>0</v>
      </c>
      <c r="AR440" s="22" t="s">
        <v>210</v>
      </c>
      <c r="AT440" s="22" t="s">
        <v>206</v>
      </c>
      <c r="AU440" s="22" t="s">
        <v>88</v>
      </c>
      <c r="AY440" s="22" t="s">
        <v>205</v>
      </c>
      <c r="BE440" s="142">
        <f>IF(U440="základní",N440,0)</f>
        <v>0</v>
      </c>
      <c r="BF440" s="142">
        <f>IF(U440="snížená",N440,0)</f>
        <v>0</v>
      </c>
      <c r="BG440" s="142">
        <f>IF(U440="zákl. přenesená",N440,0)</f>
        <v>0</v>
      </c>
      <c r="BH440" s="142">
        <f>IF(U440="sníž. přenesená",N440,0)</f>
        <v>0</v>
      </c>
      <c r="BI440" s="142">
        <f>IF(U440="nulová",N440,0)</f>
        <v>0</v>
      </c>
      <c r="BJ440" s="22" t="s">
        <v>88</v>
      </c>
      <c r="BK440" s="142">
        <f>ROUND(L440*K440,2)</f>
        <v>0</v>
      </c>
      <c r="BL440" s="22" t="s">
        <v>211</v>
      </c>
      <c r="BM440" s="22" t="s">
        <v>1124</v>
      </c>
    </row>
    <row r="441" s="1" customFormat="1" ht="25.5" customHeight="1">
      <c r="B441" s="46"/>
      <c r="C441" s="213" t="s">
        <v>669</v>
      </c>
      <c r="D441" s="213" t="s">
        <v>206</v>
      </c>
      <c r="E441" s="214" t="s">
        <v>1125</v>
      </c>
      <c r="F441" s="215" t="s">
        <v>1126</v>
      </c>
      <c r="G441" s="215"/>
      <c r="H441" s="215"/>
      <c r="I441" s="215"/>
      <c r="J441" s="216" t="s">
        <v>394</v>
      </c>
      <c r="K441" s="217">
        <v>0.28000000000000003</v>
      </c>
      <c r="L441" s="218">
        <v>0</v>
      </c>
      <c r="M441" s="219"/>
      <c r="N441" s="220">
        <f>ROUND(L441*K441,2)</f>
        <v>0</v>
      </c>
      <c r="O441" s="221"/>
      <c r="P441" s="221"/>
      <c r="Q441" s="221"/>
      <c r="R441" s="48"/>
      <c r="T441" s="222" t="s">
        <v>22</v>
      </c>
      <c r="U441" s="56" t="s">
        <v>45</v>
      </c>
      <c r="V441" s="47"/>
      <c r="W441" s="223">
        <f>V441*K441</f>
        <v>0</v>
      </c>
      <c r="X441" s="223">
        <v>0.63600000000000001</v>
      </c>
      <c r="Y441" s="223">
        <f>X441*K441</f>
        <v>0.17808000000000002</v>
      </c>
      <c r="Z441" s="223">
        <v>0</v>
      </c>
      <c r="AA441" s="224">
        <f>Z441*K441</f>
        <v>0</v>
      </c>
      <c r="AR441" s="22" t="s">
        <v>210</v>
      </c>
      <c r="AT441" s="22" t="s">
        <v>206</v>
      </c>
      <c r="AU441" s="22" t="s">
        <v>88</v>
      </c>
      <c r="AY441" s="22" t="s">
        <v>205</v>
      </c>
      <c r="BE441" s="142">
        <f>IF(U441="základní",N441,0)</f>
        <v>0</v>
      </c>
      <c r="BF441" s="142">
        <f>IF(U441="snížená",N441,0)</f>
        <v>0</v>
      </c>
      <c r="BG441" s="142">
        <f>IF(U441="zákl. přenesená",N441,0)</f>
        <v>0</v>
      </c>
      <c r="BH441" s="142">
        <f>IF(U441="sníž. přenesená",N441,0)</f>
        <v>0</v>
      </c>
      <c r="BI441" s="142">
        <f>IF(U441="nulová",N441,0)</f>
        <v>0</v>
      </c>
      <c r="BJ441" s="22" t="s">
        <v>88</v>
      </c>
      <c r="BK441" s="142">
        <f>ROUND(L441*K441,2)</f>
        <v>0</v>
      </c>
      <c r="BL441" s="22" t="s">
        <v>211</v>
      </c>
      <c r="BM441" s="22" t="s">
        <v>1127</v>
      </c>
    </row>
    <row r="442" s="8" customFormat="1" ht="37.44" customHeight="1">
      <c r="B442" s="201"/>
      <c r="C442" s="202"/>
      <c r="D442" s="203" t="s">
        <v>180</v>
      </c>
      <c r="E442" s="203"/>
      <c r="F442" s="203"/>
      <c r="G442" s="203"/>
      <c r="H442" s="203"/>
      <c r="I442" s="203"/>
      <c r="J442" s="203"/>
      <c r="K442" s="203"/>
      <c r="L442" s="203"/>
      <c r="M442" s="203"/>
      <c r="N442" s="232">
        <f>BK442</f>
        <v>0</v>
      </c>
      <c r="O442" s="233"/>
      <c r="P442" s="233"/>
      <c r="Q442" s="233"/>
      <c r="R442" s="206"/>
      <c r="T442" s="207"/>
      <c r="U442" s="202"/>
      <c r="V442" s="202"/>
      <c r="W442" s="208">
        <f>W443</f>
        <v>0</v>
      </c>
      <c r="X442" s="202"/>
      <c r="Y442" s="208">
        <f>Y443</f>
        <v>0</v>
      </c>
      <c r="Z442" s="202"/>
      <c r="AA442" s="209">
        <f>AA443</f>
        <v>0</v>
      </c>
      <c r="AR442" s="210" t="s">
        <v>88</v>
      </c>
      <c r="AT442" s="211" t="s">
        <v>79</v>
      </c>
      <c r="AU442" s="211" t="s">
        <v>80</v>
      </c>
      <c r="AY442" s="210" t="s">
        <v>205</v>
      </c>
      <c r="BK442" s="212">
        <f>BK443</f>
        <v>0</v>
      </c>
    </row>
    <row r="443" s="1" customFormat="1" ht="25.5" customHeight="1">
      <c r="B443" s="46"/>
      <c r="C443" s="225" t="s">
        <v>1128</v>
      </c>
      <c r="D443" s="225" t="s">
        <v>239</v>
      </c>
      <c r="E443" s="226" t="s">
        <v>1129</v>
      </c>
      <c r="F443" s="227" t="s">
        <v>1130</v>
      </c>
      <c r="G443" s="227"/>
      <c r="H443" s="227"/>
      <c r="I443" s="227"/>
      <c r="J443" s="228" t="s">
        <v>275</v>
      </c>
      <c r="K443" s="229">
        <v>676.16999999999996</v>
      </c>
      <c r="L443" s="230">
        <v>0</v>
      </c>
      <c r="M443" s="231"/>
      <c r="N443" s="221">
        <f>ROUND(L443*K443,2)</f>
        <v>0</v>
      </c>
      <c r="O443" s="221"/>
      <c r="P443" s="221"/>
      <c r="Q443" s="221"/>
      <c r="R443" s="48"/>
      <c r="T443" s="222" t="s">
        <v>22</v>
      </c>
      <c r="U443" s="56" t="s">
        <v>45</v>
      </c>
      <c r="V443" s="47"/>
      <c r="W443" s="223">
        <f>V443*K443</f>
        <v>0</v>
      </c>
      <c r="X443" s="223">
        <v>0</v>
      </c>
      <c r="Y443" s="223">
        <f>X443*K443</f>
        <v>0</v>
      </c>
      <c r="Z443" s="223">
        <v>0</v>
      </c>
      <c r="AA443" s="224">
        <f>Z443*K443</f>
        <v>0</v>
      </c>
      <c r="AR443" s="22" t="s">
        <v>211</v>
      </c>
      <c r="AT443" s="22" t="s">
        <v>239</v>
      </c>
      <c r="AU443" s="22" t="s">
        <v>88</v>
      </c>
      <c r="AY443" s="22" t="s">
        <v>205</v>
      </c>
      <c r="BE443" s="142">
        <f>IF(U443="základní",N443,0)</f>
        <v>0</v>
      </c>
      <c r="BF443" s="142">
        <f>IF(U443="snížená",N443,0)</f>
        <v>0</v>
      </c>
      <c r="BG443" s="142">
        <f>IF(U443="zákl. přenesená",N443,0)</f>
        <v>0</v>
      </c>
      <c r="BH443" s="142">
        <f>IF(U443="sníž. přenesená",N443,0)</f>
        <v>0</v>
      </c>
      <c r="BI443" s="142">
        <f>IF(U443="nulová",N443,0)</f>
        <v>0</v>
      </c>
      <c r="BJ443" s="22" t="s">
        <v>88</v>
      </c>
      <c r="BK443" s="142">
        <f>ROUND(L443*K443,2)</f>
        <v>0</v>
      </c>
      <c r="BL443" s="22" t="s">
        <v>211</v>
      </c>
      <c r="BM443" s="22" t="s">
        <v>1131</v>
      </c>
    </row>
    <row r="444" s="8" customFormat="1" ht="37.44" customHeight="1">
      <c r="B444" s="201"/>
      <c r="C444" s="202"/>
      <c r="D444" s="203" t="s">
        <v>181</v>
      </c>
      <c r="E444" s="203"/>
      <c r="F444" s="203"/>
      <c r="G444" s="203"/>
      <c r="H444" s="203"/>
      <c r="I444" s="203"/>
      <c r="J444" s="203"/>
      <c r="K444" s="203"/>
      <c r="L444" s="203"/>
      <c r="M444" s="203"/>
      <c r="N444" s="232">
        <f>BK444</f>
        <v>0</v>
      </c>
      <c r="O444" s="233"/>
      <c r="P444" s="233"/>
      <c r="Q444" s="233"/>
      <c r="R444" s="206"/>
      <c r="T444" s="207"/>
      <c r="U444" s="202"/>
      <c r="V444" s="202"/>
      <c r="W444" s="208">
        <f>W445</f>
        <v>0</v>
      </c>
      <c r="X444" s="202"/>
      <c r="Y444" s="208">
        <f>Y445</f>
        <v>0</v>
      </c>
      <c r="Z444" s="202"/>
      <c r="AA444" s="209">
        <f>AA445</f>
        <v>0</v>
      </c>
      <c r="AR444" s="210" t="s">
        <v>88</v>
      </c>
      <c r="AT444" s="211" t="s">
        <v>79</v>
      </c>
      <c r="AU444" s="211" t="s">
        <v>80</v>
      </c>
      <c r="AY444" s="210" t="s">
        <v>205</v>
      </c>
      <c r="BK444" s="212">
        <f>BK445</f>
        <v>0</v>
      </c>
    </row>
    <row r="445" s="1" customFormat="1" ht="38.25" customHeight="1">
      <c r="B445" s="46"/>
      <c r="C445" s="213" t="s">
        <v>673</v>
      </c>
      <c r="D445" s="213" t="s">
        <v>206</v>
      </c>
      <c r="E445" s="214" t="s">
        <v>1132</v>
      </c>
      <c r="F445" s="215" t="s">
        <v>1133</v>
      </c>
      <c r="G445" s="215"/>
      <c r="H445" s="215"/>
      <c r="I445" s="215"/>
      <c r="J445" s="216" t="s">
        <v>450</v>
      </c>
      <c r="K445" s="217">
        <v>1</v>
      </c>
      <c r="L445" s="218">
        <v>0</v>
      </c>
      <c r="M445" s="219"/>
      <c r="N445" s="220">
        <f>ROUND(L445*K445,2)</f>
        <v>0</v>
      </c>
      <c r="O445" s="221"/>
      <c r="P445" s="221"/>
      <c r="Q445" s="221"/>
      <c r="R445" s="48"/>
      <c r="T445" s="222" t="s">
        <v>22</v>
      </c>
      <c r="U445" s="56" t="s">
        <v>45</v>
      </c>
      <c r="V445" s="47"/>
      <c r="W445" s="223">
        <f>V445*K445</f>
        <v>0</v>
      </c>
      <c r="X445" s="223">
        <v>0</v>
      </c>
      <c r="Y445" s="223">
        <f>X445*K445</f>
        <v>0</v>
      </c>
      <c r="Z445" s="223">
        <v>0</v>
      </c>
      <c r="AA445" s="224">
        <f>Z445*K445</f>
        <v>0</v>
      </c>
      <c r="AR445" s="22" t="s">
        <v>210</v>
      </c>
      <c r="AT445" s="22" t="s">
        <v>206</v>
      </c>
      <c r="AU445" s="22" t="s">
        <v>88</v>
      </c>
      <c r="AY445" s="22" t="s">
        <v>205</v>
      </c>
      <c r="BE445" s="142">
        <f>IF(U445="základní",N445,0)</f>
        <v>0</v>
      </c>
      <c r="BF445" s="142">
        <f>IF(U445="snížená",N445,0)</f>
        <v>0</v>
      </c>
      <c r="BG445" s="142">
        <f>IF(U445="zákl. přenesená",N445,0)</f>
        <v>0</v>
      </c>
      <c r="BH445" s="142">
        <f>IF(U445="sníž. přenesená",N445,0)</f>
        <v>0</v>
      </c>
      <c r="BI445" s="142">
        <f>IF(U445="nulová",N445,0)</f>
        <v>0</v>
      </c>
      <c r="BJ445" s="22" t="s">
        <v>88</v>
      </c>
      <c r="BK445" s="142">
        <f>ROUND(L445*K445,2)</f>
        <v>0</v>
      </c>
      <c r="BL445" s="22" t="s">
        <v>211</v>
      </c>
      <c r="BM445" s="22" t="s">
        <v>1134</v>
      </c>
    </row>
    <row r="446" s="1" customFormat="1" ht="49.92" customHeight="1">
      <c r="B446" s="46"/>
      <c r="C446" s="47"/>
      <c r="D446" s="203" t="s">
        <v>1135</v>
      </c>
      <c r="E446" s="47"/>
      <c r="F446" s="47"/>
      <c r="G446" s="47"/>
      <c r="H446" s="47"/>
      <c r="I446" s="47"/>
      <c r="J446" s="47"/>
      <c r="K446" s="47"/>
      <c r="L446" s="47"/>
      <c r="M446" s="47"/>
      <c r="N446" s="236">
        <f>BK446</f>
        <v>0</v>
      </c>
      <c r="O446" s="237"/>
      <c r="P446" s="237"/>
      <c r="Q446" s="237"/>
      <c r="R446" s="48"/>
      <c r="T446" s="189"/>
      <c r="U446" s="72"/>
      <c r="V446" s="72"/>
      <c r="W446" s="72"/>
      <c r="X446" s="72"/>
      <c r="Y446" s="72"/>
      <c r="Z446" s="72"/>
      <c r="AA446" s="74"/>
      <c r="AT446" s="22" t="s">
        <v>79</v>
      </c>
      <c r="AU446" s="22" t="s">
        <v>80</v>
      </c>
      <c r="AY446" s="22" t="s">
        <v>1136</v>
      </c>
      <c r="BK446" s="142">
        <v>0</v>
      </c>
    </row>
    <row r="447" s="1" customFormat="1" ht="6.96" customHeight="1">
      <c r="B447" s="75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7"/>
    </row>
  </sheetData>
  <sheetProtection sheet="1" formatColumns="0" formatRows="0" objects="1" scenarios="1" spinCount="10" saltValue="pS/FRV7tC1y229QvlqP3m4Udo4myfOACHQZEpL2nGXX+H9tIP+I1X/fZpHkQnlyzJK+zNWjE4b4SMdYWf91tYg==" hashValue="4aJlggbsHz6qlqif2G57VdHiDiA6UzNTchbOqTq8Bm2x61yoYkKlm3ge90Q/10jWaJDt8TbKEaDGASyJDZYyQg==" algorithmName="SHA-512" password="CC35"/>
  <mergeCells count="926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5:Q115"/>
    <mergeCell ref="N116:Q116"/>
    <mergeCell ref="N117:Q117"/>
    <mergeCell ref="N118:Q118"/>
    <mergeCell ref="N119:Q119"/>
    <mergeCell ref="N120:Q120"/>
    <mergeCell ref="N122:Q122"/>
    <mergeCell ref="D123:H123"/>
    <mergeCell ref="N123:Q123"/>
    <mergeCell ref="D124:H124"/>
    <mergeCell ref="N124:Q124"/>
    <mergeCell ref="D125:H125"/>
    <mergeCell ref="N125:Q125"/>
    <mergeCell ref="D126:H126"/>
    <mergeCell ref="N126:Q126"/>
    <mergeCell ref="D127:H127"/>
    <mergeCell ref="N127:Q127"/>
    <mergeCell ref="N128:Q128"/>
    <mergeCell ref="L130:Q130"/>
    <mergeCell ref="C136:Q136"/>
    <mergeCell ref="F138:P138"/>
    <mergeCell ref="F139:P139"/>
    <mergeCell ref="M141:P141"/>
    <mergeCell ref="M143:Q143"/>
    <mergeCell ref="M144:Q144"/>
    <mergeCell ref="F146:I146"/>
    <mergeCell ref="L146:M146"/>
    <mergeCell ref="N146:Q146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70:I170"/>
    <mergeCell ref="L170:M170"/>
    <mergeCell ref="N170:Q170"/>
    <mergeCell ref="F171:I171"/>
    <mergeCell ref="L171:M171"/>
    <mergeCell ref="N171:Q171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8:I278"/>
    <mergeCell ref="L278:M278"/>
    <mergeCell ref="N278:Q278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21:I321"/>
    <mergeCell ref="L321:M321"/>
    <mergeCell ref="N321:Q321"/>
    <mergeCell ref="F322:I322"/>
    <mergeCell ref="L322:M322"/>
    <mergeCell ref="N322:Q322"/>
    <mergeCell ref="F323:I323"/>
    <mergeCell ref="L323:M323"/>
    <mergeCell ref="N323:Q323"/>
    <mergeCell ref="F324:I324"/>
    <mergeCell ref="L324:M324"/>
    <mergeCell ref="N324:Q324"/>
    <mergeCell ref="F325:I325"/>
    <mergeCell ref="L325:M325"/>
    <mergeCell ref="N325:Q325"/>
    <mergeCell ref="F326:I326"/>
    <mergeCell ref="L326:M326"/>
    <mergeCell ref="N326:Q326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36:I336"/>
    <mergeCell ref="L336:M336"/>
    <mergeCell ref="N336:Q336"/>
    <mergeCell ref="F337:I337"/>
    <mergeCell ref="L337:M337"/>
    <mergeCell ref="N337:Q337"/>
    <mergeCell ref="F338:I338"/>
    <mergeCell ref="L338:M338"/>
    <mergeCell ref="N338:Q338"/>
    <mergeCell ref="F339:I339"/>
    <mergeCell ref="L339:M339"/>
    <mergeCell ref="N339:Q339"/>
    <mergeCell ref="F340:I340"/>
    <mergeCell ref="L340:M340"/>
    <mergeCell ref="N340:Q340"/>
    <mergeCell ref="F341:I341"/>
    <mergeCell ref="L341:M341"/>
    <mergeCell ref="N341:Q341"/>
    <mergeCell ref="F342:I342"/>
    <mergeCell ref="L342:M342"/>
    <mergeCell ref="N342:Q342"/>
    <mergeCell ref="F343:I343"/>
    <mergeCell ref="L343:M343"/>
    <mergeCell ref="N343:Q343"/>
    <mergeCell ref="F344:I344"/>
    <mergeCell ref="L344:M344"/>
    <mergeCell ref="N344:Q344"/>
    <mergeCell ref="F345:I345"/>
    <mergeCell ref="L345:M345"/>
    <mergeCell ref="N345:Q345"/>
    <mergeCell ref="F346:I346"/>
    <mergeCell ref="L346:M346"/>
    <mergeCell ref="N346:Q346"/>
    <mergeCell ref="F347:I347"/>
    <mergeCell ref="L347:M347"/>
    <mergeCell ref="N347:Q347"/>
    <mergeCell ref="F348:I348"/>
    <mergeCell ref="L348:M348"/>
    <mergeCell ref="N348:Q348"/>
    <mergeCell ref="F349:I349"/>
    <mergeCell ref="L349:M349"/>
    <mergeCell ref="N349:Q349"/>
    <mergeCell ref="F350:I350"/>
    <mergeCell ref="L350:M350"/>
    <mergeCell ref="N350:Q350"/>
    <mergeCell ref="F351:I351"/>
    <mergeCell ref="L351:M351"/>
    <mergeCell ref="N351:Q351"/>
    <mergeCell ref="F352:I352"/>
    <mergeCell ref="L352:M352"/>
    <mergeCell ref="N352:Q352"/>
    <mergeCell ref="F353:I353"/>
    <mergeCell ref="L353:M353"/>
    <mergeCell ref="N353:Q353"/>
    <mergeCell ref="F354:I354"/>
    <mergeCell ref="L354:M354"/>
    <mergeCell ref="N354:Q354"/>
    <mergeCell ref="F355:I355"/>
    <mergeCell ref="L355:M355"/>
    <mergeCell ref="N355:Q355"/>
    <mergeCell ref="F356:I356"/>
    <mergeCell ref="L356:M356"/>
    <mergeCell ref="N356:Q356"/>
    <mergeCell ref="F357:I357"/>
    <mergeCell ref="L357:M357"/>
    <mergeCell ref="N357:Q357"/>
    <mergeCell ref="F358:I358"/>
    <mergeCell ref="L358:M358"/>
    <mergeCell ref="N358:Q358"/>
    <mergeCell ref="F360:I360"/>
    <mergeCell ref="L360:M360"/>
    <mergeCell ref="N360:Q360"/>
    <mergeCell ref="F361:I361"/>
    <mergeCell ref="L361:M361"/>
    <mergeCell ref="N361:Q361"/>
    <mergeCell ref="F362:I362"/>
    <mergeCell ref="L362:M362"/>
    <mergeCell ref="N362:Q362"/>
    <mergeCell ref="F363:I363"/>
    <mergeCell ref="L363:M363"/>
    <mergeCell ref="N363:Q363"/>
    <mergeCell ref="F365:I365"/>
    <mergeCell ref="L365:M365"/>
    <mergeCell ref="N365:Q365"/>
    <mergeCell ref="F366:I366"/>
    <mergeCell ref="L366:M366"/>
    <mergeCell ref="N366:Q366"/>
    <mergeCell ref="F367:I367"/>
    <mergeCell ref="L367:M367"/>
    <mergeCell ref="N367:Q367"/>
    <mergeCell ref="F368:I368"/>
    <mergeCell ref="L368:M368"/>
    <mergeCell ref="N368:Q368"/>
    <mergeCell ref="F369:I369"/>
    <mergeCell ref="L369:M369"/>
    <mergeCell ref="N369:Q369"/>
    <mergeCell ref="F370:I370"/>
    <mergeCell ref="L370:M370"/>
    <mergeCell ref="N370:Q370"/>
    <mergeCell ref="F371:I371"/>
    <mergeCell ref="L371:M371"/>
    <mergeCell ref="N371:Q371"/>
    <mergeCell ref="F372:I372"/>
    <mergeCell ref="L372:M372"/>
    <mergeCell ref="N372:Q372"/>
    <mergeCell ref="F373:I373"/>
    <mergeCell ref="L373:M373"/>
    <mergeCell ref="N373:Q373"/>
    <mergeCell ref="F374:I374"/>
    <mergeCell ref="L374:M374"/>
    <mergeCell ref="N374:Q374"/>
    <mergeCell ref="F375:I375"/>
    <mergeCell ref="L375:M375"/>
    <mergeCell ref="N375:Q375"/>
    <mergeCell ref="F377:I377"/>
    <mergeCell ref="L377:M377"/>
    <mergeCell ref="N377:Q377"/>
    <mergeCell ref="F378:I378"/>
    <mergeCell ref="L378:M378"/>
    <mergeCell ref="N378:Q378"/>
    <mergeCell ref="F379:I379"/>
    <mergeCell ref="L379:M379"/>
    <mergeCell ref="N379:Q379"/>
    <mergeCell ref="F380:I380"/>
    <mergeCell ref="L380:M380"/>
    <mergeCell ref="N380:Q380"/>
    <mergeCell ref="F381:I381"/>
    <mergeCell ref="L381:M381"/>
    <mergeCell ref="N381:Q381"/>
    <mergeCell ref="F382:I382"/>
    <mergeCell ref="L382:M382"/>
    <mergeCell ref="N382:Q382"/>
    <mergeCell ref="F384:I384"/>
    <mergeCell ref="L384:M384"/>
    <mergeCell ref="N384:Q384"/>
    <mergeCell ref="F385:I385"/>
    <mergeCell ref="L385:M385"/>
    <mergeCell ref="N385:Q385"/>
    <mergeCell ref="F386:I386"/>
    <mergeCell ref="L386:M386"/>
    <mergeCell ref="N386:Q386"/>
    <mergeCell ref="F387:I387"/>
    <mergeCell ref="L387:M387"/>
    <mergeCell ref="N387:Q387"/>
    <mergeCell ref="F388:I388"/>
    <mergeCell ref="L388:M388"/>
    <mergeCell ref="N388:Q388"/>
    <mergeCell ref="F389:I389"/>
    <mergeCell ref="L389:M389"/>
    <mergeCell ref="N389:Q389"/>
    <mergeCell ref="F391:I391"/>
    <mergeCell ref="L391:M391"/>
    <mergeCell ref="N391:Q391"/>
    <mergeCell ref="F392:I392"/>
    <mergeCell ref="L392:M392"/>
    <mergeCell ref="N392:Q392"/>
    <mergeCell ref="F393:I393"/>
    <mergeCell ref="L393:M393"/>
    <mergeCell ref="N393:Q393"/>
    <mergeCell ref="F394:I394"/>
    <mergeCell ref="L394:M394"/>
    <mergeCell ref="N394:Q394"/>
    <mergeCell ref="F395:I395"/>
    <mergeCell ref="L395:M395"/>
    <mergeCell ref="N395:Q395"/>
    <mergeCell ref="F396:I396"/>
    <mergeCell ref="L396:M396"/>
    <mergeCell ref="N396:Q396"/>
    <mergeCell ref="F397:I397"/>
    <mergeCell ref="L397:M397"/>
    <mergeCell ref="N397:Q397"/>
    <mergeCell ref="F398:I398"/>
    <mergeCell ref="L398:M398"/>
    <mergeCell ref="N398:Q398"/>
    <mergeCell ref="F399:I399"/>
    <mergeCell ref="L399:M399"/>
    <mergeCell ref="N399:Q399"/>
    <mergeCell ref="F400:I400"/>
    <mergeCell ref="L400:M400"/>
    <mergeCell ref="N400:Q400"/>
    <mergeCell ref="F401:I401"/>
    <mergeCell ref="L401:M401"/>
    <mergeCell ref="N401:Q401"/>
    <mergeCell ref="F402:I402"/>
    <mergeCell ref="L402:M402"/>
    <mergeCell ref="N402:Q402"/>
    <mergeCell ref="F403:I403"/>
    <mergeCell ref="L403:M403"/>
    <mergeCell ref="N403:Q403"/>
    <mergeCell ref="F404:I404"/>
    <mergeCell ref="L404:M404"/>
    <mergeCell ref="N404:Q404"/>
    <mergeCell ref="F405:I405"/>
    <mergeCell ref="L405:M405"/>
    <mergeCell ref="N405:Q405"/>
    <mergeCell ref="F406:I406"/>
    <mergeCell ref="L406:M406"/>
    <mergeCell ref="N406:Q406"/>
    <mergeCell ref="F408:I408"/>
    <mergeCell ref="L408:M408"/>
    <mergeCell ref="N408:Q408"/>
    <mergeCell ref="F409:I409"/>
    <mergeCell ref="L409:M409"/>
    <mergeCell ref="N409:Q409"/>
    <mergeCell ref="F410:I410"/>
    <mergeCell ref="L410:M410"/>
    <mergeCell ref="N410:Q410"/>
    <mergeCell ref="F411:I411"/>
    <mergeCell ref="L411:M411"/>
    <mergeCell ref="N411:Q411"/>
    <mergeCell ref="F412:I412"/>
    <mergeCell ref="L412:M412"/>
    <mergeCell ref="N412:Q412"/>
    <mergeCell ref="F413:I413"/>
    <mergeCell ref="L413:M413"/>
    <mergeCell ref="N413:Q413"/>
    <mergeCell ref="F414:I414"/>
    <mergeCell ref="L414:M414"/>
    <mergeCell ref="N414:Q414"/>
    <mergeCell ref="F416:I416"/>
    <mergeCell ref="L416:M416"/>
    <mergeCell ref="N416:Q416"/>
    <mergeCell ref="F417:I417"/>
    <mergeCell ref="L417:M417"/>
    <mergeCell ref="N417:Q417"/>
    <mergeCell ref="F418:I418"/>
    <mergeCell ref="L418:M418"/>
    <mergeCell ref="N418:Q418"/>
    <mergeCell ref="F420:I420"/>
    <mergeCell ref="L420:M420"/>
    <mergeCell ref="N420:Q420"/>
    <mergeCell ref="F422:I422"/>
    <mergeCell ref="L422:M422"/>
    <mergeCell ref="N422:Q422"/>
    <mergeCell ref="F424:I424"/>
    <mergeCell ref="L424:M424"/>
    <mergeCell ref="N424:Q424"/>
    <mergeCell ref="F425:I425"/>
    <mergeCell ref="L425:M425"/>
    <mergeCell ref="N425:Q425"/>
    <mergeCell ref="F426:I426"/>
    <mergeCell ref="L426:M426"/>
    <mergeCell ref="N426:Q426"/>
    <mergeCell ref="F428:I428"/>
    <mergeCell ref="L428:M428"/>
    <mergeCell ref="N428:Q428"/>
    <mergeCell ref="F429:I429"/>
    <mergeCell ref="L429:M429"/>
    <mergeCell ref="N429:Q429"/>
    <mergeCell ref="F430:I430"/>
    <mergeCell ref="L430:M430"/>
    <mergeCell ref="N430:Q430"/>
    <mergeCell ref="F432:I432"/>
    <mergeCell ref="L432:M432"/>
    <mergeCell ref="N432:Q432"/>
    <mergeCell ref="F433:I433"/>
    <mergeCell ref="L433:M433"/>
    <mergeCell ref="N433:Q433"/>
    <mergeCell ref="F434:I434"/>
    <mergeCell ref="L434:M434"/>
    <mergeCell ref="N434:Q434"/>
    <mergeCell ref="F435:I435"/>
    <mergeCell ref="L435:M435"/>
    <mergeCell ref="N435:Q435"/>
    <mergeCell ref="F437:I437"/>
    <mergeCell ref="L437:M437"/>
    <mergeCell ref="N437:Q437"/>
    <mergeCell ref="F438:I438"/>
    <mergeCell ref="L438:M438"/>
    <mergeCell ref="N438:Q438"/>
    <mergeCell ref="F439:I439"/>
    <mergeCell ref="L439:M439"/>
    <mergeCell ref="N439:Q439"/>
    <mergeCell ref="F440:I440"/>
    <mergeCell ref="L440:M440"/>
    <mergeCell ref="N440:Q440"/>
    <mergeCell ref="F441:I441"/>
    <mergeCell ref="L441:M441"/>
    <mergeCell ref="N441:Q441"/>
    <mergeCell ref="F443:I443"/>
    <mergeCell ref="L443:M443"/>
    <mergeCell ref="N443:Q443"/>
    <mergeCell ref="F445:I445"/>
    <mergeCell ref="L445:M445"/>
    <mergeCell ref="N445:Q445"/>
    <mergeCell ref="N147:Q147"/>
    <mergeCell ref="N148:Q148"/>
    <mergeCell ref="N164:Q164"/>
    <mergeCell ref="N169:Q169"/>
    <mergeCell ref="N172:Q172"/>
    <mergeCell ref="N185:Q185"/>
    <mergeCell ref="N195:Q195"/>
    <mergeCell ref="N210:Q210"/>
    <mergeCell ref="N221:Q221"/>
    <mergeCell ref="N229:Q229"/>
    <mergeCell ref="N241:Q241"/>
    <mergeCell ref="N250:Q250"/>
    <mergeCell ref="N254:Q254"/>
    <mergeCell ref="N266:Q266"/>
    <mergeCell ref="N273:Q273"/>
    <mergeCell ref="N277:Q277"/>
    <mergeCell ref="N288:Q288"/>
    <mergeCell ref="N335:Q335"/>
    <mergeCell ref="N359:Q359"/>
    <mergeCell ref="N364:Q364"/>
    <mergeCell ref="N376:Q376"/>
    <mergeCell ref="N383:Q383"/>
    <mergeCell ref="N390:Q390"/>
    <mergeCell ref="N407:Q407"/>
    <mergeCell ref="N415:Q415"/>
    <mergeCell ref="N419:Q419"/>
    <mergeCell ref="N421:Q421"/>
    <mergeCell ref="N423:Q423"/>
    <mergeCell ref="N427:Q427"/>
    <mergeCell ref="N431:Q431"/>
    <mergeCell ref="N436:Q436"/>
    <mergeCell ref="N442:Q442"/>
    <mergeCell ref="N444:Q444"/>
    <mergeCell ref="N446:Q446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46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92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1137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N97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(SUM(BE97:BE104)+SUM(BE122:BE331))</f>
        <v>0</v>
      </c>
      <c r="I32" s="47"/>
      <c r="J32" s="47"/>
      <c r="K32" s="47"/>
      <c r="L32" s="47"/>
      <c r="M32" s="162">
        <f>ROUND((SUM(BE97:BE104)+SUM(BE122:BE331)),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(SUM(BF97:BF104)+SUM(BF122:BF331))</f>
        <v>0</v>
      </c>
      <c r="I33" s="47"/>
      <c r="J33" s="47"/>
      <c r="K33" s="47"/>
      <c r="L33" s="47"/>
      <c r="M33" s="162">
        <f>ROUND((SUM(BF97:BF104)+SUM(BF122:BF331)),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(SUM(BG97:BG104)+SUM(BG122:BG331))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(SUM(BH97:BH104)+SUM(BH122:BH331))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(SUM(BI97:BI104)+SUM(BI122:BI331))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D.1.4 A - Zdravotně technické instalace + plyn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N122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1138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N123</f>
        <v>0</v>
      </c>
      <c r="O89" s="176"/>
      <c r="P89" s="176"/>
      <c r="Q89" s="176"/>
      <c r="R89" s="179"/>
      <c r="T89" s="180"/>
      <c r="U89" s="180"/>
    </row>
    <row r="90" s="6" customFormat="1" ht="24.96" customHeight="1">
      <c r="B90" s="175"/>
      <c r="C90" s="176"/>
      <c r="D90" s="177" t="s">
        <v>1139</v>
      </c>
      <c r="E90" s="176"/>
      <c r="F90" s="176"/>
      <c r="G90" s="176"/>
      <c r="H90" s="176"/>
      <c r="I90" s="176"/>
      <c r="J90" s="176"/>
      <c r="K90" s="176"/>
      <c r="L90" s="176"/>
      <c r="M90" s="176"/>
      <c r="N90" s="178">
        <f>N156</f>
        <v>0</v>
      </c>
      <c r="O90" s="176"/>
      <c r="P90" s="176"/>
      <c r="Q90" s="176"/>
      <c r="R90" s="179"/>
      <c r="T90" s="180"/>
      <c r="U90" s="180"/>
    </row>
    <row r="91" s="6" customFormat="1" ht="24.96" customHeight="1">
      <c r="B91" s="175"/>
      <c r="C91" s="176"/>
      <c r="D91" s="177" t="s">
        <v>1140</v>
      </c>
      <c r="E91" s="176"/>
      <c r="F91" s="176"/>
      <c r="G91" s="176"/>
      <c r="H91" s="176"/>
      <c r="I91" s="176"/>
      <c r="J91" s="176"/>
      <c r="K91" s="176"/>
      <c r="L91" s="176"/>
      <c r="M91" s="176"/>
      <c r="N91" s="178">
        <f>N236</f>
        <v>0</v>
      </c>
      <c r="O91" s="176"/>
      <c r="P91" s="176"/>
      <c r="Q91" s="176"/>
      <c r="R91" s="179"/>
      <c r="T91" s="180"/>
      <c r="U91" s="180"/>
    </row>
    <row r="92" s="6" customFormat="1" ht="24.96" customHeight="1">
      <c r="B92" s="175"/>
      <c r="C92" s="176"/>
      <c r="D92" s="177" t="s">
        <v>1141</v>
      </c>
      <c r="E92" s="176"/>
      <c r="F92" s="176"/>
      <c r="G92" s="176"/>
      <c r="H92" s="176"/>
      <c r="I92" s="176"/>
      <c r="J92" s="176"/>
      <c r="K92" s="176"/>
      <c r="L92" s="176"/>
      <c r="M92" s="176"/>
      <c r="N92" s="178">
        <f>N268</f>
        <v>0</v>
      </c>
      <c r="O92" s="176"/>
      <c r="P92" s="176"/>
      <c r="Q92" s="176"/>
      <c r="R92" s="179"/>
      <c r="T92" s="180"/>
      <c r="U92" s="180"/>
    </row>
    <row r="93" s="6" customFormat="1" ht="24.96" customHeight="1">
      <c r="B93" s="175"/>
      <c r="C93" s="176"/>
      <c r="D93" s="177" t="s">
        <v>1142</v>
      </c>
      <c r="E93" s="176"/>
      <c r="F93" s="176"/>
      <c r="G93" s="176"/>
      <c r="H93" s="176"/>
      <c r="I93" s="176"/>
      <c r="J93" s="176"/>
      <c r="K93" s="176"/>
      <c r="L93" s="176"/>
      <c r="M93" s="176"/>
      <c r="N93" s="178">
        <f>N271</f>
        <v>0</v>
      </c>
      <c r="O93" s="176"/>
      <c r="P93" s="176"/>
      <c r="Q93" s="176"/>
      <c r="R93" s="179"/>
      <c r="T93" s="180"/>
      <c r="U93" s="180"/>
    </row>
    <row r="94" s="6" customFormat="1" ht="24.96" customHeight="1">
      <c r="B94" s="175"/>
      <c r="C94" s="176"/>
      <c r="D94" s="177" t="s">
        <v>1143</v>
      </c>
      <c r="E94" s="176"/>
      <c r="F94" s="176"/>
      <c r="G94" s="176"/>
      <c r="H94" s="176"/>
      <c r="I94" s="176"/>
      <c r="J94" s="176"/>
      <c r="K94" s="176"/>
      <c r="L94" s="176"/>
      <c r="M94" s="176"/>
      <c r="N94" s="178">
        <f>N323</f>
        <v>0</v>
      </c>
      <c r="O94" s="176"/>
      <c r="P94" s="176"/>
      <c r="Q94" s="176"/>
      <c r="R94" s="179"/>
      <c r="T94" s="180"/>
      <c r="U94" s="180"/>
    </row>
    <row r="95" s="6" customFormat="1" ht="24.96" customHeight="1">
      <c r="B95" s="175"/>
      <c r="C95" s="176"/>
      <c r="D95" s="177" t="s">
        <v>173</v>
      </c>
      <c r="E95" s="176"/>
      <c r="F95" s="176"/>
      <c r="G95" s="176"/>
      <c r="H95" s="176"/>
      <c r="I95" s="176"/>
      <c r="J95" s="176"/>
      <c r="K95" s="176"/>
      <c r="L95" s="176"/>
      <c r="M95" s="176"/>
      <c r="N95" s="178">
        <f>N329</f>
        <v>0</v>
      </c>
      <c r="O95" s="176"/>
      <c r="P95" s="176"/>
      <c r="Q95" s="176"/>
      <c r="R95" s="179"/>
      <c r="T95" s="180"/>
      <c r="U95" s="180"/>
    </row>
    <row r="96" s="1" customFormat="1" ht="21.84" customHeight="1">
      <c r="B96" s="46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8"/>
      <c r="T96" s="171"/>
      <c r="U96" s="171"/>
    </row>
    <row r="97" s="1" customFormat="1" ht="29.28" customHeight="1">
      <c r="B97" s="46"/>
      <c r="C97" s="173" t="s">
        <v>182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174">
        <f>ROUND(N98+N99+N100+N101+N102+N103,2)</f>
        <v>0</v>
      </c>
      <c r="O97" s="181"/>
      <c r="P97" s="181"/>
      <c r="Q97" s="181"/>
      <c r="R97" s="48"/>
      <c r="T97" s="182"/>
      <c r="U97" s="183" t="s">
        <v>44</v>
      </c>
    </row>
    <row r="98" s="1" customFormat="1" ht="18" customHeight="1">
      <c r="B98" s="46"/>
      <c r="C98" s="47"/>
      <c r="D98" s="143" t="s">
        <v>183</v>
      </c>
      <c r="E98" s="136"/>
      <c r="F98" s="136"/>
      <c r="G98" s="136"/>
      <c r="H98" s="136"/>
      <c r="I98" s="47"/>
      <c r="J98" s="47"/>
      <c r="K98" s="47"/>
      <c r="L98" s="47"/>
      <c r="M98" s="47"/>
      <c r="N98" s="137">
        <f>ROUND(N88*T98,2)</f>
        <v>0</v>
      </c>
      <c r="O98" s="138"/>
      <c r="P98" s="138"/>
      <c r="Q98" s="138"/>
      <c r="R98" s="48"/>
      <c r="S98" s="184"/>
      <c r="T98" s="185"/>
      <c r="U98" s="186" t="s">
        <v>45</v>
      </c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7" t="s">
        <v>184</v>
      </c>
      <c r="AZ98" s="184"/>
      <c r="BA98" s="184"/>
      <c r="BB98" s="184"/>
      <c r="BC98" s="184"/>
      <c r="BD98" s="184"/>
      <c r="BE98" s="188">
        <f>IF(U98="základní",N98,0)</f>
        <v>0</v>
      </c>
      <c r="BF98" s="188">
        <f>IF(U98="snížená",N98,0)</f>
        <v>0</v>
      </c>
      <c r="BG98" s="188">
        <f>IF(U98="zákl. přenesená",N98,0)</f>
        <v>0</v>
      </c>
      <c r="BH98" s="188">
        <f>IF(U98="sníž. přenesená",N98,0)</f>
        <v>0</v>
      </c>
      <c r="BI98" s="188">
        <f>IF(U98="nulová",N98,0)</f>
        <v>0</v>
      </c>
      <c r="BJ98" s="187" t="s">
        <v>88</v>
      </c>
      <c r="BK98" s="184"/>
      <c r="BL98" s="184"/>
      <c r="BM98" s="184"/>
    </row>
    <row r="99" s="1" customFormat="1" ht="18" customHeight="1">
      <c r="B99" s="46"/>
      <c r="C99" s="47"/>
      <c r="D99" s="143" t="s">
        <v>185</v>
      </c>
      <c r="E99" s="136"/>
      <c r="F99" s="136"/>
      <c r="G99" s="136"/>
      <c r="H99" s="136"/>
      <c r="I99" s="47"/>
      <c r="J99" s="47"/>
      <c r="K99" s="47"/>
      <c r="L99" s="47"/>
      <c r="M99" s="47"/>
      <c r="N99" s="137">
        <f>ROUND(N88*T99,2)</f>
        <v>0</v>
      </c>
      <c r="O99" s="138"/>
      <c r="P99" s="138"/>
      <c r="Q99" s="138"/>
      <c r="R99" s="48"/>
      <c r="S99" s="184"/>
      <c r="T99" s="185"/>
      <c r="U99" s="186" t="s">
        <v>45</v>
      </c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7" t="s">
        <v>184</v>
      </c>
      <c r="AZ99" s="184"/>
      <c r="BA99" s="184"/>
      <c r="BB99" s="184"/>
      <c r="BC99" s="184"/>
      <c r="BD99" s="184"/>
      <c r="BE99" s="188">
        <f>IF(U99="základní",N99,0)</f>
        <v>0</v>
      </c>
      <c r="BF99" s="188">
        <f>IF(U99="snížená",N99,0)</f>
        <v>0</v>
      </c>
      <c r="BG99" s="188">
        <f>IF(U99="zákl. přenesená",N99,0)</f>
        <v>0</v>
      </c>
      <c r="BH99" s="188">
        <f>IF(U99="sníž. přenesená",N99,0)</f>
        <v>0</v>
      </c>
      <c r="BI99" s="188">
        <f>IF(U99="nulová",N99,0)</f>
        <v>0</v>
      </c>
      <c r="BJ99" s="187" t="s">
        <v>88</v>
      </c>
      <c r="BK99" s="184"/>
      <c r="BL99" s="184"/>
      <c r="BM99" s="184"/>
    </row>
    <row r="100" s="1" customFormat="1" ht="18" customHeight="1">
      <c r="B100" s="46"/>
      <c r="C100" s="47"/>
      <c r="D100" s="143" t="s">
        <v>186</v>
      </c>
      <c r="E100" s="136"/>
      <c r="F100" s="136"/>
      <c r="G100" s="136"/>
      <c r="H100" s="136"/>
      <c r="I100" s="47"/>
      <c r="J100" s="47"/>
      <c r="K100" s="47"/>
      <c r="L100" s="47"/>
      <c r="M100" s="47"/>
      <c r="N100" s="137">
        <f>ROUND(N88*T100,2)</f>
        <v>0</v>
      </c>
      <c r="O100" s="138"/>
      <c r="P100" s="138"/>
      <c r="Q100" s="138"/>
      <c r="R100" s="48"/>
      <c r="S100" s="184"/>
      <c r="T100" s="185"/>
      <c r="U100" s="186" t="s">
        <v>45</v>
      </c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7" t="s">
        <v>184</v>
      </c>
      <c r="AZ100" s="184"/>
      <c r="BA100" s="184"/>
      <c r="BB100" s="184"/>
      <c r="BC100" s="184"/>
      <c r="BD100" s="184"/>
      <c r="BE100" s="188">
        <f>IF(U100="základní",N100,0)</f>
        <v>0</v>
      </c>
      <c r="BF100" s="188">
        <f>IF(U100="snížená",N100,0)</f>
        <v>0</v>
      </c>
      <c r="BG100" s="188">
        <f>IF(U100="zákl. přenesená",N100,0)</f>
        <v>0</v>
      </c>
      <c r="BH100" s="188">
        <f>IF(U100="sníž. přenesená",N100,0)</f>
        <v>0</v>
      </c>
      <c r="BI100" s="188">
        <f>IF(U100="nulová",N100,0)</f>
        <v>0</v>
      </c>
      <c r="BJ100" s="187" t="s">
        <v>88</v>
      </c>
      <c r="BK100" s="184"/>
      <c r="BL100" s="184"/>
      <c r="BM100" s="184"/>
    </row>
    <row r="101" s="1" customFormat="1" ht="18" customHeight="1">
      <c r="B101" s="46"/>
      <c r="C101" s="47"/>
      <c r="D101" s="143" t="s">
        <v>187</v>
      </c>
      <c r="E101" s="136"/>
      <c r="F101" s="136"/>
      <c r="G101" s="136"/>
      <c r="H101" s="136"/>
      <c r="I101" s="47"/>
      <c r="J101" s="47"/>
      <c r="K101" s="47"/>
      <c r="L101" s="47"/>
      <c r="M101" s="47"/>
      <c r="N101" s="137">
        <f>ROUND(N88*T101,2)</f>
        <v>0</v>
      </c>
      <c r="O101" s="138"/>
      <c r="P101" s="138"/>
      <c r="Q101" s="138"/>
      <c r="R101" s="48"/>
      <c r="S101" s="184"/>
      <c r="T101" s="185"/>
      <c r="U101" s="186" t="s">
        <v>45</v>
      </c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7" t="s">
        <v>184</v>
      </c>
      <c r="AZ101" s="184"/>
      <c r="BA101" s="184"/>
      <c r="BB101" s="184"/>
      <c r="BC101" s="184"/>
      <c r="BD101" s="184"/>
      <c r="BE101" s="188">
        <f>IF(U101="základní",N101,0)</f>
        <v>0</v>
      </c>
      <c r="BF101" s="188">
        <f>IF(U101="snížená",N101,0)</f>
        <v>0</v>
      </c>
      <c r="BG101" s="188">
        <f>IF(U101="zákl. přenesená",N101,0)</f>
        <v>0</v>
      </c>
      <c r="BH101" s="188">
        <f>IF(U101="sníž. přenesená",N101,0)</f>
        <v>0</v>
      </c>
      <c r="BI101" s="188">
        <f>IF(U101="nulová",N101,0)</f>
        <v>0</v>
      </c>
      <c r="BJ101" s="187" t="s">
        <v>88</v>
      </c>
      <c r="BK101" s="184"/>
      <c r="BL101" s="184"/>
      <c r="BM101" s="184"/>
    </row>
    <row r="102" s="1" customFormat="1" ht="18" customHeight="1">
      <c r="B102" s="46"/>
      <c r="C102" s="47"/>
      <c r="D102" s="143" t="s">
        <v>188</v>
      </c>
      <c r="E102" s="136"/>
      <c r="F102" s="136"/>
      <c r="G102" s="136"/>
      <c r="H102" s="136"/>
      <c r="I102" s="47"/>
      <c r="J102" s="47"/>
      <c r="K102" s="47"/>
      <c r="L102" s="47"/>
      <c r="M102" s="47"/>
      <c r="N102" s="137">
        <f>ROUND(N88*T102,2)</f>
        <v>0</v>
      </c>
      <c r="O102" s="138"/>
      <c r="P102" s="138"/>
      <c r="Q102" s="138"/>
      <c r="R102" s="48"/>
      <c r="S102" s="184"/>
      <c r="T102" s="185"/>
      <c r="U102" s="186" t="s">
        <v>45</v>
      </c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7" t="s">
        <v>184</v>
      </c>
      <c r="AZ102" s="184"/>
      <c r="BA102" s="184"/>
      <c r="BB102" s="184"/>
      <c r="BC102" s="184"/>
      <c r="BD102" s="184"/>
      <c r="BE102" s="188">
        <f>IF(U102="základní",N102,0)</f>
        <v>0</v>
      </c>
      <c r="BF102" s="188">
        <f>IF(U102="snížená",N102,0)</f>
        <v>0</v>
      </c>
      <c r="BG102" s="188">
        <f>IF(U102="zákl. přenesená",N102,0)</f>
        <v>0</v>
      </c>
      <c r="BH102" s="188">
        <f>IF(U102="sníž. přenesená",N102,0)</f>
        <v>0</v>
      </c>
      <c r="BI102" s="188">
        <f>IF(U102="nulová",N102,0)</f>
        <v>0</v>
      </c>
      <c r="BJ102" s="187" t="s">
        <v>88</v>
      </c>
      <c r="BK102" s="184"/>
      <c r="BL102" s="184"/>
      <c r="BM102" s="184"/>
    </row>
    <row r="103" s="1" customFormat="1" ht="18" customHeight="1">
      <c r="B103" s="46"/>
      <c r="C103" s="47"/>
      <c r="D103" s="136" t="s">
        <v>189</v>
      </c>
      <c r="E103" s="47"/>
      <c r="F103" s="47"/>
      <c r="G103" s="47"/>
      <c r="H103" s="47"/>
      <c r="I103" s="47"/>
      <c r="J103" s="47"/>
      <c r="K103" s="47"/>
      <c r="L103" s="47"/>
      <c r="M103" s="47"/>
      <c r="N103" s="137">
        <f>ROUND(N88*T103,2)</f>
        <v>0</v>
      </c>
      <c r="O103" s="138"/>
      <c r="P103" s="138"/>
      <c r="Q103" s="138"/>
      <c r="R103" s="48"/>
      <c r="S103" s="184"/>
      <c r="T103" s="189"/>
      <c r="U103" s="190" t="s">
        <v>45</v>
      </c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7" t="s">
        <v>190</v>
      </c>
      <c r="AZ103" s="184"/>
      <c r="BA103" s="184"/>
      <c r="BB103" s="184"/>
      <c r="BC103" s="184"/>
      <c r="BD103" s="184"/>
      <c r="BE103" s="188">
        <f>IF(U103="základní",N103,0)</f>
        <v>0</v>
      </c>
      <c r="BF103" s="188">
        <f>IF(U103="snížená",N103,0)</f>
        <v>0</v>
      </c>
      <c r="BG103" s="188">
        <f>IF(U103="zákl. přenesená",N103,0)</f>
        <v>0</v>
      </c>
      <c r="BH103" s="188">
        <f>IF(U103="sníž. přenesená",N103,0)</f>
        <v>0</v>
      </c>
      <c r="BI103" s="188">
        <f>IF(U103="nulová",N103,0)</f>
        <v>0</v>
      </c>
      <c r="BJ103" s="187" t="s">
        <v>88</v>
      </c>
      <c r="BK103" s="184"/>
      <c r="BL103" s="184"/>
      <c r="BM103" s="184"/>
    </row>
    <row r="104" s="1" customForma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  <c r="T104" s="171"/>
      <c r="U104" s="171"/>
    </row>
    <row r="105" s="1" customFormat="1" ht="29.28" customHeight="1">
      <c r="B105" s="46"/>
      <c r="C105" s="150" t="s">
        <v>134</v>
      </c>
      <c r="D105" s="151"/>
      <c r="E105" s="151"/>
      <c r="F105" s="151"/>
      <c r="G105" s="151"/>
      <c r="H105" s="151"/>
      <c r="I105" s="151"/>
      <c r="J105" s="151"/>
      <c r="K105" s="151"/>
      <c r="L105" s="152">
        <f>ROUND(SUM(N88+N97),2)</f>
        <v>0</v>
      </c>
      <c r="M105" s="152"/>
      <c r="N105" s="152"/>
      <c r="O105" s="152"/>
      <c r="P105" s="152"/>
      <c r="Q105" s="152"/>
      <c r="R105" s="48"/>
      <c r="T105" s="171"/>
      <c r="U105" s="171"/>
    </row>
    <row r="106" s="1" customFormat="1" ht="6.96" customHeight="1">
      <c r="B106" s="75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7"/>
      <c r="T106" s="171"/>
      <c r="U106" s="171"/>
    </row>
    <row r="110" s="1" customFormat="1" ht="6.96" customHeight="1"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80"/>
    </row>
    <row r="111" s="1" customFormat="1" ht="36.96" customHeight="1">
      <c r="B111" s="46"/>
      <c r="C111" s="27" t="s">
        <v>191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30" customHeight="1">
      <c r="B113" s="46"/>
      <c r="C113" s="38" t="s">
        <v>19</v>
      </c>
      <c r="D113" s="47"/>
      <c r="E113" s="47"/>
      <c r="F113" s="155" t="str">
        <f>F6</f>
        <v>Novostavba 2. areálu MŠ Hostivice - Finalizace projektu</v>
      </c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47"/>
      <c r="R113" s="48"/>
    </row>
    <row r="114" s="1" customFormat="1" ht="36.96" customHeight="1">
      <c r="B114" s="46"/>
      <c r="C114" s="85" t="s">
        <v>142</v>
      </c>
      <c r="D114" s="47"/>
      <c r="E114" s="47"/>
      <c r="F114" s="87" t="str">
        <f>F7</f>
        <v>D.1.4 A - Zdravotně technické instalace + plyn</v>
      </c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 ht="6.96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1" customFormat="1" ht="18" customHeight="1">
      <c r="B116" s="46"/>
      <c r="C116" s="38" t="s">
        <v>24</v>
      </c>
      <c r="D116" s="47"/>
      <c r="E116" s="47"/>
      <c r="F116" s="33" t="str">
        <f>F9</f>
        <v xml:space="preserve"> </v>
      </c>
      <c r="G116" s="47"/>
      <c r="H116" s="47"/>
      <c r="I116" s="47"/>
      <c r="J116" s="47"/>
      <c r="K116" s="38" t="s">
        <v>26</v>
      </c>
      <c r="L116" s="47"/>
      <c r="M116" s="90" t="str">
        <f>IF(O9="","",O9)</f>
        <v>1. 3. 2018</v>
      </c>
      <c r="N116" s="90"/>
      <c r="O116" s="90"/>
      <c r="P116" s="90"/>
      <c r="Q116" s="47"/>
      <c r="R116" s="48"/>
    </row>
    <row r="117" s="1" customFormat="1" ht="6.96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</row>
    <row r="118" s="1" customFormat="1">
      <c r="B118" s="46"/>
      <c r="C118" s="38" t="s">
        <v>28</v>
      </c>
      <c r="D118" s="47"/>
      <c r="E118" s="47"/>
      <c r="F118" s="33" t="str">
        <f>E12</f>
        <v>Město Hostivice</v>
      </c>
      <c r="G118" s="47"/>
      <c r="H118" s="47"/>
      <c r="I118" s="47"/>
      <c r="J118" s="47"/>
      <c r="K118" s="38" t="s">
        <v>35</v>
      </c>
      <c r="L118" s="47"/>
      <c r="M118" s="33" t="str">
        <f>E18</f>
        <v xml:space="preserve"> </v>
      </c>
      <c r="N118" s="33"/>
      <c r="O118" s="33"/>
      <c r="P118" s="33"/>
      <c r="Q118" s="33"/>
      <c r="R118" s="48"/>
    </row>
    <row r="119" s="1" customFormat="1" ht="14.4" customHeight="1">
      <c r="B119" s="46"/>
      <c r="C119" s="38" t="s">
        <v>33</v>
      </c>
      <c r="D119" s="47"/>
      <c r="E119" s="47"/>
      <c r="F119" s="33" t="str">
        <f>IF(E15="","",E15)</f>
        <v>Vyplň údaj</v>
      </c>
      <c r="G119" s="47"/>
      <c r="H119" s="47"/>
      <c r="I119" s="47"/>
      <c r="J119" s="47"/>
      <c r="K119" s="38" t="s">
        <v>37</v>
      </c>
      <c r="L119" s="47"/>
      <c r="M119" s="33" t="str">
        <f>E21</f>
        <v>PROfi Jihlava spol. s.r.o.</v>
      </c>
      <c r="N119" s="33"/>
      <c r="O119" s="33"/>
      <c r="P119" s="33"/>
      <c r="Q119" s="33"/>
      <c r="R119" s="48"/>
    </row>
    <row r="120" s="1" customFormat="1" ht="10.32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8"/>
    </row>
    <row r="121" s="7" customFormat="1" ht="29.28" customHeight="1">
      <c r="B121" s="191"/>
      <c r="C121" s="192" t="s">
        <v>192</v>
      </c>
      <c r="D121" s="193" t="s">
        <v>193</v>
      </c>
      <c r="E121" s="193" t="s">
        <v>62</v>
      </c>
      <c r="F121" s="193" t="s">
        <v>194</v>
      </c>
      <c r="G121" s="193"/>
      <c r="H121" s="193"/>
      <c r="I121" s="193"/>
      <c r="J121" s="193" t="s">
        <v>195</v>
      </c>
      <c r="K121" s="193" t="s">
        <v>196</v>
      </c>
      <c r="L121" s="193" t="s">
        <v>197</v>
      </c>
      <c r="M121" s="193"/>
      <c r="N121" s="193" t="s">
        <v>147</v>
      </c>
      <c r="O121" s="193"/>
      <c r="P121" s="193"/>
      <c r="Q121" s="194"/>
      <c r="R121" s="195"/>
      <c r="T121" s="106" t="s">
        <v>198</v>
      </c>
      <c r="U121" s="107" t="s">
        <v>44</v>
      </c>
      <c r="V121" s="107" t="s">
        <v>199</v>
      </c>
      <c r="W121" s="107" t="s">
        <v>200</v>
      </c>
      <c r="X121" s="107" t="s">
        <v>201</v>
      </c>
      <c r="Y121" s="107" t="s">
        <v>202</v>
      </c>
      <c r="Z121" s="107" t="s">
        <v>203</v>
      </c>
      <c r="AA121" s="108" t="s">
        <v>204</v>
      </c>
    </row>
    <row r="122" s="1" customFormat="1" ht="29.28" customHeight="1">
      <c r="B122" s="46"/>
      <c r="C122" s="110" t="s">
        <v>144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196">
        <f>BK122</f>
        <v>0</v>
      </c>
      <c r="O122" s="197"/>
      <c r="P122" s="197"/>
      <c r="Q122" s="197"/>
      <c r="R122" s="48"/>
      <c r="T122" s="109"/>
      <c r="U122" s="67"/>
      <c r="V122" s="67"/>
      <c r="W122" s="198">
        <f>W123+W156+W236+W268+W271+W323+W329+W332</f>
        <v>0</v>
      </c>
      <c r="X122" s="67"/>
      <c r="Y122" s="198">
        <f>Y123+Y156+Y236+Y268+Y271+Y323+Y329+Y332</f>
        <v>0</v>
      </c>
      <c r="Z122" s="67"/>
      <c r="AA122" s="199">
        <f>AA123+AA156+AA236+AA268+AA271+AA323+AA329+AA332</f>
        <v>0</v>
      </c>
      <c r="AT122" s="22" t="s">
        <v>79</v>
      </c>
      <c r="AU122" s="22" t="s">
        <v>149</v>
      </c>
      <c r="BK122" s="200">
        <f>BK123+BK156+BK236+BK268+BK271+BK323+BK329+BK332</f>
        <v>0</v>
      </c>
    </row>
    <row r="123" s="8" customFormat="1" ht="37.44" customHeight="1">
      <c r="B123" s="201"/>
      <c r="C123" s="202"/>
      <c r="D123" s="203" t="s">
        <v>1138</v>
      </c>
      <c r="E123" s="203"/>
      <c r="F123" s="203"/>
      <c r="G123" s="203"/>
      <c r="H123" s="203"/>
      <c r="I123" s="203"/>
      <c r="J123" s="203"/>
      <c r="K123" s="203"/>
      <c r="L123" s="203"/>
      <c r="M123" s="203"/>
      <c r="N123" s="204">
        <f>BK123</f>
        <v>0</v>
      </c>
      <c r="O123" s="205"/>
      <c r="P123" s="205"/>
      <c r="Q123" s="205"/>
      <c r="R123" s="206"/>
      <c r="T123" s="207"/>
      <c r="U123" s="202"/>
      <c r="V123" s="202"/>
      <c r="W123" s="208">
        <f>SUM(W124:W155)</f>
        <v>0</v>
      </c>
      <c r="X123" s="202"/>
      <c r="Y123" s="208">
        <f>SUM(Y124:Y155)</f>
        <v>0</v>
      </c>
      <c r="Z123" s="202"/>
      <c r="AA123" s="209">
        <f>SUM(AA124:AA155)</f>
        <v>0</v>
      </c>
      <c r="AR123" s="210" t="s">
        <v>140</v>
      </c>
      <c r="AT123" s="211" t="s">
        <v>79</v>
      </c>
      <c r="AU123" s="211" t="s">
        <v>80</v>
      </c>
      <c r="AY123" s="210" t="s">
        <v>205</v>
      </c>
      <c r="BK123" s="212">
        <f>SUM(BK124:BK155)</f>
        <v>0</v>
      </c>
    </row>
    <row r="124" s="1" customFormat="1" ht="16.5" customHeight="1">
      <c r="B124" s="46"/>
      <c r="C124" s="225" t="s">
        <v>88</v>
      </c>
      <c r="D124" s="225" t="s">
        <v>239</v>
      </c>
      <c r="E124" s="226" t="s">
        <v>1144</v>
      </c>
      <c r="F124" s="227" t="s">
        <v>1145</v>
      </c>
      <c r="G124" s="227"/>
      <c r="H124" s="227"/>
      <c r="I124" s="227"/>
      <c r="J124" s="228" t="s">
        <v>394</v>
      </c>
      <c r="K124" s="229">
        <v>5</v>
      </c>
      <c r="L124" s="230">
        <v>0</v>
      </c>
      <c r="M124" s="231"/>
      <c r="N124" s="221">
        <f>ROUND(L124*K124,2)</f>
        <v>0</v>
      </c>
      <c r="O124" s="221"/>
      <c r="P124" s="221"/>
      <c r="Q124" s="221"/>
      <c r="R124" s="48"/>
      <c r="T124" s="222" t="s">
        <v>22</v>
      </c>
      <c r="U124" s="56" t="s">
        <v>45</v>
      </c>
      <c r="V124" s="47"/>
      <c r="W124" s="223">
        <f>V124*K124</f>
        <v>0</v>
      </c>
      <c r="X124" s="223">
        <v>0</v>
      </c>
      <c r="Y124" s="223">
        <f>X124*K124</f>
        <v>0</v>
      </c>
      <c r="Z124" s="223">
        <v>0</v>
      </c>
      <c r="AA124" s="224">
        <f>Z124*K124</f>
        <v>0</v>
      </c>
      <c r="AR124" s="22" t="s">
        <v>233</v>
      </c>
      <c r="AT124" s="22" t="s">
        <v>239</v>
      </c>
      <c r="AU124" s="22" t="s">
        <v>88</v>
      </c>
      <c r="AY124" s="22" t="s">
        <v>205</v>
      </c>
      <c r="BE124" s="142">
        <f>IF(U124="základní",N124,0)</f>
        <v>0</v>
      </c>
      <c r="BF124" s="142">
        <f>IF(U124="snížená",N124,0)</f>
        <v>0</v>
      </c>
      <c r="BG124" s="142">
        <f>IF(U124="zákl. přenesená",N124,0)</f>
        <v>0</v>
      </c>
      <c r="BH124" s="142">
        <f>IF(U124="sníž. přenesená",N124,0)</f>
        <v>0</v>
      </c>
      <c r="BI124" s="142">
        <f>IF(U124="nulová",N124,0)</f>
        <v>0</v>
      </c>
      <c r="BJ124" s="22" t="s">
        <v>88</v>
      </c>
      <c r="BK124" s="142">
        <f>ROUND(L124*K124,2)</f>
        <v>0</v>
      </c>
      <c r="BL124" s="22" t="s">
        <v>233</v>
      </c>
      <c r="BM124" s="22" t="s">
        <v>88</v>
      </c>
    </row>
    <row r="125" s="1" customFormat="1" ht="276" customHeight="1">
      <c r="B125" s="46"/>
      <c r="C125" s="47"/>
      <c r="D125" s="47"/>
      <c r="E125" s="47"/>
      <c r="F125" s="238" t="s">
        <v>1146</v>
      </c>
      <c r="G125" s="67"/>
      <c r="H125" s="67"/>
      <c r="I125" s="67"/>
      <c r="J125" s="47"/>
      <c r="K125" s="47"/>
      <c r="L125" s="47"/>
      <c r="M125" s="47"/>
      <c r="N125" s="47"/>
      <c r="O125" s="47"/>
      <c r="P125" s="47"/>
      <c r="Q125" s="47"/>
      <c r="R125" s="48"/>
      <c r="T125" s="185"/>
      <c r="U125" s="47"/>
      <c r="V125" s="47"/>
      <c r="W125" s="47"/>
      <c r="X125" s="47"/>
      <c r="Y125" s="47"/>
      <c r="Z125" s="47"/>
      <c r="AA125" s="100"/>
      <c r="AT125" s="22" t="s">
        <v>1147</v>
      </c>
      <c r="AU125" s="22" t="s">
        <v>88</v>
      </c>
    </row>
    <row r="126" s="1" customFormat="1" ht="16.5" customHeight="1">
      <c r="B126" s="46"/>
      <c r="C126" s="225" t="s">
        <v>140</v>
      </c>
      <c r="D126" s="225" t="s">
        <v>239</v>
      </c>
      <c r="E126" s="226" t="s">
        <v>1148</v>
      </c>
      <c r="F126" s="227" t="s">
        <v>1149</v>
      </c>
      <c r="G126" s="227"/>
      <c r="H126" s="227"/>
      <c r="I126" s="227"/>
      <c r="J126" s="228" t="s">
        <v>394</v>
      </c>
      <c r="K126" s="229">
        <v>40</v>
      </c>
      <c r="L126" s="230">
        <v>0</v>
      </c>
      <c r="M126" s="231"/>
      <c r="N126" s="221">
        <f>ROUND(L126*K126,2)</f>
        <v>0</v>
      </c>
      <c r="O126" s="221"/>
      <c r="P126" s="221"/>
      <c r="Q126" s="221"/>
      <c r="R126" s="48"/>
      <c r="T126" s="222" t="s">
        <v>22</v>
      </c>
      <c r="U126" s="56" t="s">
        <v>45</v>
      </c>
      <c r="V126" s="47"/>
      <c r="W126" s="223">
        <f>V126*K126</f>
        <v>0</v>
      </c>
      <c r="X126" s="223">
        <v>0</v>
      </c>
      <c r="Y126" s="223">
        <f>X126*K126</f>
        <v>0</v>
      </c>
      <c r="Z126" s="223">
        <v>0</v>
      </c>
      <c r="AA126" s="224">
        <f>Z126*K126</f>
        <v>0</v>
      </c>
      <c r="AR126" s="22" t="s">
        <v>233</v>
      </c>
      <c r="AT126" s="22" t="s">
        <v>239</v>
      </c>
      <c r="AU126" s="22" t="s">
        <v>88</v>
      </c>
      <c r="AY126" s="22" t="s">
        <v>205</v>
      </c>
      <c r="BE126" s="142">
        <f>IF(U126="základní",N126,0)</f>
        <v>0</v>
      </c>
      <c r="BF126" s="142">
        <f>IF(U126="snížená",N126,0)</f>
        <v>0</v>
      </c>
      <c r="BG126" s="142">
        <f>IF(U126="zákl. přenesená",N126,0)</f>
        <v>0</v>
      </c>
      <c r="BH126" s="142">
        <f>IF(U126="sníž. přenesená",N126,0)</f>
        <v>0</v>
      </c>
      <c r="BI126" s="142">
        <f>IF(U126="nulová",N126,0)</f>
        <v>0</v>
      </c>
      <c r="BJ126" s="22" t="s">
        <v>88</v>
      </c>
      <c r="BK126" s="142">
        <f>ROUND(L126*K126,2)</f>
        <v>0</v>
      </c>
      <c r="BL126" s="22" t="s">
        <v>233</v>
      </c>
      <c r="BM126" s="22" t="s">
        <v>140</v>
      </c>
    </row>
    <row r="127" s="1" customFormat="1" ht="16.5" customHeight="1">
      <c r="B127" s="46"/>
      <c r="C127" s="47"/>
      <c r="D127" s="47"/>
      <c r="E127" s="47"/>
      <c r="F127" s="238" t="s">
        <v>1150</v>
      </c>
      <c r="G127" s="67"/>
      <c r="H127" s="67"/>
      <c r="I127" s="67"/>
      <c r="J127" s="47"/>
      <c r="K127" s="47"/>
      <c r="L127" s="47"/>
      <c r="M127" s="47"/>
      <c r="N127" s="47"/>
      <c r="O127" s="47"/>
      <c r="P127" s="47"/>
      <c r="Q127" s="47"/>
      <c r="R127" s="48"/>
      <c r="T127" s="185"/>
      <c r="U127" s="47"/>
      <c r="V127" s="47"/>
      <c r="W127" s="47"/>
      <c r="X127" s="47"/>
      <c r="Y127" s="47"/>
      <c r="Z127" s="47"/>
      <c r="AA127" s="100"/>
      <c r="AT127" s="22" t="s">
        <v>1147</v>
      </c>
      <c r="AU127" s="22" t="s">
        <v>88</v>
      </c>
    </row>
    <row r="128" s="1" customFormat="1" ht="16.5" customHeight="1">
      <c r="B128" s="46"/>
      <c r="C128" s="225" t="s">
        <v>214</v>
      </c>
      <c r="D128" s="225" t="s">
        <v>239</v>
      </c>
      <c r="E128" s="226" t="s">
        <v>1151</v>
      </c>
      <c r="F128" s="227" t="s">
        <v>1152</v>
      </c>
      <c r="G128" s="227"/>
      <c r="H128" s="227"/>
      <c r="I128" s="227"/>
      <c r="J128" s="228" t="s">
        <v>394</v>
      </c>
      <c r="K128" s="229">
        <v>7</v>
      </c>
      <c r="L128" s="230">
        <v>0</v>
      </c>
      <c r="M128" s="231"/>
      <c r="N128" s="221">
        <f>ROUND(L128*K128,2)</f>
        <v>0</v>
      </c>
      <c r="O128" s="221"/>
      <c r="P128" s="221"/>
      <c r="Q128" s="221"/>
      <c r="R128" s="48"/>
      <c r="T128" s="222" t="s">
        <v>22</v>
      </c>
      <c r="U128" s="56" t="s">
        <v>45</v>
      </c>
      <c r="V128" s="47"/>
      <c r="W128" s="223">
        <f>V128*K128</f>
        <v>0</v>
      </c>
      <c r="X128" s="223">
        <v>0</v>
      </c>
      <c r="Y128" s="223">
        <f>X128*K128</f>
        <v>0</v>
      </c>
      <c r="Z128" s="223">
        <v>0</v>
      </c>
      <c r="AA128" s="224">
        <f>Z128*K128</f>
        <v>0</v>
      </c>
      <c r="AR128" s="22" t="s">
        <v>233</v>
      </c>
      <c r="AT128" s="22" t="s">
        <v>239</v>
      </c>
      <c r="AU128" s="22" t="s">
        <v>88</v>
      </c>
      <c r="AY128" s="22" t="s">
        <v>205</v>
      </c>
      <c r="BE128" s="142">
        <f>IF(U128="základní",N128,0)</f>
        <v>0</v>
      </c>
      <c r="BF128" s="142">
        <f>IF(U128="snížená",N128,0)</f>
        <v>0</v>
      </c>
      <c r="BG128" s="142">
        <f>IF(U128="zákl. přenesená",N128,0)</f>
        <v>0</v>
      </c>
      <c r="BH128" s="142">
        <f>IF(U128="sníž. přenesená",N128,0)</f>
        <v>0</v>
      </c>
      <c r="BI128" s="142">
        <f>IF(U128="nulová",N128,0)</f>
        <v>0</v>
      </c>
      <c r="BJ128" s="22" t="s">
        <v>88</v>
      </c>
      <c r="BK128" s="142">
        <f>ROUND(L128*K128,2)</f>
        <v>0</v>
      </c>
      <c r="BL128" s="22" t="s">
        <v>233</v>
      </c>
      <c r="BM128" s="22" t="s">
        <v>214</v>
      </c>
    </row>
    <row r="129" s="1" customFormat="1" ht="16.5" customHeight="1">
      <c r="B129" s="46"/>
      <c r="C129" s="47"/>
      <c r="D129" s="47"/>
      <c r="E129" s="47"/>
      <c r="F129" s="238" t="s">
        <v>1150</v>
      </c>
      <c r="G129" s="67"/>
      <c r="H129" s="67"/>
      <c r="I129" s="67"/>
      <c r="J129" s="47"/>
      <c r="K129" s="47"/>
      <c r="L129" s="47"/>
      <c r="M129" s="47"/>
      <c r="N129" s="47"/>
      <c r="O129" s="47"/>
      <c r="P129" s="47"/>
      <c r="Q129" s="47"/>
      <c r="R129" s="48"/>
      <c r="T129" s="185"/>
      <c r="U129" s="47"/>
      <c r="V129" s="47"/>
      <c r="W129" s="47"/>
      <c r="X129" s="47"/>
      <c r="Y129" s="47"/>
      <c r="Z129" s="47"/>
      <c r="AA129" s="100"/>
      <c r="AT129" s="22" t="s">
        <v>1147</v>
      </c>
      <c r="AU129" s="22" t="s">
        <v>88</v>
      </c>
    </row>
    <row r="130" s="1" customFormat="1" ht="16.5" customHeight="1">
      <c r="B130" s="46"/>
      <c r="C130" s="225" t="s">
        <v>211</v>
      </c>
      <c r="D130" s="225" t="s">
        <v>239</v>
      </c>
      <c r="E130" s="226" t="s">
        <v>1153</v>
      </c>
      <c r="F130" s="227" t="s">
        <v>1154</v>
      </c>
      <c r="G130" s="227"/>
      <c r="H130" s="227"/>
      <c r="I130" s="227"/>
      <c r="J130" s="228" t="s">
        <v>394</v>
      </c>
      <c r="K130" s="229">
        <v>26</v>
      </c>
      <c r="L130" s="230">
        <v>0</v>
      </c>
      <c r="M130" s="231"/>
      <c r="N130" s="221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233</v>
      </c>
      <c r="AT130" s="22" t="s">
        <v>239</v>
      </c>
      <c r="AU130" s="22" t="s">
        <v>88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233</v>
      </c>
      <c r="BM130" s="22" t="s">
        <v>211</v>
      </c>
    </row>
    <row r="131" s="1" customFormat="1" ht="16.5" customHeight="1">
      <c r="B131" s="46"/>
      <c r="C131" s="47"/>
      <c r="D131" s="47"/>
      <c r="E131" s="47"/>
      <c r="F131" s="238" t="s">
        <v>1150</v>
      </c>
      <c r="G131" s="67"/>
      <c r="H131" s="67"/>
      <c r="I131" s="67"/>
      <c r="J131" s="47"/>
      <c r="K131" s="47"/>
      <c r="L131" s="47"/>
      <c r="M131" s="47"/>
      <c r="N131" s="47"/>
      <c r="O131" s="47"/>
      <c r="P131" s="47"/>
      <c r="Q131" s="47"/>
      <c r="R131" s="48"/>
      <c r="T131" s="185"/>
      <c r="U131" s="47"/>
      <c r="V131" s="47"/>
      <c r="W131" s="47"/>
      <c r="X131" s="47"/>
      <c r="Y131" s="47"/>
      <c r="Z131" s="47"/>
      <c r="AA131" s="100"/>
      <c r="AT131" s="22" t="s">
        <v>1147</v>
      </c>
      <c r="AU131" s="22" t="s">
        <v>88</v>
      </c>
    </row>
    <row r="132" s="1" customFormat="1" ht="16.5" customHeight="1">
      <c r="B132" s="46"/>
      <c r="C132" s="225" t="s">
        <v>220</v>
      </c>
      <c r="D132" s="225" t="s">
        <v>239</v>
      </c>
      <c r="E132" s="226" t="s">
        <v>1155</v>
      </c>
      <c r="F132" s="227" t="s">
        <v>1156</v>
      </c>
      <c r="G132" s="227"/>
      <c r="H132" s="227"/>
      <c r="I132" s="227"/>
      <c r="J132" s="228" t="s">
        <v>394</v>
      </c>
      <c r="K132" s="229">
        <v>45</v>
      </c>
      <c r="L132" s="230">
        <v>0</v>
      </c>
      <c r="M132" s="231"/>
      <c r="N132" s="221">
        <f>ROUND(L132*K132,2)</f>
        <v>0</v>
      </c>
      <c r="O132" s="221"/>
      <c r="P132" s="221"/>
      <c r="Q132" s="221"/>
      <c r="R132" s="48"/>
      <c r="T132" s="222" t="s">
        <v>22</v>
      </c>
      <c r="U132" s="56" t="s">
        <v>45</v>
      </c>
      <c r="V132" s="47"/>
      <c r="W132" s="223">
        <f>V132*K132</f>
        <v>0</v>
      </c>
      <c r="X132" s="223">
        <v>0</v>
      </c>
      <c r="Y132" s="223">
        <f>X132*K132</f>
        <v>0</v>
      </c>
      <c r="Z132" s="223">
        <v>0</v>
      </c>
      <c r="AA132" s="224">
        <f>Z132*K132</f>
        <v>0</v>
      </c>
      <c r="AR132" s="22" t="s">
        <v>233</v>
      </c>
      <c r="AT132" s="22" t="s">
        <v>239</v>
      </c>
      <c r="AU132" s="22" t="s">
        <v>88</v>
      </c>
      <c r="AY132" s="22" t="s">
        <v>205</v>
      </c>
      <c r="BE132" s="142">
        <f>IF(U132="základní",N132,0)</f>
        <v>0</v>
      </c>
      <c r="BF132" s="142">
        <f>IF(U132="snížená",N132,0)</f>
        <v>0</v>
      </c>
      <c r="BG132" s="142">
        <f>IF(U132="zákl. přenesená",N132,0)</f>
        <v>0</v>
      </c>
      <c r="BH132" s="142">
        <f>IF(U132="sníž. přenesená",N132,0)</f>
        <v>0</v>
      </c>
      <c r="BI132" s="142">
        <f>IF(U132="nulová",N132,0)</f>
        <v>0</v>
      </c>
      <c r="BJ132" s="22" t="s">
        <v>88</v>
      </c>
      <c r="BK132" s="142">
        <f>ROUND(L132*K132,2)</f>
        <v>0</v>
      </c>
      <c r="BL132" s="22" t="s">
        <v>233</v>
      </c>
      <c r="BM132" s="22" t="s">
        <v>220</v>
      </c>
    </row>
    <row r="133" s="1" customFormat="1" ht="16.5" customHeight="1">
      <c r="B133" s="46"/>
      <c r="C133" s="47"/>
      <c r="D133" s="47"/>
      <c r="E133" s="47"/>
      <c r="F133" s="238" t="s">
        <v>1150</v>
      </c>
      <c r="G133" s="67"/>
      <c r="H133" s="67"/>
      <c r="I133" s="67"/>
      <c r="J133" s="47"/>
      <c r="K133" s="47"/>
      <c r="L133" s="47"/>
      <c r="M133" s="47"/>
      <c r="N133" s="47"/>
      <c r="O133" s="47"/>
      <c r="P133" s="47"/>
      <c r="Q133" s="47"/>
      <c r="R133" s="48"/>
      <c r="T133" s="185"/>
      <c r="U133" s="47"/>
      <c r="V133" s="47"/>
      <c r="W133" s="47"/>
      <c r="X133" s="47"/>
      <c r="Y133" s="47"/>
      <c r="Z133" s="47"/>
      <c r="AA133" s="100"/>
      <c r="AT133" s="22" t="s">
        <v>1147</v>
      </c>
      <c r="AU133" s="22" t="s">
        <v>88</v>
      </c>
    </row>
    <row r="134" s="1" customFormat="1" ht="25.5" customHeight="1">
      <c r="B134" s="46"/>
      <c r="C134" s="225" t="s">
        <v>217</v>
      </c>
      <c r="D134" s="225" t="s">
        <v>239</v>
      </c>
      <c r="E134" s="226" t="s">
        <v>1157</v>
      </c>
      <c r="F134" s="227" t="s">
        <v>1158</v>
      </c>
      <c r="G134" s="227"/>
      <c r="H134" s="227"/>
      <c r="I134" s="227"/>
      <c r="J134" s="228" t="s">
        <v>394</v>
      </c>
      <c r="K134" s="229">
        <v>81.900000000000006</v>
      </c>
      <c r="L134" s="230">
        <v>0</v>
      </c>
      <c r="M134" s="231"/>
      <c r="N134" s="221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233</v>
      </c>
      <c r="AT134" s="22" t="s">
        <v>239</v>
      </c>
      <c r="AU134" s="22" t="s">
        <v>88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233</v>
      </c>
      <c r="BM134" s="22" t="s">
        <v>217</v>
      </c>
    </row>
    <row r="135" s="1" customFormat="1" ht="16.5" customHeight="1">
      <c r="B135" s="46"/>
      <c r="C135" s="47"/>
      <c r="D135" s="47"/>
      <c r="E135" s="47"/>
      <c r="F135" s="238" t="s">
        <v>1150</v>
      </c>
      <c r="G135" s="67"/>
      <c r="H135" s="67"/>
      <c r="I135" s="67"/>
      <c r="J135" s="47"/>
      <c r="K135" s="47"/>
      <c r="L135" s="47"/>
      <c r="M135" s="47"/>
      <c r="N135" s="47"/>
      <c r="O135" s="47"/>
      <c r="P135" s="47"/>
      <c r="Q135" s="47"/>
      <c r="R135" s="48"/>
      <c r="T135" s="185"/>
      <c r="U135" s="47"/>
      <c r="V135" s="47"/>
      <c r="W135" s="47"/>
      <c r="X135" s="47"/>
      <c r="Y135" s="47"/>
      <c r="Z135" s="47"/>
      <c r="AA135" s="100"/>
      <c r="AT135" s="22" t="s">
        <v>1147</v>
      </c>
      <c r="AU135" s="22" t="s">
        <v>88</v>
      </c>
    </row>
    <row r="136" s="9" customFormat="1" ht="16.5" customHeight="1">
      <c r="B136" s="239"/>
      <c r="C136" s="240"/>
      <c r="D136" s="240"/>
      <c r="E136" s="241" t="s">
        <v>22</v>
      </c>
      <c r="F136" s="242" t="s">
        <v>1159</v>
      </c>
      <c r="G136" s="240"/>
      <c r="H136" s="240"/>
      <c r="I136" s="240"/>
      <c r="J136" s="240"/>
      <c r="K136" s="243">
        <v>81.900000000000006</v>
      </c>
      <c r="L136" s="240"/>
      <c r="M136" s="240"/>
      <c r="N136" s="240"/>
      <c r="O136" s="240"/>
      <c r="P136" s="240"/>
      <c r="Q136" s="240"/>
      <c r="R136" s="244"/>
      <c r="T136" s="245"/>
      <c r="U136" s="240"/>
      <c r="V136" s="240"/>
      <c r="W136" s="240"/>
      <c r="X136" s="240"/>
      <c r="Y136" s="240"/>
      <c r="Z136" s="240"/>
      <c r="AA136" s="246"/>
      <c r="AT136" s="247" t="s">
        <v>1160</v>
      </c>
      <c r="AU136" s="247" t="s">
        <v>88</v>
      </c>
      <c r="AV136" s="9" t="s">
        <v>140</v>
      </c>
      <c r="AW136" s="9" t="s">
        <v>36</v>
      </c>
      <c r="AX136" s="9" t="s">
        <v>88</v>
      </c>
      <c r="AY136" s="247" t="s">
        <v>205</v>
      </c>
    </row>
    <row r="137" s="1" customFormat="1" ht="25.5" customHeight="1">
      <c r="B137" s="46"/>
      <c r="C137" s="225" t="s">
        <v>227</v>
      </c>
      <c r="D137" s="225" t="s">
        <v>239</v>
      </c>
      <c r="E137" s="226" t="s">
        <v>1161</v>
      </c>
      <c r="F137" s="227" t="s">
        <v>1162</v>
      </c>
      <c r="G137" s="227"/>
      <c r="H137" s="227"/>
      <c r="I137" s="227"/>
      <c r="J137" s="228" t="s">
        <v>394</v>
      </c>
      <c r="K137" s="229">
        <v>9</v>
      </c>
      <c r="L137" s="230">
        <v>0</v>
      </c>
      <c r="M137" s="231"/>
      <c r="N137" s="221">
        <f>ROUND(L137*K137,2)</f>
        <v>0</v>
      </c>
      <c r="O137" s="221"/>
      <c r="P137" s="221"/>
      <c r="Q137" s="221"/>
      <c r="R137" s="48"/>
      <c r="T137" s="222" t="s">
        <v>22</v>
      </c>
      <c r="U137" s="56" t="s">
        <v>45</v>
      </c>
      <c r="V137" s="47"/>
      <c r="W137" s="223">
        <f>V137*K137</f>
        <v>0</v>
      </c>
      <c r="X137" s="223">
        <v>0</v>
      </c>
      <c r="Y137" s="223">
        <f>X137*K137</f>
        <v>0</v>
      </c>
      <c r="Z137" s="223">
        <v>0</v>
      </c>
      <c r="AA137" s="224">
        <f>Z137*K137</f>
        <v>0</v>
      </c>
      <c r="AR137" s="22" t="s">
        <v>233</v>
      </c>
      <c r="AT137" s="22" t="s">
        <v>239</v>
      </c>
      <c r="AU137" s="22" t="s">
        <v>88</v>
      </c>
      <c r="AY137" s="22" t="s">
        <v>205</v>
      </c>
      <c r="BE137" s="142">
        <f>IF(U137="základní",N137,0)</f>
        <v>0</v>
      </c>
      <c r="BF137" s="142">
        <f>IF(U137="snížená",N137,0)</f>
        <v>0</v>
      </c>
      <c r="BG137" s="142">
        <f>IF(U137="zákl. přenesená",N137,0)</f>
        <v>0</v>
      </c>
      <c r="BH137" s="142">
        <f>IF(U137="sníž. přenesená",N137,0)</f>
        <v>0</v>
      </c>
      <c r="BI137" s="142">
        <f>IF(U137="nulová",N137,0)</f>
        <v>0</v>
      </c>
      <c r="BJ137" s="22" t="s">
        <v>88</v>
      </c>
      <c r="BK137" s="142">
        <f>ROUND(L137*K137,2)</f>
        <v>0</v>
      </c>
      <c r="BL137" s="22" t="s">
        <v>233</v>
      </c>
      <c r="BM137" s="22" t="s">
        <v>227</v>
      </c>
    </row>
    <row r="138" s="1" customFormat="1" ht="16.5" customHeight="1">
      <c r="B138" s="46"/>
      <c r="C138" s="47"/>
      <c r="D138" s="47"/>
      <c r="E138" s="47"/>
      <c r="F138" s="238" t="s">
        <v>1150</v>
      </c>
      <c r="G138" s="67"/>
      <c r="H138" s="67"/>
      <c r="I138" s="67"/>
      <c r="J138" s="47"/>
      <c r="K138" s="47"/>
      <c r="L138" s="47"/>
      <c r="M138" s="47"/>
      <c r="N138" s="47"/>
      <c r="O138" s="47"/>
      <c r="P138" s="47"/>
      <c r="Q138" s="47"/>
      <c r="R138" s="48"/>
      <c r="T138" s="185"/>
      <c r="U138" s="47"/>
      <c r="V138" s="47"/>
      <c r="W138" s="47"/>
      <c r="X138" s="47"/>
      <c r="Y138" s="47"/>
      <c r="Z138" s="47"/>
      <c r="AA138" s="100"/>
      <c r="AT138" s="22" t="s">
        <v>1147</v>
      </c>
      <c r="AU138" s="22" t="s">
        <v>88</v>
      </c>
    </row>
    <row r="139" s="9" customFormat="1" ht="16.5" customHeight="1">
      <c r="B139" s="239"/>
      <c r="C139" s="240"/>
      <c r="D139" s="240"/>
      <c r="E139" s="241" t="s">
        <v>22</v>
      </c>
      <c r="F139" s="242" t="s">
        <v>1163</v>
      </c>
      <c r="G139" s="240"/>
      <c r="H139" s="240"/>
      <c r="I139" s="240"/>
      <c r="J139" s="240"/>
      <c r="K139" s="243">
        <v>9</v>
      </c>
      <c r="L139" s="240"/>
      <c r="M139" s="240"/>
      <c r="N139" s="240"/>
      <c r="O139" s="240"/>
      <c r="P139" s="240"/>
      <c r="Q139" s="240"/>
      <c r="R139" s="244"/>
      <c r="T139" s="245"/>
      <c r="U139" s="240"/>
      <c r="V139" s="240"/>
      <c r="W139" s="240"/>
      <c r="X139" s="240"/>
      <c r="Y139" s="240"/>
      <c r="Z139" s="240"/>
      <c r="AA139" s="246"/>
      <c r="AT139" s="247" t="s">
        <v>1160</v>
      </c>
      <c r="AU139" s="247" t="s">
        <v>88</v>
      </c>
      <c r="AV139" s="9" t="s">
        <v>140</v>
      </c>
      <c r="AW139" s="9" t="s">
        <v>36</v>
      </c>
      <c r="AX139" s="9" t="s">
        <v>88</v>
      </c>
      <c r="AY139" s="247" t="s">
        <v>205</v>
      </c>
    </row>
    <row r="140" s="1" customFormat="1" ht="16.5" customHeight="1">
      <c r="B140" s="46"/>
      <c r="C140" s="225" t="s">
        <v>210</v>
      </c>
      <c r="D140" s="225" t="s">
        <v>239</v>
      </c>
      <c r="E140" s="226" t="s">
        <v>1164</v>
      </c>
      <c r="F140" s="227" t="s">
        <v>1165</v>
      </c>
      <c r="G140" s="227"/>
      <c r="H140" s="227"/>
      <c r="I140" s="227"/>
      <c r="J140" s="228" t="s">
        <v>209</v>
      </c>
      <c r="K140" s="229">
        <v>13</v>
      </c>
      <c r="L140" s="230">
        <v>0</v>
      </c>
      <c r="M140" s="231"/>
      <c r="N140" s="221">
        <f>ROUND(L140*K140,2)</f>
        <v>0</v>
      </c>
      <c r="O140" s="221"/>
      <c r="P140" s="221"/>
      <c r="Q140" s="221"/>
      <c r="R140" s="48"/>
      <c r="T140" s="222" t="s">
        <v>22</v>
      </c>
      <c r="U140" s="56" t="s">
        <v>45</v>
      </c>
      <c r="V140" s="47"/>
      <c r="W140" s="223">
        <f>V140*K140</f>
        <v>0</v>
      </c>
      <c r="X140" s="223">
        <v>0</v>
      </c>
      <c r="Y140" s="223">
        <f>X140*K140</f>
        <v>0</v>
      </c>
      <c r="Z140" s="223">
        <v>0</v>
      </c>
      <c r="AA140" s="224">
        <f>Z140*K140</f>
        <v>0</v>
      </c>
      <c r="AR140" s="22" t="s">
        <v>233</v>
      </c>
      <c r="AT140" s="22" t="s">
        <v>239</v>
      </c>
      <c r="AU140" s="22" t="s">
        <v>88</v>
      </c>
      <c r="AY140" s="22" t="s">
        <v>205</v>
      </c>
      <c r="BE140" s="142">
        <f>IF(U140="základní",N140,0)</f>
        <v>0</v>
      </c>
      <c r="BF140" s="142">
        <f>IF(U140="snížená",N140,0)</f>
        <v>0</v>
      </c>
      <c r="BG140" s="142">
        <f>IF(U140="zákl. přenesená",N140,0)</f>
        <v>0</v>
      </c>
      <c r="BH140" s="142">
        <f>IF(U140="sníž. přenesená",N140,0)</f>
        <v>0</v>
      </c>
      <c r="BI140" s="142">
        <f>IF(U140="nulová",N140,0)</f>
        <v>0</v>
      </c>
      <c r="BJ140" s="22" t="s">
        <v>88</v>
      </c>
      <c r="BK140" s="142">
        <f>ROUND(L140*K140,2)</f>
        <v>0</v>
      </c>
      <c r="BL140" s="22" t="s">
        <v>233</v>
      </c>
      <c r="BM140" s="22" t="s">
        <v>230</v>
      </c>
    </row>
    <row r="141" s="1" customFormat="1" ht="16.5" customHeight="1">
      <c r="B141" s="46"/>
      <c r="C141" s="47"/>
      <c r="D141" s="47"/>
      <c r="E141" s="47"/>
      <c r="F141" s="238" t="s">
        <v>1166</v>
      </c>
      <c r="G141" s="67"/>
      <c r="H141" s="67"/>
      <c r="I141" s="67"/>
      <c r="J141" s="47"/>
      <c r="K141" s="47"/>
      <c r="L141" s="47"/>
      <c r="M141" s="47"/>
      <c r="N141" s="47"/>
      <c r="O141" s="47"/>
      <c r="P141" s="47"/>
      <c r="Q141" s="47"/>
      <c r="R141" s="48"/>
      <c r="T141" s="185"/>
      <c r="U141" s="47"/>
      <c r="V141" s="47"/>
      <c r="W141" s="47"/>
      <c r="X141" s="47"/>
      <c r="Y141" s="47"/>
      <c r="Z141" s="47"/>
      <c r="AA141" s="100"/>
      <c r="AT141" s="22" t="s">
        <v>1147</v>
      </c>
      <c r="AU141" s="22" t="s">
        <v>88</v>
      </c>
    </row>
    <row r="142" s="1" customFormat="1" ht="16.5" customHeight="1">
      <c r="B142" s="46"/>
      <c r="C142" s="225" t="s">
        <v>234</v>
      </c>
      <c r="D142" s="225" t="s">
        <v>239</v>
      </c>
      <c r="E142" s="226" t="s">
        <v>1167</v>
      </c>
      <c r="F142" s="227" t="s">
        <v>1168</v>
      </c>
      <c r="G142" s="227"/>
      <c r="H142" s="227"/>
      <c r="I142" s="227"/>
      <c r="J142" s="228" t="s">
        <v>209</v>
      </c>
      <c r="K142" s="229">
        <v>21.600000000000001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233</v>
      </c>
      <c r="AT142" s="22" t="s">
        <v>239</v>
      </c>
      <c r="AU142" s="22" t="s">
        <v>88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233</v>
      </c>
      <c r="BM142" s="22" t="s">
        <v>11</v>
      </c>
    </row>
    <row r="143" s="1" customFormat="1" ht="16.5" customHeight="1">
      <c r="B143" s="46"/>
      <c r="C143" s="47"/>
      <c r="D143" s="47"/>
      <c r="E143" s="47"/>
      <c r="F143" s="238" t="s">
        <v>1166</v>
      </c>
      <c r="G143" s="67"/>
      <c r="H143" s="67"/>
      <c r="I143" s="67"/>
      <c r="J143" s="47"/>
      <c r="K143" s="47"/>
      <c r="L143" s="47"/>
      <c r="M143" s="47"/>
      <c r="N143" s="47"/>
      <c r="O143" s="47"/>
      <c r="P143" s="47"/>
      <c r="Q143" s="47"/>
      <c r="R143" s="48"/>
      <c r="T143" s="185"/>
      <c r="U143" s="47"/>
      <c r="V143" s="47"/>
      <c r="W143" s="47"/>
      <c r="X143" s="47"/>
      <c r="Y143" s="47"/>
      <c r="Z143" s="47"/>
      <c r="AA143" s="100"/>
      <c r="AT143" s="22" t="s">
        <v>1147</v>
      </c>
      <c r="AU143" s="22" t="s">
        <v>88</v>
      </c>
    </row>
    <row r="144" s="9" customFormat="1" ht="16.5" customHeight="1">
      <c r="B144" s="239"/>
      <c r="C144" s="240"/>
      <c r="D144" s="240"/>
      <c r="E144" s="241" t="s">
        <v>22</v>
      </c>
      <c r="F144" s="242" t="s">
        <v>1169</v>
      </c>
      <c r="G144" s="240"/>
      <c r="H144" s="240"/>
      <c r="I144" s="240"/>
      <c r="J144" s="240"/>
      <c r="K144" s="243">
        <v>21.600000000000001</v>
      </c>
      <c r="L144" s="240"/>
      <c r="M144" s="240"/>
      <c r="N144" s="240"/>
      <c r="O144" s="240"/>
      <c r="P144" s="240"/>
      <c r="Q144" s="240"/>
      <c r="R144" s="244"/>
      <c r="T144" s="245"/>
      <c r="U144" s="240"/>
      <c r="V144" s="240"/>
      <c r="W144" s="240"/>
      <c r="X144" s="240"/>
      <c r="Y144" s="240"/>
      <c r="Z144" s="240"/>
      <c r="AA144" s="246"/>
      <c r="AT144" s="247" t="s">
        <v>1160</v>
      </c>
      <c r="AU144" s="247" t="s">
        <v>88</v>
      </c>
      <c r="AV144" s="9" t="s">
        <v>140</v>
      </c>
      <c r="AW144" s="9" t="s">
        <v>36</v>
      </c>
      <c r="AX144" s="9" t="s">
        <v>88</v>
      </c>
      <c r="AY144" s="247" t="s">
        <v>205</v>
      </c>
    </row>
    <row r="145" s="1" customFormat="1" ht="16.5" customHeight="1">
      <c r="B145" s="46"/>
      <c r="C145" s="225" t="s">
        <v>223</v>
      </c>
      <c r="D145" s="225" t="s">
        <v>239</v>
      </c>
      <c r="E145" s="226" t="s">
        <v>1170</v>
      </c>
      <c r="F145" s="227" t="s">
        <v>1171</v>
      </c>
      <c r="G145" s="227"/>
      <c r="H145" s="227"/>
      <c r="I145" s="227"/>
      <c r="J145" s="228" t="s">
        <v>209</v>
      </c>
      <c r="K145" s="229">
        <v>13</v>
      </c>
      <c r="L145" s="230">
        <v>0</v>
      </c>
      <c r="M145" s="231"/>
      <c r="N145" s="221">
        <f>ROUND(L145*K145,2)</f>
        <v>0</v>
      </c>
      <c r="O145" s="221"/>
      <c r="P145" s="221"/>
      <c r="Q145" s="221"/>
      <c r="R145" s="48"/>
      <c r="T145" s="222" t="s">
        <v>22</v>
      </c>
      <c r="U145" s="56" t="s">
        <v>45</v>
      </c>
      <c r="V145" s="47"/>
      <c r="W145" s="223">
        <f>V145*K145</f>
        <v>0</v>
      </c>
      <c r="X145" s="223">
        <v>0</v>
      </c>
      <c r="Y145" s="223">
        <f>X145*K145</f>
        <v>0</v>
      </c>
      <c r="Z145" s="223">
        <v>0</v>
      </c>
      <c r="AA145" s="224">
        <f>Z145*K145</f>
        <v>0</v>
      </c>
      <c r="AR145" s="22" t="s">
        <v>233</v>
      </c>
      <c r="AT145" s="22" t="s">
        <v>239</v>
      </c>
      <c r="AU145" s="22" t="s">
        <v>88</v>
      </c>
      <c r="AY145" s="22" t="s">
        <v>205</v>
      </c>
      <c r="BE145" s="142">
        <f>IF(U145="základní",N145,0)</f>
        <v>0</v>
      </c>
      <c r="BF145" s="142">
        <f>IF(U145="snížená",N145,0)</f>
        <v>0</v>
      </c>
      <c r="BG145" s="142">
        <f>IF(U145="zákl. přenesená",N145,0)</f>
        <v>0</v>
      </c>
      <c r="BH145" s="142">
        <f>IF(U145="sníž. přenesená",N145,0)</f>
        <v>0</v>
      </c>
      <c r="BI145" s="142">
        <f>IF(U145="nulová",N145,0)</f>
        <v>0</v>
      </c>
      <c r="BJ145" s="22" t="s">
        <v>88</v>
      </c>
      <c r="BK145" s="142">
        <f>ROUND(L145*K145,2)</f>
        <v>0</v>
      </c>
      <c r="BL145" s="22" t="s">
        <v>233</v>
      </c>
      <c r="BM145" s="22" t="s">
        <v>233</v>
      </c>
    </row>
    <row r="146" s="1" customFormat="1" ht="36" customHeight="1">
      <c r="B146" s="46"/>
      <c r="C146" s="47"/>
      <c r="D146" s="47"/>
      <c r="E146" s="47"/>
      <c r="F146" s="238" t="s">
        <v>1172</v>
      </c>
      <c r="G146" s="67"/>
      <c r="H146" s="67"/>
      <c r="I146" s="67"/>
      <c r="J146" s="47"/>
      <c r="K146" s="47"/>
      <c r="L146" s="47"/>
      <c r="M146" s="47"/>
      <c r="N146" s="47"/>
      <c r="O146" s="47"/>
      <c r="P146" s="47"/>
      <c r="Q146" s="47"/>
      <c r="R146" s="48"/>
      <c r="T146" s="185"/>
      <c r="U146" s="47"/>
      <c r="V146" s="47"/>
      <c r="W146" s="47"/>
      <c r="X146" s="47"/>
      <c r="Y146" s="47"/>
      <c r="Z146" s="47"/>
      <c r="AA146" s="100"/>
      <c r="AT146" s="22" t="s">
        <v>1147</v>
      </c>
      <c r="AU146" s="22" t="s">
        <v>88</v>
      </c>
    </row>
    <row r="147" s="1" customFormat="1" ht="16.5" customHeight="1">
      <c r="B147" s="46"/>
      <c r="C147" s="225" t="s">
        <v>244</v>
      </c>
      <c r="D147" s="225" t="s">
        <v>239</v>
      </c>
      <c r="E147" s="226" t="s">
        <v>1173</v>
      </c>
      <c r="F147" s="227" t="s">
        <v>1174</v>
      </c>
      <c r="G147" s="227"/>
      <c r="H147" s="227"/>
      <c r="I147" s="227"/>
      <c r="J147" s="228" t="s">
        <v>209</v>
      </c>
      <c r="K147" s="229">
        <v>4</v>
      </c>
      <c r="L147" s="230">
        <v>0</v>
      </c>
      <c r="M147" s="231"/>
      <c r="N147" s="221">
        <f>ROUND(L147*K147,2)</f>
        <v>0</v>
      </c>
      <c r="O147" s="221"/>
      <c r="P147" s="221"/>
      <c r="Q147" s="221"/>
      <c r="R147" s="48"/>
      <c r="T147" s="222" t="s">
        <v>22</v>
      </c>
      <c r="U147" s="56" t="s">
        <v>45</v>
      </c>
      <c r="V147" s="47"/>
      <c r="W147" s="223">
        <f>V147*K147</f>
        <v>0</v>
      </c>
      <c r="X147" s="223">
        <v>0</v>
      </c>
      <c r="Y147" s="223">
        <f>X147*K147</f>
        <v>0</v>
      </c>
      <c r="Z147" s="223">
        <v>0</v>
      </c>
      <c r="AA147" s="224">
        <f>Z147*K147</f>
        <v>0</v>
      </c>
      <c r="AR147" s="22" t="s">
        <v>233</v>
      </c>
      <c r="AT147" s="22" t="s">
        <v>239</v>
      </c>
      <c r="AU147" s="22" t="s">
        <v>88</v>
      </c>
      <c r="AY147" s="22" t="s">
        <v>205</v>
      </c>
      <c r="BE147" s="142">
        <f>IF(U147="základní",N147,0)</f>
        <v>0</v>
      </c>
      <c r="BF147" s="142">
        <f>IF(U147="snížená",N147,0)</f>
        <v>0</v>
      </c>
      <c r="BG147" s="142">
        <f>IF(U147="zákl. přenesená",N147,0)</f>
        <v>0</v>
      </c>
      <c r="BH147" s="142">
        <f>IF(U147="sníž. přenesená",N147,0)</f>
        <v>0</v>
      </c>
      <c r="BI147" s="142">
        <f>IF(U147="nulová",N147,0)</f>
        <v>0</v>
      </c>
      <c r="BJ147" s="22" t="s">
        <v>88</v>
      </c>
      <c r="BK147" s="142">
        <f>ROUND(L147*K147,2)</f>
        <v>0</v>
      </c>
      <c r="BL147" s="22" t="s">
        <v>233</v>
      </c>
      <c r="BM147" s="22" t="s">
        <v>265</v>
      </c>
    </row>
    <row r="148" s="1" customFormat="1" ht="16.5" customHeight="1">
      <c r="B148" s="46"/>
      <c r="C148" s="225" t="s">
        <v>226</v>
      </c>
      <c r="D148" s="225" t="s">
        <v>239</v>
      </c>
      <c r="E148" s="226" t="s">
        <v>1175</v>
      </c>
      <c r="F148" s="227" t="s">
        <v>1176</v>
      </c>
      <c r="G148" s="227"/>
      <c r="H148" s="227"/>
      <c r="I148" s="227"/>
      <c r="J148" s="228" t="s">
        <v>209</v>
      </c>
      <c r="K148" s="229">
        <v>6</v>
      </c>
      <c r="L148" s="230">
        <v>0</v>
      </c>
      <c r="M148" s="231"/>
      <c r="N148" s="221">
        <f>ROUND(L148*K148,2)</f>
        <v>0</v>
      </c>
      <c r="O148" s="221"/>
      <c r="P148" s="221"/>
      <c r="Q148" s="221"/>
      <c r="R148" s="48"/>
      <c r="T148" s="222" t="s">
        <v>22</v>
      </c>
      <c r="U148" s="56" t="s">
        <v>45</v>
      </c>
      <c r="V148" s="47"/>
      <c r="W148" s="223">
        <f>V148*K148</f>
        <v>0</v>
      </c>
      <c r="X148" s="223">
        <v>0</v>
      </c>
      <c r="Y148" s="223">
        <f>X148*K148</f>
        <v>0</v>
      </c>
      <c r="Z148" s="223">
        <v>0</v>
      </c>
      <c r="AA148" s="224">
        <f>Z148*K148</f>
        <v>0</v>
      </c>
      <c r="AR148" s="22" t="s">
        <v>233</v>
      </c>
      <c r="AT148" s="22" t="s">
        <v>239</v>
      </c>
      <c r="AU148" s="22" t="s">
        <v>88</v>
      </c>
      <c r="AY148" s="22" t="s">
        <v>205</v>
      </c>
      <c r="BE148" s="142">
        <f>IF(U148="základní",N148,0)</f>
        <v>0</v>
      </c>
      <c r="BF148" s="142">
        <f>IF(U148="snížená",N148,0)</f>
        <v>0</v>
      </c>
      <c r="BG148" s="142">
        <f>IF(U148="zákl. přenesená",N148,0)</f>
        <v>0</v>
      </c>
      <c r="BH148" s="142">
        <f>IF(U148="sníž. přenesená",N148,0)</f>
        <v>0</v>
      </c>
      <c r="BI148" s="142">
        <f>IF(U148="nulová",N148,0)</f>
        <v>0</v>
      </c>
      <c r="BJ148" s="22" t="s">
        <v>88</v>
      </c>
      <c r="BK148" s="142">
        <f>ROUND(L148*K148,2)</f>
        <v>0</v>
      </c>
      <c r="BL148" s="22" t="s">
        <v>233</v>
      </c>
      <c r="BM148" s="22" t="s">
        <v>238</v>
      </c>
    </row>
    <row r="149" s="1" customFormat="1" ht="16.5" customHeight="1">
      <c r="B149" s="46"/>
      <c r="C149" s="225" t="s">
        <v>251</v>
      </c>
      <c r="D149" s="225" t="s">
        <v>239</v>
      </c>
      <c r="E149" s="226" t="s">
        <v>1177</v>
      </c>
      <c r="F149" s="227" t="s">
        <v>1178</v>
      </c>
      <c r="G149" s="227"/>
      <c r="H149" s="227"/>
      <c r="I149" s="227"/>
      <c r="J149" s="228" t="s">
        <v>209</v>
      </c>
      <c r="K149" s="229">
        <v>1</v>
      </c>
      <c r="L149" s="230">
        <v>0</v>
      </c>
      <c r="M149" s="231"/>
      <c r="N149" s="221">
        <f>ROUND(L149*K149,2)</f>
        <v>0</v>
      </c>
      <c r="O149" s="221"/>
      <c r="P149" s="221"/>
      <c r="Q149" s="221"/>
      <c r="R149" s="48"/>
      <c r="T149" s="222" t="s">
        <v>22</v>
      </c>
      <c r="U149" s="56" t="s">
        <v>45</v>
      </c>
      <c r="V149" s="47"/>
      <c r="W149" s="223">
        <f>V149*K149</f>
        <v>0</v>
      </c>
      <c r="X149" s="223">
        <v>0</v>
      </c>
      <c r="Y149" s="223">
        <f>X149*K149</f>
        <v>0</v>
      </c>
      <c r="Z149" s="223">
        <v>0</v>
      </c>
      <c r="AA149" s="224">
        <f>Z149*K149</f>
        <v>0</v>
      </c>
      <c r="AR149" s="22" t="s">
        <v>233</v>
      </c>
      <c r="AT149" s="22" t="s">
        <v>239</v>
      </c>
      <c r="AU149" s="22" t="s">
        <v>88</v>
      </c>
      <c r="AY149" s="22" t="s">
        <v>205</v>
      </c>
      <c r="BE149" s="142">
        <f>IF(U149="základní",N149,0)</f>
        <v>0</v>
      </c>
      <c r="BF149" s="142">
        <f>IF(U149="snížená",N149,0)</f>
        <v>0</v>
      </c>
      <c r="BG149" s="142">
        <f>IF(U149="zákl. přenesená",N149,0)</f>
        <v>0</v>
      </c>
      <c r="BH149" s="142">
        <f>IF(U149="sníž. přenesená",N149,0)</f>
        <v>0</v>
      </c>
      <c r="BI149" s="142">
        <f>IF(U149="nulová",N149,0)</f>
        <v>0</v>
      </c>
      <c r="BJ149" s="22" t="s">
        <v>88</v>
      </c>
      <c r="BK149" s="142">
        <f>ROUND(L149*K149,2)</f>
        <v>0</v>
      </c>
      <c r="BL149" s="22" t="s">
        <v>233</v>
      </c>
      <c r="BM149" s="22" t="s">
        <v>272</v>
      </c>
    </row>
    <row r="150" s="1" customFormat="1" ht="16.5" customHeight="1">
      <c r="B150" s="46"/>
      <c r="C150" s="225" t="s">
        <v>230</v>
      </c>
      <c r="D150" s="225" t="s">
        <v>239</v>
      </c>
      <c r="E150" s="226" t="s">
        <v>1179</v>
      </c>
      <c r="F150" s="227" t="s">
        <v>1180</v>
      </c>
      <c r="G150" s="227"/>
      <c r="H150" s="227"/>
      <c r="I150" s="227"/>
      <c r="J150" s="228" t="s">
        <v>394</v>
      </c>
      <c r="K150" s="229">
        <v>118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233</v>
      </c>
      <c r="AT150" s="22" t="s">
        <v>239</v>
      </c>
      <c r="AU150" s="22" t="s">
        <v>88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233</v>
      </c>
      <c r="BM150" s="22" t="s">
        <v>243</v>
      </c>
    </row>
    <row r="151" s="1" customFormat="1" ht="24" customHeight="1">
      <c r="B151" s="46"/>
      <c r="C151" s="47"/>
      <c r="D151" s="47"/>
      <c r="E151" s="47"/>
      <c r="F151" s="238" t="s">
        <v>1181</v>
      </c>
      <c r="G151" s="67"/>
      <c r="H151" s="67"/>
      <c r="I151" s="67"/>
      <c r="J151" s="47"/>
      <c r="K151" s="47"/>
      <c r="L151" s="47"/>
      <c r="M151" s="47"/>
      <c r="N151" s="47"/>
      <c r="O151" s="47"/>
      <c r="P151" s="47"/>
      <c r="Q151" s="47"/>
      <c r="R151" s="48"/>
      <c r="T151" s="185"/>
      <c r="U151" s="47"/>
      <c r="V151" s="47"/>
      <c r="W151" s="47"/>
      <c r="X151" s="47"/>
      <c r="Y151" s="47"/>
      <c r="Z151" s="47"/>
      <c r="AA151" s="100"/>
      <c r="AT151" s="22" t="s">
        <v>1147</v>
      </c>
      <c r="AU151" s="22" t="s">
        <v>88</v>
      </c>
    </row>
    <row r="152" s="1" customFormat="1" ht="16.5" customHeight="1">
      <c r="B152" s="46"/>
      <c r="C152" s="225" t="s">
        <v>11</v>
      </c>
      <c r="D152" s="225" t="s">
        <v>239</v>
      </c>
      <c r="E152" s="226" t="s">
        <v>1182</v>
      </c>
      <c r="F152" s="227" t="s">
        <v>1183</v>
      </c>
      <c r="G152" s="227"/>
      <c r="H152" s="227"/>
      <c r="I152" s="227"/>
      <c r="J152" s="228" t="s">
        <v>394</v>
      </c>
      <c r="K152" s="229">
        <v>21.5</v>
      </c>
      <c r="L152" s="230">
        <v>0</v>
      </c>
      <c r="M152" s="231"/>
      <c r="N152" s="221">
        <f>ROUND(L152*K152,2)</f>
        <v>0</v>
      </c>
      <c r="O152" s="221"/>
      <c r="P152" s="221"/>
      <c r="Q152" s="221"/>
      <c r="R152" s="48"/>
      <c r="T152" s="222" t="s">
        <v>22</v>
      </c>
      <c r="U152" s="56" t="s">
        <v>45</v>
      </c>
      <c r="V152" s="47"/>
      <c r="W152" s="223">
        <f>V152*K152</f>
        <v>0</v>
      </c>
      <c r="X152" s="223">
        <v>0</v>
      </c>
      <c r="Y152" s="223">
        <f>X152*K152</f>
        <v>0</v>
      </c>
      <c r="Z152" s="223">
        <v>0</v>
      </c>
      <c r="AA152" s="224">
        <f>Z152*K152</f>
        <v>0</v>
      </c>
      <c r="AR152" s="22" t="s">
        <v>233</v>
      </c>
      <c r="AT152" s="22" t="s">
        <v>239</v>
      </c>
      <c r="AU152" s="22" t="s">
        <v>88</v>
      </c>
      <c r="AY152" s="22" t="s">
        <v>205</v>
      </c>
      <c r="BE152" s="142">
        <f>IF(U152="základní",N152,0)</f>
        <v>0</v>
      </c>
      <c r="BF152" s="142">
        <f>IF(U152="snížená",N152,0)</f>
        <v>0</v>
      </c>
      <c r="BG152" s="142">
        <f>IF(U152="zákl. přenesená",N152,0)</f>
        <v>0</v>
      </c>
      <c r="BH152" s="142">
        <f>IF(U152="sníž. přenesená",N152,0)</f>
        <v>0</v>
      </c>
      <c r="BI152" s="142">
        <f>IF(U152="nulová",N152,0)</f>
        <v>0</v>
      </c>
      <c r="BJ152" s="22" t="s">
        <v>88</v>
      </c>
      <c r="BK152" s="142">
        <f>ROUND(L152*K152,2)</f>
        <v>0</v>
      </c>
      <c r="BL152" s="22" t="s">
        <v>233</v>
      </c>
      <c r="BM152" s="22" t="s">
        <v>10</v>
      </c>
    </row>
    <row r="153" s="1" customFormat="1" ht="16.5" customHeight="1">
      <c r="B153" s="46"/>
      <c r="C153" s="47"/>
      <c r="D153" s="47"/>
      <c r="E153" s="47"/>
      <c r="F153" s="238" t="s">
        <v>1184</v>
      </c>
      <c r="G153" s="67"/>
      <c r="H153" s="67"/>
      <c r="I153" s="67"/>
      <c r="J153" s="47"/>
      <c r="K153" s="47"/>
      <c r="L153" s="47"/>
      <c r="M153" s="47"/>
      <c r="N153" s="47"/>
      <c r="O153" s="47"/>
      <c r="P153" s="47"/>
      <c r="Q153" s="47"/>
      <c r="R153" s="48"/>
      <c r="T153" s="185"/>
      <c r="U153" s="47"/>
      <c r="V153" s="47"/>
      <c r="W153" s="47"/>
      <c r="X153" s="47"/>
      <c r="Y153" s="47"/>
      <c r="Z153" s="47"/>
      <c r="AA153" s="100"/>
      <c r="AT153" s="22" t="s">
        <v>1147</v>
      </c>
      <c r="AU153" s="22" t="s">
        <v>88</v>
      </c>
    </row>
    <row r="154" s="1" customFormat="1" ht="25.5" customHeight="1">
      <c r="B154" s="46"/>
      <c r="C154" s="225" t="s">
        <v>233</v>
      </c>
      <c r="D154" s="225" t="s">
        <v>239</v>
      </c>
      <c r="E154" s="226" t="s">
        <v>1185</v>
      </c>
      <c r="F154" s="227" t="s">
        <v>1186</v>
      </c>
      <c r="G154" s="227"/>
      <c r="H154" s="227"/>
      <c r="I154" s="227"/>
      <c r="J154" s="228" t="s">
        <v>209</v>
      </c>
      <c r="K154" s="229">
        <v>2</v>
      </c>
      <c r="L154" s="230">
        <v>0</v>
      </c>
      <c r="M154" s="231"/>
      <c r="N154" s="221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233</v>
      </c>
      <c r="AT154" s="22" t="s">
        <v>239</v>
      </c>
      <c r="AU154" s="22" t="s">
        <v>88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233</v>
      </c>
      <c r="BM154" s="22" t="s">
        <v>247</v>
      </c>
    </row>
    <row r="155" s="1" customFormat="1" ht="72" customHeight="1">
      <c r="B155" s="46"/>
      <c r="C155" s="47"/>
      <c r="D155" s="47"/>
      <c r="E155" s="47"/>
      <c r="F155" s="238" t="s">
        <v>1187</v>
      </c>
      <c r="G155" s="67"/>
      <c r="H155" s="67"/>
      <c r="I155" s="67"/>
      <c r="J155" s="47"/>
      <c r="K155" s="47"/>
      <c r="L155" s="47"/>
      <c r="M155" s="47"/>
      <c r="N155" s="47"/>
      <c r="O155" s="47"/>
      <c r="P155" s="47"/>
      <c r="Q155" s="47"/>
      <c r="R155" s="48"/>
      <c r="T155" s="185"/>
      <c r="U155" s="47"/>
      <c r="V155" s="47"/>
      <c r="W155" s="47"/>
      <c r="X155" s="47"/>
      <c r="Y155" s="47"/>
      <c r="Z155" s="47"/>
      <c r="AA155" s="100"/>
      <c r="AT155" s="22" t="s">
        <v>1147</v>
      </c>
      <c r="AU155" s="22" t="s">
        <v>88</v>
      </c>
    </row>
    <row r="156" s="8" customFormat="1" ht="37.44" customHeight="1">
      <c r="B156" s="201"/>
      <c r="C156" s="202"/>
      <c r="D156" s="203" t="s">
        <v>1139</v>
      </c>
      <c r="E156" s="203"/>
      <c r="F156" s="203"/>
      <c r="G156" s="203"/>
      <c r="H156" s="203"/>
      <c r="I156" s="203"/>
      <c r="J156" s="203"/>
      <c r="K156" s="203"/>
      <c r="L156" s="203"/>
      <c r="M156" s="203"/>
      <c r="N156" s="204">
        <f>BK156</f>
        <v>0</v>
      </c>
      <c r="O156" s="205"/>
      <c r="P156" s="205"/>
      <c r="Q156" s="205"/>
      <c r="R156" s="206"/>
      <c r="T156" s="207"/>
      <c r="U156" s="202"/>
      <c r="V156" s="202"/>
      <c r="W156" s="208">
        <f>SUM(W157:W235)</f>
        <v>0</v>
      </c>
      <c r="X156" s="202"/>
      <c r="Y156" s="208">
        <f>SUM(Y157:Y235)</f>
        <v>0</v>
      </c>
      <c r="Z156" s="202"/>
      <c r="AA156" s="209">
        <f>SUM(AA157:AA235)</f>
        <v>0</v>
      </c>
      <c r="AR156" s="210" t="s">
        <v>140</v>
      </c>
      <c r="AT156" s="211" t="s">
        <v>79</v>
      </c>
      <c r="AU156" s="211" t="s">
        <v>80</v>
      </c>
      <c r="AY156" s="210" t="s">
        <v>205</v>
      </c>
      <c r="BK156" s="212">
        <f>SUM(BK157:BK235)</f>
        <v>0</v>
      </c>
    </row>
    <row r="157" s="1" customFormat="1" ht="25.5" customHeight="1">
      <c r="B157" s="46"/>
      <c r="C157" s="225" t="s">
        <v>265</v>
      </c>
      <c r="D157" s="225" t="s">
        <v>239</v>
      </c>
      <c r="E157" s="226" t="s">
        <v>1188</v>
      </c>
      <c r="F157" s="227" t="s">
        <v>1189</v>
      </c>
      <c r="G157" s="227"/>
      <c r="H157" s="227"/>
      <c r="I157" s="227"/>
      <c r="J157" s="228" t="s">
        <v>394</v>
      </c>
      <c r="K157" s="229">
        <v>4</v>
      </c>
      <c r="L157" s="230">
        <v>0</v>
      </c>
      <c r="M157" s="231"/>
      <c r="N157" s="221">
        <f>ROUND(L157*K157,2)</f>
        <v>0</v>
      </c>
      <c r="O157" s="221"/>
      <c r="P157" s="221"/>
      <c r="Q157" s="221"/>
      <c r="R157" s="48"/>
      <c r="T157" s="222" t="s">
        <v>22</v>
      </c>
      <c r="U157" s="56" t="s">
        <v>45</v>
      </c>
      <c r="V157" s="47"/>
      <c r="W157" s="223">
        <f>V157*K157</f>
        <v>0</v>
      </c>
      <c r="X157" s="223">
        <v>0</v>
      </c>
      <c r="Y157" s="223">
        <f>X157*K157</f>
        <v>0</v>
      </c>
      <c r="Z157" s="223">
        <v>0</v>
      </c>
      <c r="AA157" s="224">
        <f>Z157*K157</f>
        <v>0</v>
      </c>
      <c r="AR157" s="22" t="s">
        <v>233</v>
      </c>
      <c r="AT157" s="22" t="s">
        <v>239</v>
      </c>
      <c r="AU157" s="22" t="s">
        <v>88</v>
      </c>
      <c r="AY157" s="22" t="s">
        <v>205</v>
      </c>
      <c r="BE157" s="142">
        <f>IF(U157="základní",N157,0)</f>
        <v>0</v>
      </c>
      <c r="BF157" s="142">
        <f>IF(U157="snížená",N157,0)</f>
        <v>0</v>
      </c>
      <c r="BG157" s="142">
        <f>IF(U157="zákl. přenesená",N157,0)</f>
        <v>0</v>
      </c>
      <c r="BH157" s="142">
        <f>IF(U157="sníž. přenesená",N157,0)</f>
        <v>0</v>
      </c>
      <c r="BI157" s="142">
        <f>IF(U157="nulová",N157,0)</f>
        <v>0</v>
      </c>
      <c r="BJ157" s="22" t="s">
        <v>88</v>
      </c>
      <c r="BK157" s="142">
        <f>ROUND(L157*K157,2)</f>
        <v>0</v>
      </c>
      <c r="BL157" s="22" t="s">
        <v>233</v>
      </c>
      <c r="BM157" s="22" t="s">
        <v>250</v>
      </c>
    </row>
    <row r="158" s="1" customFormat="1" ht="168" customHeight="1">
      <c r="B158" s="46"/>
      <c r="C158" s="47"/>
      <c r="D158" s="47"/>
      <c r="E158" s="47"/>
      <c r="F158" s="238" t="s">
        <v>1190</v>
      </c>
      <c r="G158" s="67"/>
      <c r="H158" s="67"/>
      <c r="I158" s="67"/>
      <c r="J158" s="47"/>
      <c r="K158" s="47"/>
      <c r="L158" s="47"/>
      <c r="M158" s="47"/>
      <c r="N158" s="47"/>
      <c r="O158" s="47"/>
      <c r="P158" s="47"/>
      <c r="Q158" s="47"/>
      <c r="R158" s="48"/>
      <c r="T158" s="185"/>
      <c r="U158" s="47"/>
      <c r="V158" s="47"/>
      <c r="W158" s="47"/>
      <c r="X158" s="47"/>
      <c r="Y158" s="47"/>
      <c r="Z158" s="47"/>
      <c r="AA158" s="100"/>
      <c r="AT158" s="22" t="s">
        <v>1147</v>
      </c>
      <c r="AU158" s="22" t="s">
        <v>88</v>
      </c>
    </row>
    <row r="159" s="1" customFormat="1" ht="25.5" customHeight="1">
      <c r="B159" s="46"/>
      <c r="C159" s="225" t="s">
        <v>238</v>
      </c>
      <c r="D159" s="225" t="s">
        <v>239</v>
      </c>
      <c r="E159" s="226" t="s">
        <v>1191</v>
      </c>
      <c r="F159" s="227" t="s">
        <v>1192</v>
      </c>
      <c r="G159" s="227"/>
      <c r="H159" s="227"/>
      <c r="I159" s="227"/>
      <c r="J159" s="228" t="s">
        <v>394</v>
      </c>
      <c r="K159" s="229">
        <v>10</v>
      </c>
      <c r="L159" s="230">
        <v>0</v>
      </c>
      <c r="M159" s="231"/>
      <c r="N159" s="221">
        <f>ROUND(L159*K159,2)</f>
        <v>0</v>
      </c>
      <c r="O159" s="221"/>
      <c r="P159" s="221"/>
      <c r="Q159" s="221"/>
      <c r="R159" s="48"/>
      <c r="T159" s="222" t="s">
        <v>22</v>
      </c>
      <c r="U159" s="56" t="s">
        <v>45</v>
      </c>
      <c r="V159" s="47"/>
      <c r="W159" s="223">
        <f>V159*K159</f>
        <v>0</v>
      </c>
      <c r="X159" s="223">
        <v>0</v>
      </c>
      <c r="Y159" s="223">
        <f>X159*K159</f>
        <v>0</v>
      </c>
      <c r="Z159" s="223">
        <v>0</v>
      </c>
      <c r="AA159" s="224">
        <f>Z159*K159</f>
        <v>0</v>
      </c>
      <c r="AR159" s="22" t="s">
        <v>233</v>
      </c>
      <c r="AT159" s="22" t="s">
        <v>239</v>
      </c>
      <c r="AU159" s="22" t="s">
        <v>88</v>
      </c>
      <c r="AY159" s="22" t="s">
        <v>205</v>
      </c>
      <c r="BE159" s="142">
        <f>IF(U159="základní",N159,0)</f>
        <v>0</v>
      </c>
      <c r="BF159" s="142">
        <f>IF(U159="snížená",N159,0)</f>
        <v>0</v>
      </c>
      <c r="BG159" s="142">
        <f>IF(U159="zákl. přenesená",N159,0)</f>
        <v>0</v>
      </c>
      <c r="BH159" s="142">
        <f>IF(U159="sníž. přenesená",N159,0)</f>
        <v>0</v>
      </c>
      <c r="BI159" s="142">
        <f>IF(U159="nulová",N159,0)</f>
        <v>0</v>
      </c>
      <c r="BJ159" s="22" t="s">
        <v>88</v>
      </c>
      <c r="BK159" s="142">
        <f>ROUND(L159*K159,2)</f>
        <v>0</v>
      </c>
      <c r="BL159" s="22" t="s">
        <v>233</v>
      </c>
      <c r="BM159" s="22" t="s">
        <v>293</v>
      </c>
    </row>
    <row r="160" s="1" customFormat="1" ht="16.5" customHeight="1">
      <c r="B160" s="46"/>
      <c r="C160" s="47"/>
      <c r="D160" s="47"/>
      <c r="E160" s="47"/>
      <c r="F160" s="238" t="s">
        <v>1193</v>
      </c>
      <c r="G160" s="67"/>
      <c r="H160" s="67"/>
      <c r="I160" s="67"/>
      <c r="J160" s="47"/>
      <c r="K160" s="47"/>
      <c r="L160" s="47"/>
      <c r="M160" s="47"/>
      <c r="N160" s="47"/>
      <c r="O160" s="47"/>
      <c r="P160" s="47"/>
      <c r="Q160" s="47"/>
      <c r="R160" s="48"/>
      <c r="T160" s="185"/>
      <c r="U160" s="47"/>
      <c r="V160" s="47"/>
      <c r="W160" s="47"/>
      <c r="X160" s="47"/>
      <c r="Y160" s="47"/>
      <c r="Z160" s="47"/>
      <c r="AA160" s="100"/>
      <c r="AT160" s="22" t="s">
        <v>1147</v>
      </c>
      <c r="AU160" s="22" t="s">
        <v>88</v>
      </c>
    </row>
    <row r="161" s="1" customFormat="1" ht="16.5" customHeight="1">
      <c r="B161" s="46"/>
      <c r="C161" s="225" t="s">
        <v>272</v>
      </c>
      <c r="D161" s="225" t="s">
        <v>239</v>
      </c>
      <c r="E161" s="226" t="s">
        <v>1194</v>
      </c>
      <c r="F161" s="227" t="s">
        <v>1195</v>
      </c>
      <c r="G161" s="227"/>
      <c r="H161" s="227"/>
      <c r="I161" s="227"/>
      <c r="J161" s="228" t="s">
        <v>394</v>
      </c>
      <c r="K161" s="229">
        <v>275</v>
      </c>
      <c r="L161" s="230">
        <v>0</v>
      </c>
      <c r="M161" s="231"/>
      <c r="N161" s="221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0</v>
      </c>
      <c r="Y161" s="223">
        <f>X161*K161</f>
        <v>0</v>
      </c>
      <c r="Z161" s="223">
        <v>0</v>
      </c>
      <c r="AA161" s="224">
        <f>Z161*K161</f>
        <v>0</v>
      </c>
      <c r="AR161" s="22" t="s">
        <v>233</v>
      </c>
      <c r="AT161" s="22" t="s">
        <v>239</v>
      </c>
      <c r="AU161" s="22" t="s">
        <v>88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233</v>
      </c>
      <c r="BM161" s="22" t="s">
        <v>254</v>
      </c>
    </row>
    <row r="162" s="1" customFormat="1" ht="240" customHeight="1">
      <c r="B162" s="46"/>
      <c r="C162" s="47"/>
      <c r="D162" s="47"/>
      <c r="E162" s="47"/>
      <c r="F162" s="238" t="s">
        <v>1196</v>
      </c>
      <c r="G162" s="67"/>
      <c r="H162" s="67"/>
      <c r="I162" s="67"/>
      <c r="J162" s="47"/>
      <c r="K162" s="47"/>
      <c r="L162" s="47"/>
      <c r="M162" s="47"/>
      <c r="N162" s="47"/>
      <c r="O162" s="47"/>
      <c r="P162" s="47"/>
      <c r="Q162" s="47"/>
      <c r="R162" s="48"/>
      <c r="T162" s="185"/>
      <c r="U162" s="47"/>
      <c r="V162" s="47"/>
      <c r="W162" s="47"/>
      <c r="X162" s="47"/>
      <c r="Y162" s="47"/>
      <c r="Z162" s="47"/>
      <c r="AA162" s="100"/>
      <c r="AT162" s="22" t="s">
        <v>1147</v>
      </c>
      <c r="AU162" s="22" t="s">
        <v>88</v>
      </c>
    </row>
    <row r="163" s="1" customFormat="1" ht="16.5" customHeight="1">
      <c r="B163" s="46"/>
      <c r="C163" s="225" t="s">
        <v>243</v>
      </c>
      <c r="D163" s="225" t="s">
        <v>239</v>
      </c>
      <c r="E163" s="226" t="s">
        <v>1197</v>
      </c>
      <c r="F163" s="227" t="s">
        <v>1198</v>
      </c>
      <c r="G163" s="227"/>
      <c r="H163" s="227"/>
      <c r="I163" s="227"/>
      <c r="J163" s="228" t="s">
        <v>394</v>
      </c>
      <c r="K163" s="229">
        <v>145</v>
      </c>
      <c r="L163" s="230">
        <v>0</v>
      </c>
      <c r="M163" s="231"/>
      <c r="N163" s="221">
        <f>ROUND(L163*K163,2)</f>
        <v>0</v>
      </c>
      <c r="O163" s="221"/>
      <c r="P163" s="221"/>
      <c r="Q163" s="221"/>
      <c r="R163" s="48"/>
      <c r="T163" s="222" t="s">
        <v>22</v>
      </c>
      <c r="U163" s="56" t="s">
        <v>45</v>
      </c>
      <c r="V163" s="47"/>
      <c r="W163" s="223">
        <f>V163*K163</f>
        <v>0</v>
      </c>
      <c r="X163" s="223">
        <v>0</v>
      </c>
      <c r="Y163" s="223">
        <f>X163*K163</f>
        <v>0</v>
      </c>
      <c r="Z163" s="223">
        <v>0</v>
      </c>
      <c r="AA163" s="224">
        <f>Z163*K163</f>
        <v>0</v>
      </c>
      <c r="AR163" s="22" t="s">
        <v>233</v>
      </c>
      <c r="AT163" s="22" t="s">
        <v>239</v>
      </c>
      <c r="AU163" s="22" t="s">
        <v>88</v>
      </c>
      <c r="AY163" s="22" t="s">
        <v>205</v>
      </c>
      <c r="BE163" s="142">
        <f>IF(U163="základní",N163,0)</f>
        <v>0</v>
      </c>
      <c r="BF163" s="142">
        <f>IF(U163="snížená",N163,0)</f>
        <v>0</v>
      </c>
      <c r="BG163" s="142">
        <f>IF(U163="zákl. přenesená",N163,0)</f>
        <v>0</v>
      </c>
      <c r="BH163" s="142">
        <f>IF(U163="sníž. přenesená",N163,0)</f>
        <v>0</v>
      </c>
      <c r="BI163" s="142">
        <f>IF(U163="nulová",N163,0)</f>
        <v>0</v>
      </c>
      <c r="BJ163" s="22" t="s">
        <v>88</v>
      </c>
      <c r="BK163" s="142">
        <f>ROUND(L163*K163,2)</f>
        <v>0</v>
      </c>
      <c r="BL163" s="22" t="s">
        <v>233</v>
      </c>
      <c r="BM163" s="22" t="s">
        <v>300</v>
      </c>
    </row>
    <row r="164" s="1" customFormat="1" ht="16.5" customHeight="1">
      <c r="B164" s="46"/>
      <c r="C164" s="47"/>
      <c r="D164" s="47"/>
      <c r="E164" s="47"/>
      <c r="F164" s="238" t="s">
        <v>1199</v>
      </c>
      <c r="G164" s="67"/>
      <c r="H164" s="67"/>
      <c r="I164" s="67"/>
      <c r="J164" s="47"/>
      <c r="K164" s="47"/>
      <c r="L164" s="47"/>
      <c r="M164" s="47"/>
      <c r="N164" s="47"/>
      <c r="O164" s="47"/>
      <c r="P164" s="47"/>
      <c r="Q164" s="47"/>
      <c r="R164" s="48"/>
      <c r="T164" s="185"/>
      <c r="U164" s="47"/>
      <c r="V164" s="47"/>
      <c r="W164" s="47"/>
      <c r="X164" s="47"/>
      <c r="Y164" s="47"/>
      <c r="Z164" s="47"/>
      <c r="AA164" s="100"/>
      <c r="AT164" s="22" t="s">
        <v>1147</v>
      </c>
      <c r="AU164" s="22" t="s">
        <v>88</v>
      </c>
    </row>
    <row r="165" s="1" customFormat="1" ht="16.5" customHeight="1">
      <c r="B165" s="46"/>
      <c r="C165" s="225" t="s">
        <v>10</v>
      </c>
      <c r="D165" s="225" t="s">
        <v>239</v>
      </c>
      <c r="E165" s="226" t="s">
        <v>1200</v>
      </c>
      <c r="F165" s="227" t="s">
        <v>1201</v>
      </c>
      <c r="G165" s="227"/>
      <c r="H165" s="227"/>
      <c r="I165" s="227"/>
      <c r="J165" s="228" t="s">
        <v>394</v>
      </c>
      <c r="K165" s="229">
        <v>50</v>
      </c>
      <c r="L165" s="230">
        <v>0</v>
      </c>
      <c r="M165" s="231"/>
      <c r="N165" s="221">
        <f>ROUND(L165*K165,2)</f>
        <v>0</v>
      </c>
      <c r="O165" s="221"/>
      <c r="P165" s="221"/>
      <c r="Q165" s="221"/>
      <c r="R165" s="48"/>
      <c r="T165" s="222" t="s">
        <v>22</v>
      </c>
      <c r="U165" s="56" t="s">
        <v>45</v>
      </c>
      <c r="V165" s="47"/>
      <c r="W165" s="223">
        <f>V165*K165</f>
        <v>0</v>
      </c>
      <c r="X165" s="223">
        <v>0</v>
      </c>
      <c r="Y165" s="223">
        <f>X165*K165</f>
        <v>0</v>
      </c>
      <c r="Z165" s="223">
        <v>0</v>
      </c>
      <c r="AA165" s="224">
        <f>Z165*K165</f>
        <v>0</v>
      </c>
      <c r="AR165" s="22" t="s">
        <v>233</v>
      </c>
      <c r="AT165" s="22" t="s">
        <v>239</v>
      </c>
      <c r="AU165" s="22" t="s">
        <v>88</v>
      </c>
      <c r="AY165" s="22" t="s">
        <v>205</v>
      </c>
      <c r="BE165" s="142">
        <f>IF(U165="základní",N165,0)</f>
        <v>0</v>
      </c>
      <c r="BF165" s="142">
        <f>IF(U165="snížená",N165,0)</f>
        <v>0</v>
      </c>
      <c r="BG165" s="142">
        <f>IF(U165="zákl. přenesená",N165,0)</f>
        <v>0</v>
      </c>
      <c r="BH165" s="142">
        <f>IF(U165="sníž. přenesená",N165,0)</f>
        <v>0</v>
      </c>
      <c r="BI165" s="142">
        <f>IF(U165="nulová",N165,0)</f>
        <v>0</v>
      </c>
      <c r="BJ165" s="22" t="s">
        <v>88</v>
      </c>
      <c r="BK165" s="142">
        <f>ROUND(L165*K165,2)</f>
        <v>0</v>
      </c>
      <c r="BL165" s="22" t="s">
        <v>233</v>
      </c>
      <c r="BM165" s="22" t="s">
        <v>257</v>
      </c>
    </row>
    <row r="166" s="1" customFormat="1" ht="16.5" customHeight="1">
      <c r="B166" s="46"/>
      <c r="C166" s="47"/>
      <c r="D166" s="47"/>
      <c r="E166" s="47"/>
      <c r="F166" s="238" t="s">
        <v>1199</v>
      </c>
      <c r="G166" s="67"/>
      <c r="H166" s="67"/>
      <c r="I166" s="67"/>
      <c r="J166" s="47"/>
      <c r="K166" s="47"/>
      <c r="L166" s="47"/>
      <c r="M166" s="47"/>
      <c r="N166" s="47"/>
      <c r="O166" s="47"/>
      <c r="P166" s="47"/>
      <c r="Q166" s="47"/>
      <c r="R166" s="48"/>
      <c r="T166" s="185"/>
      <c r="U166" s="47"/>
      <c r="V166" s="47"/>
      <c r="W166" s="47"/>
      <c r="X166" s="47"/>
      <c r="Y166" s="47"/>
      <c r="Z166" s="47"/>
      <c r="AA166" s="100"/>
      <c r="AT166" s="22" t="s">
        <v>1147</v>
      </c>
      <c r="AU166" s="22" t="s">
        <v>88</v>
      </c>
    </row>
    <row r="167" s="1" customFormat="1" ht="16.5" customHeight="1">
      <c r="B167" s="46"/>
      <c r="C167" s="225" t="s">
        <v>247</v>
      </c>
      <c r="D167" s="225" t="s">
        <v>239</v>
      </c>
      <c r="E167" s="226" t="s">
        <v>1202</v>
      </c>
      <c r="F167" s="227" t="s">
        <v>1203</v>
      </c>
      <c r="G167" s="227"/>
      <c r="H167" s="227"/>
      <c r="I167" s="227"/>
      <c r="J167" s="228" t="s">
        <v>394</v>
      </c>
      <c r="K167" s="229">
        <v>35</v>
      </c>
      <c r="L167" s="230">
        <v>0</v>
      </c>
      <c r="M167" s="231"/>
      <c r="N167" s="221">
        <f>ROUND(L167*K167,2)</f>
        <v>0</v>
      </c>
      <c r="O167" s="221"/>
      <c r="P167" s="221"/>
      <c r="Q167" s="221"/>
      <c r="R167" s="48"/>
      <c r="T167" s="222" t="s">
        <v>22</v>
      </c>
      <c r="U167" s="56" t="s">
        <v>45</v>
      </c>
      <c r="V167" s="47"/>
      <c r="W167" s="223">
        <f>V167*K167</f>
        <v>0</v>
      </c>
      <c r="X167" s="223">
        <v>0</v>
      </c>
      <c r="Y167" s="223">
        <f>X167*K167</f>
        <v>0</v>
      </c>
      <c r="Z167" s="223">
        <v>0</v>
      </c>
      <c r="AA167" s="224">
        <f>Z167*K167</f>
        <v>0</v>
      </c>
      <c r="AR167" s="22" t="s">
        <v>233</v>
      </c>
      <c r="AT167" s="22" t="s">
        <v>239</v>
      </c>
      <c r="AU167" s="22" t="s">
        <v>88</v>
      </c>
      <c r="AY167" s="22" t="s">
        <v>205</v>
      </c>
      <c r="BE167" s="142">
        <f>IF(U167="základní",N167,0)</f>
        <v>0</v>
      </c>
      <c r="BF167" s="142">
        <f>IF(U167="snížená",N167,0)</f>
        <v>0</v>
      </c>
      <c r="BG167" s="142">
        <f>IF(U167="zákl. přenesená",N167,0)</f>
        <v>0</v>
      </c>
      <c r="BH167" s="142">
        <f>IF(U167="sníž. přenesená",N167,0)</f>
        <v>0</v>
      </c>
      <c r="BI167" s="142">
        <f>IF(U167="nulová",N167,0)</f>
        <v>0</v>
      </c>
      <c r="BJ167" s="22" t="s">
        <v>88</v>
      </c>
      <c r="BK167" s="142">
        <f>ROUND(L167*K167,2)</f>
        <v>0</v>
      </c>
      <c r="BL167" s="22" t="s">
        <v>233</v>
      </c>
      <c r="BM167" s="22" t="s">
        <v>307</v>
      </c>
    </row>
    <row r="168" s="1" customFormat="1" ht="16.5" customHeight="1">
      <c r="B168" s="46"/>
      <c r="C168" s="47"/>
      <c r="D168" s="47"/>
      <c r="E168" s="47"/>
      <c r="F168" s="238" t="s">
        <v>1199</v>
      </c>
      <c r="G168" s="67"/>
      <c r="H168" s="67"/>
      <c r="I168" s="67"/>
      <c r="J168" s="47"/>
      <c r="K168" s="47"/>
      <c r="L168" s="47"/>
      <c r="M168" s="47"/>
      <c r="N168" s="47"/>
      <c r="O168" s="47"/>
      <c r="P168" s="47"/>
      <c r="Q168" s="47"/>
      <c r="R168" s="48"/>
      <c r="T168" s="185"/>
      <c r="U168" s="47"/>
      <c r="V168" s="47"/>
      <c r="W168" s="47"/>
      <c r="X168" s="47"/>
      <c r="Y168" s="47"/>
      <c r="Z168" s="47"/>
      <c r="AA168" s="100"/>
      <c r="AT168" s="22" t="s">
        <v>1147</v>
      </c>
      <c r="AU168" s="22" t="s">
        <v>88</v>
      </c>
    </row>
    <row r="169" s="1" customFormat="1" ht="16.5" customHeight="1">
      <c r="B169" s="46"/>
      <c r="C169" s="225" t="s">
        <v>286</v>
      </c>
      <c r="D169" s="225" t="s">
        <v>239</v>
      </c>
      <c r="E169" s="226" t="s">
        <v>1204</v>
      </c>
      <c r="F169" s="227" t="s">
        <v>1205</v>
      </c>
      <c r="G169" s="227"/>
      <c r="H169" s="227"/>
      <c r="I169" s="227"/>
      <c r="J169" s="228" t="s">
        <v>394</v>
      </c>
      <c r="K169" s="229">
        <v>80</v>
      </c>
      <c r="L169" s="230">
        <v>0</v>
      </c>
      <c r="M169" s="231"/>
      <c r="N169" s="221">
        <f>ROUND(L169*K169,2)</f>
        <v>0</v>
      </c>
      <c r="O169" s="221"/>
      <c r="P169" s="221"/>
      <c r="Q169" s="221"/>
      <c r="R169" s="48"/>
      <c r="T169" s="222" t="s">
        <v>22</v>
      </c>
      <c r="U169" s="56" t="s">
        <v>45</v>
      </c>
      <c r="V169" s="47"/>
      <c r="W169" s="223">
        <f>V169*K169</f>
        <v>0</v>
      </c>
      <c r="X169" s="223">
        <v>0</v>
      </c>
      <c r="Y169" s="223">
        <f>X169*K169</f>
        <v>0</v>
      </c>
      <c r="Z169" s="223">
        <v>0</v>
      </c>
      <c r="AA169" s="224">
        <f>Z169*K169</f>
        <v>0</v>
      </c>
      <c r="AR169" s="22" t="s">
        <v>233</v>
      </c>
      <c r="AT169" s="22" t="s">
        <v>239</v>
      </c>
      <c r="AU169" s="22" t="s">
        <v>88</v>
      </c>
      <c r="AY169" s="22" t="s">
        <v>205</v>
      </c>
      <c r="BE169" s="142">
        <f>IF(U169="základní",N169,0)</f>
        <v>0</v>
      </c>
      <c r="BF169" s="142">
        <f>IF(U169="snížená",N169,0)</f>
        <v>0</v>
      </c>
      <c r="BG169" s="142">
        <f>IF(U169="zákl. přenesená",N169,0)</f>
        <v>0</v>
      </c>
      <c r="BH169" s="142">
        <f>IF(U169="sníž. přenesená",N169,0)</f>
        <v>0</v>
      </c>
      <c r="BI169" s="142">
        <f>IF(U169="nulová",N169,0)</f>
        <v>0</v>
      </c>
      <c r="BJ169" s="22" t="s">
        <v>88</v>
      </c>
      <c r="BK169" s="142">
        <f>ROUND(L169*K169,2)</f>
        <v>0</v>
      </c>
      <c r="BL169" s="22" t="s">
        <v>233</v>
      </c>
      <c r="BM169" s="22" t="s">
        <v>260</v>
      </c>
    </row>
    <row r="170" s="1" customFormat="1" ht="16.5" customHeight="1">
      <c r="B170" s="46"/>
      <c r="C170" s="47"/>
      <c r="D170" s="47"/>
      <c r="E170" s="47"/>
      <c r="F170" s="238" t="s">
        <v>1199</v>
      </c>
      <c r="G170" s="67"/>
      <c r="H170" s="67"/>
      <c r="I170" s="67"/>
      <c r="J170" s="47"/>
      <c r="K170" s="47"/>
      <c r="L170" s="47"/>
      <c r="M170" s="47"/>
      <c r="N170" s="47"/>
      <c r="O170" s="47"/>
      <c r="P170" s="47"/>
      <c r="Q170" s="47"/>
      <c r="R170" s="48"/>
      <c r="T170" s="185"/>
      <c r="U170" s="47"/>
      <c r="V170" s="47"/>
      <c r="W170" s="47"/>
      <c r="X170" s="47"/>
      <c r="Y170" s="47"/>
      <c r="Z170" s="47"/>
      <c r="AA170" s="100"/>
      <c r="AT170" s="22" t="s">
        <v>1147</v>
      </c>
      <c r="AU170" s="22" t="s">
        <v>88</v>
      </c>
    </row>
    <row r="171" s="1" customFormat="1" ht="25.5" customHeight="1">
      <c r="B171" s="46"/>
      <c r="C171" s="225" t="s">
        <v>250</v>
      </c>
      <c r="D171" s="225" t="s">
        <v>239</v>
      </c>
      <c r="E171" s="226" t="s">
        <v>1206</v>
      </c>
      <c r="F171" s="227" t="s">
        <v>1207</v>
      </c>
      <c r="G171" s="227"/>
      <c r="H171" s="227"/>
      <c r="I171" s="227"/>
      <c r="J171" s="228" t="s">
        <v>394</v>
      </c>
      <c r="K171" s="229">
        <v>275</v>
      </c>
      <c r="L171" s="230">
        <v>0</v>
      </c>
      <c r="M171" s="231"/>
      <c r="N171" s="221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</v>
      </c>
      <c r="Y171" s="223">
        <f>X171*K171</f>
        <v>0</v>
      </c>
      <c r="Z171" s="223">
        <v>0</v>
      </c>
      <c r="AA171" s="224">
        <f>Z171*K171</f>
        <v>0</v>
      </c>
      <c r="AR171" s="22" t="s">
        <v>233</v>
      </c>
      <c r="AT171" s="22" t="s">
        <v>239</v>
      </c>
      <c r="AU171" s="22" t="s">
        <v>88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233</v>
      </c>
      <c r="BM171" s="22" t="s">
        <v>314</v>
      </c>
    </row>
    <row r="172" s="1" customFormat="1" ht="24" customHeight="1">
      <c r="B172" s="46"/>
      <c r="C172" s="47"/>
      <c r="D172" s="47"/>
      <c r="E172" s="47"/>
      <c r="F172" s="238" t="s">
        <v>1208</v>
      </c>
      <c r="G172" s="67"/>
      <c r="H172" s="67"/>
      <c r="I172" s="67"/>
      <c r="J172" s="47"/>
      <c r="K172" s="47"/>
      <c r="L172" s="47"/>
      <c r="M172" s="47"/>
      <c r="N172" s="47"/>
      <c r="O172" s="47"/>
      <c r="P172" s="47"/>
      <c r="Q172" s="47"/>
      <c r="R172" s="48"/>
      <c r="T172" s="185"/>
      <c r="U172" s="47"/>
      <c r="V172" s="47"/>
      <c r="W172" s="47"/>
      <c r="X172" s="47"/>
      <c r="Y172" s="47"/>
      <c r="Z172" s="47"/>
      <c r="AA172" s="100"/>
      <c r="AT172" s="22" t="s">
        <v>1147</v>
      </c>
      <c r="AU172" s="22" t="s">
        <v>88</v>
      </c>
    </row>
    <row r="173" s="1" customFormat="1" ht="25.5" customHeight="1">
      <c r="B173" s="46"/>
      <c r="C173" s="225" t="s">
        <v>293</v>
      </c>
      <c r="D173" s="225" t="s">
        <v>239</v>
      </c>
      <c r="E173" s="226" t="s">
        <v>1209</v>
      </c>
      <c r="F173" s="227" t="s">
        <v>1210</v>
      </c>
      <c r="G173" s="227"/>
      <c r="H173" s="227"/>
      <c r="I173" s="227"/>
      <c r="J173" s="228" t="s">
        <v>394</v>
      </c>
      <c r="K173" s="229">
        <v>60</v>
      </c>
      <c r="L173" s="230">
        <v>0</v>
      </c>
      <c r="M173" s="231"/>
      <c r="N173" s="221">
        <f>ROUND(L173*K173,2)</f>
        <v>0</v>
      </c>
      <c r="O173" s="221"/>
      <c r="P173" s="221"/>
      <c r="Q173" s="221"/>
      <c r="R173" s="48"/>
      <c r="T173" s="222" t="s">
        <v>22</v>
      </c>
      <c r="U173" s="56" t="s">
        <v>45</v>
      </c>
      <c r="V173" s="47"/>
      <c r="W173" s="223">
        <f>V173*K173</f>
        <v>0</v>
      </c>
      <c r="X173" s="223">
        <v>0</v>
      </c>
      <c r="Y173" s="223">
        <f>X173*K173</f>
        <v>0</v>
      </c>
      <c r="Z173" s="223">
        <v>0</v>
      </c>
      <c r="AA173" s="224">
        <f>Z173*K173</f>
        <v>0</v>
      </c>
      <c r="AR173" s="22" t="s">
        <v>233</v>
      </c>
      <c r="AT173" s="22" t="s">
        <v>239</v>
      </c>
      <c r="AU173" s="22" t="s">
        <v>88</v>
      </c>
      <c r="AY173" s="22" t="s">
        <v>205</v>
      </c>
      <c r="BE173" s="142">
        <f>IF(U173="základní",N173,0)</f>
        <v>0</v>
      </c>
      <c r="BF173" s="142">
        <f>IF(U173="snížená",N173,0)</f>
        <v>0</v>
      </c>
      <c r="BG173" s="142">
        <f>IF(U173="zákl. přenesená",N173,0)</f>
        <v>0</v>
      </c>
      <c r="BH173" s="142">
        <f>IF(U173="sníž. přenesená",N173,0)</f>
        <v>0</v>
      </c>
      <c r="BI173" s="142">
        <f>IF(U173="nulová",N173,0)</f>
        <v>0</v>
      </c>
      <c r="BJ173" s="22" t="s">
        <v>88</v>
      </c>
      <c r="BK173" s="142">
        <f>ROUND(L173*K173,2)</f>
        <v>0</v>
      </c>
      <c r="BL173" s="22" t="s">
        <v>233</v>
      </c>
      <c r="BM173" s="22" t="s">
        <v>264</v>
      </c>
    </row>
    <row r="174" s="1" customFormat="1" ht="16.5" customHeight="1">
      <c r="B174" s="46"/>
      <c r="C174" s="47"/>
      <c r="D174" s="47"/>
      <c r="E174" s="47"/>
      <c r="F174" s="238" t="s">
        <v>1211</v>
      </c>
      <c r="G174" s="67"/>
      <c r="H174" s="67"/>
      <c r="I174" s="67"/>
      <c r="J174" s="47"/>
      <c r="K174" s="47"/>
      <c r="L174" s="47"/>
      <c r="M174" s="47"/>
      <c r="N174" s="47"/>
      <c r="O174" s="47"/>
      <c r="P174" s="47"/>
      <c r="Q174" s="47"/>
      <c r="R174" s="48"/>
      <c r="T174" s="185"/>
      <c r="U174" s="47"/>
      <c r="V174" s="47"/>
      <c r="W174" s="47"/>
      <c r="X174" s="47"/>
      <c r="Y174" s="47"/>
      <c r="Z174" s="47"/>
      <c r="AA174" s="100"/>
      <c r="AT174" s="22" t="s">
        <v>1147</v>
      </c>
      <c r="AU174" s="22" t="s">
        <v>88</v>
      </c>
    </row>
    <row r="175" s="1" customFormat="1" ht="25.5" customHeight="1">
      <c r="B175" s="46"/>
      <c r="C175" s="225" t="s">
        <v>254</v>
      </c>
      <c r="D175" s="225" t="s">
        <v>239</v>
      </c>
      <c r="E175" s="226" t="s">
        <v>1212</v>
      </c>
      <c r="F175" s="227" t="s">
        <v>1213</v>
      </c>
      <c r="G175" s="227"/>
      <c r="H175" s="227"/>
      <c r="I175" s="227"/>
      <c r="J175" s="228" t="s">
        <v>394</v>
      </c>
      <c r="K175" s="229">
        <v>3</v>
      </c>
      <c r="L175" s="230">
        <v>0</v>
      </c>
      <c r="M175" s="231"/>
      <c r="N175" s="221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</v>
      </c>
      <c r="AA175" s="224">
        <f>Z175*K175</f>
        <v>0</v>
      </c>
      <c r="AR175" s="22" t="s">
        <v>233</v>
      </c>
      <c r="AT175" s="22" t="s">
        <v>239</v>
      </c>
      <c r="AU175" s="22" t="s">
        <v>88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233</v>
      </c>
      <c r="BM175" s="22" t="s">
        <v>322</v>
      </c>
    </row>
    <row r="176" s="1" customFormat="1" ht="16.5" customHeight="1">
      <c r="B176" s="46"/>
      <c r="C176" s="47"/>
      <c r="D176" s="47"/>
      <c r="E176" s="47"/>
      <c r="F176" s="238" t="s">
        <v>1211</v>
      </c>
      <c r="G176" s="67"/>
      <c r="H176" s="67"/>
      <c r="I176" s="67"/>
      <c r="J176" s="47"/>
      <c r="K176" s="47"/>
      <c r="L176" s="47"/>
      <c r="M176" s="47"/>
      <c r="N176" s="47"/>
      <c r="O176" s="47"/>
      <c r="P176" s="47"/>
      <c r="Q176" s="47"/>
      <c r="R176" s="48"/>
      <c r="T176" s="185"/>
      <c r="U176" s="47"/>
      <c r="V176" s="47"/>
      <c r="W176" s="47"/>
      <c r="X176" s="47"/>
      <c r="Y176" s="47"/>
      <c r="Z176" s="47"/>
      <c r="AA176" s="100"/>
      <c r="AT176" s="22" t="s">
        <v>1147</v>
      </c>
      <c r="AU176" s="22" t="s">
        <v>88</v>
      </c>
    </row>
    <row r="177" s="1" customFormat="1" ht="25.5" customHeight="1">
      <c r="B177" s="46"/>
      <c r="C177" s="225" t="s">
        <v>300</v>
      </c>
      <c r="D177" s="225" t="s">
        <v>239</v>
      </c>
      <c r="E177" s="226" t="s">
        <v>1214</v>
      </c>
      <c r="F177" s="227" t="s">
        <v>1215</v>
      </c>
      <c r="G177" s="227"/>
      <c r="H177" s="227"/>
      <c r="I177" s="227"/>
      <c r="J177" s="228" t="s">
        <v>394</v>
      </c>
      <c r="K177" s="229">
        <v>5</v>
      </c>
      <c r="L177" s="230">
        <v>0</v>
      </c>
      <c r="M177" s="231"/>
      <c r="N177" s="221">
        <f>ROUND(L177*K177,2)</f>
        <v>0</v>
      </c>
      <c r="O177" s="221"/>
      <c r="P177" s="221"/>
      <c r="Q177" s="221"/>
      <c r="R177" s="48"/>
      <c r="T177" s="222" t="s">
        <v>22</v>
      </c>
      <c r="U177" s="56" t="s">
        <v>45</v>
      </c>
      <c r="V177" s="47"/>
      <c r="W177" s="223">
        <f>V177*K177</f>
        <v>0</v>
      </c>
      <c r="X177" s="223">
        <v>0</v>
      </c>
      <c r="Y177" s="223">
        <f>X177*K177</f>
        <v>0</v>
      </c>
      <c r="Z177" s="223">
        <v>0</v>
      </c>
      <c r="AA177" s="224">
        <f>Z177*K177</f>
        <v>0</v>
      </c>
      <c r="AR177" s="22" t="s">
        <v>233</v>
      </c>
      <c r="AT177" s="22" t="s">
        <v>239</v>
      </c>
      <c r="AU177" s="22" t="s">
        <v>88</v>
      </c>
      <c r="AY177" s="22" t="s">
        <v>205</v>
      </c>
      <c r="BE177" s="142">
        <f>IF(U177="základní",N177,0)</f>
        <v>0</v>
      </c>
      <c r="BF177" s="142">
        <f>IF(U177="snížená",N177,0)</f>
        <v>0</v>
      </c>
      <c r="BG177" s="142">
        <f>IF(U177="zákl. přenesená",N177,0)</f>
        <v>0</v>
      </c>
      <c r="BH177" s="142">
        <f>IF(U177="sníž. přenesená",N177,0)</f>
        <v>0</v>
      </c>
      <c r="BI177" s="142">
        <f>IF(U177="nulová",N177,0)</f>
        <v>0</v>
      </c>
      <c r="BJ177" s="22" t="s">
        <v>88</v>
      </c>
      <c r="BK177" s="142">
        <f>ROUND(L177*K177,2)</f>
        <v>0</v>
      </c>
      <c r="BL177" s="22" t="s">
        <v>233</v>
      </c>
      <c r="BM177" s="22" t="s">
        <v>268</v>
      </c>
    </row>
    <row r="178" s="1" customFormat="1" ht="16.5" customHeight="1">
      <c r="B178" s="46"/>
      <c r="C178" s="47"/>
      <c r="D178" s="47"/>
      <c r="E178" s="47"/>
      <c r="F178" s="238" t="s">
        <v>1211</v>
      </c>
      <c r="G178" s="67"/>
      <c r="H178" s="67"/>
      <c r="I178" s="67"/>
      <c r="J178" s="47"/>
      <c r="K178" s="47"/>
      <c r="L178" s="47"/>
      <c r="M178" s="47"/>
      <c r="N178" s="47"/>
      <c r="O178" s="47"/>
      <c r="P178" s="47"/>
      <c r="Q178" s="47"/>
      <c r="R178" s="48"/>
      <c r="T178" s="185"/>
      <c r="U178" s="47"/>
      <c r="V178" s="47"/>
      <c r="W178" s="47"/>
      <c r="X178" s="47"/>
      <c r="Y178" s="47"/>
      <c r="Z178" s="47"/>
      <c r="AA178" s="100"/>
      <c r="AT178" s="22" t="s">
        <v>1147</v>
      </c>
      <c r="AU178" s="22" t="s">
        <v>88</v>
      </c>
    </row>
    <row r="179" s="1" customFormat="1" ht="25.5" customHeight="1">
      <c r="B179" s="46"/>
      <c r="C179" s="225" t="s">
        <v>257</v>
      </c>
      <c r="D179" s="225" t="s">
        <v>239</v>
      </c>
      <c r="E179" s="226" t="s">
        <v>1216</v>
      </c>
      <c r="F179" s="227" t="s">
        <v>1217</v>
      </c>
      <c r="G179" s="227"/>
      <c r="H179" s="227"/>
      <c r="I179" s="227"/>
      <c r="J179" s="228" t="s">
        <v>394</v>
      </c>
      <c r="K179" s="229">
        <v>25</v>
      </c>
      <c r="L179" s="230">
        <v>0</v>
      </c>
      <c r="M179" s="231"/>
      <c r="N179" s="221">
        <f>ROUND(L179*K179,2)</f>
        <v>0</v>
      </c>
      <c r="O179" s="221"/>
      <c r="P179" s="221"/>
      <c r="Q179" s="221"/>
      <c r="R179" s="48"/>
      <c r="T179" s="222" t="s">
        <v>22</v>
      </c>
      <c r="U179" s="56" t="s">
        <v>45</v>
      </c>
      <c r="V179" s="47"/>
      <c r="W179" s="223">
        <f>V179*K179</f>
        <v>0</v>
      </c>
      <c r="X179" s="223">
        <v>0</v>
      </c>
      <c r="Y179" s="223">
        <f>X179*K179</f>
        <v>0</v>
      </c>
      <c r="Z179" s="223">
        <v>0</v>
      </c>
      <c r="AA179" s="224">
        <f>Z179*K179</f>
        <v>0</v>
      </c>
      <c r="AR179" s="22" t="s">
        <v>233</v>
      </c>
      <c r="AT179" s="22" t="s">
        <v>239</v>
      </c>
      <c r="AU179" s="22" t="s">
        <v>88</v>
      </c>
      <c r="AY179" s="22" t="s">
        <v>205</v>
      </c>
      <c r="BE179" s="142">
        <f>IF(U179="základní",N179,0)</f>
        <v>0</v>
      </c>
      <c r="BF179" s="142">
        <f>IF(U179="snížená",N179,0)</f>
        <v>0</v>
      </c>
      <c r="BG179" s="142">
        <f>IF(U179="zákl. přenesená",N179,0)</f>
        <v>0</v>
      </c>
      <c r="BH179" s="142">
        <f>IF(U179="sníž. přenesená",N179,0)</f>
        <v>0</v>
      </c>
      <c r="BI179" s="142">
        <f>IF(U179="nulová",N179,0)</f>
        <v>0</v>
      </c>
      <c r="BJ179" s="22" t="s">
        <v>88</v>
      </c>
      <c r="BK179" s="142">
        <f>ROUND(L179*K179,2)</f>
        <v>0</v>
      </c>
      <c r="BL179" s="22" t="s">
        <v>233</v>
      </c>
      <c r="BM179" s="22" t="s">
        <v>329</v>
      </c>
    </row>
    <row r="180" s="1" customFormat="1" ht="16.5" customHeight="1">
      <c r="B180" s="46"/>
      <c r="C180" s="47"/>
      <c r="D180" s="47"/>
      <c r="E180" s="47"/>
      <c r="F180" s="238" t="s">
        <v>1211</v>
      </c>
      <c r="G180" s="67"/>
      <c r="H180" s="67"/>
      <c r="I180" s="67"/>
      <c r="J180" s="47"/>
      <c r="K180" s="47"/>
      <c r="L180" s="47"/>
      <c r="M180" s="47"/>
      <c r="N180" s="47"/>
      <c r="O180" s="47"/>
      <c r="P180" s="47"/>
      <c r="Q180" s="47"/>
      <c r="R180" s="48"/>
      <c r="T180" s="185"/>
      <c r="U180" s="47"/>
      <c r="V180" s="47"/>
      <c r="W180" s="47"/>
      <c r="X180" s="47"/>
      <c r="Y180" s="47"/>
      <c r="Z180" s="47"/>
      <c r="AA180" s="100"/>
      <c r="AT180" s="22" t="s">
        <v>1147</v>
      </c>
      <c r="AU180" s="22" t="s">
        <v>88</v>
      </c>
    </row>
    <row r="181" s="1" customFormat="1" ht="25.5" customHeight="1">
      <c r="B181" s="46"/>
      <c r="C181" s="225" t="s">
        <v>307</v>
      </c>
      <c r="D181" s="225" t="s">
        <v>239</v>
      </c>
      <c r="E181" s="226" t="s">
        <v>1218</v>
      </c>
      <c r="F181" s="227" t="s">
        <v>1219</v>
      </c>
      <c r="G181" s="227"/>
      <c r="H181" s="227"/>
      <c r="I181" s="227"/>
      <c r="J181" s="228" t="s">
        <v>394</v>
      </c>
      <c r="K181" s="229">
        <v>15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</v>
      </c>
      <c r="Y181" s="223">
        <f>X181*K181</f>
        <v>0</v>
      </c>
      <c r="Z181" s="223">
        <v>0</v>
      </c>
      <c r="AA181" s="224">
        <f>Z181*K181</f>
        <v>0</v>
      </c>
      <c r="AR181" s="22" t="s">
        <v>233</v>
      </c>
      <c r="AT181" s="22" t="s">
        <v>239</v>
      </c>
      <c r="AU181" s="22" t="s">
        <v>88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233</v>
      </c>
      <c r="BM181" s="22" t="s">
        <v>271</v>
      </c>
    </row>
    <row r="182" s="1" customFormat="1" ht="16.5" customHeight="1">
      <c r="B182" s="46"/>
      <c r="C182" s="47"/>
      <c r="D182" s="47"/>
      <c r="E182" s="47"/>
      <c r="F182" s="238" t="s">
        <v>1211</v>
      </c>
      <c r="G182" s="67"/>
      <c r="H182" s="67"/>
      <c r="I182" s="67"/>
      <c r="J182" s="47"/>
      <c r="K182" s="47"/>
      <c r="L182" s="47"/>
      <c r="M182" s="47"/>
      <c r="N182" s="47"/>
      <c r="O182" s="47"/>
      <c r="P182" s="47"/>
      <c r="Q182" s="47"/>
      <c r="R182" s="48"/>
      <c r="T182" s="185"/>
      <c r="U182" s="47"/>
      <c r="V182" s="47"/>
      <c r="W182" s="47"/>
      <c r="X182" s="47"/>
      <c r="Y182" s="47"/>
      <c r="Z182" s="47"/>
      <c r="AA182" s="100"/>
      <c r="AT182" s="22" t="s">
        <v>1147</v>
      </c>
      <c r="AU182" s="22" t="s">
        <v>88</v>
      </c>
    </row>
    <row r="183" s="1" customFormat="1" ht="25.5" customHeight="1">
      <c r="B183" s="46"/>
      <c r="C183" s="225" t="s">
        <v>260</v>
      </c>
      <c r="D183" s="225" t="s">
        <v>239</v>
      </c>
      <c r="E183" s="226" t="s">
        <v>1220</v>
      </c>
      <c r="F183" s="227" t="s">
        <v>1221</v>
      </c>
      <c r="G183" s="227"/>
      <c r="H183" s="227"/>
      <c r="I183" s="227"/>
      <c r="J183" s="228" t="s">
        <v>394</v>
      </c>
      <c r="K183" s="229">
        <v>4</v>
      </c>
      <c r="L183" s="230">
        <v>0</v>
      </c>
      <c r="M183" s="231"/>
      <c r="N183" s="221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</v>
      </c>
      <c r="Y183" s="223">
        <f>X183*K183</f>
        <v>0</v>
      </c>
      <c r="Z183" s="223">
        <v>0</v>
      </c>
      <c r="AA183" s="224">
        <f>Z183*K183</f>
        <v>0</v>
      </c>
      <c r="AR183" s="22" t="s">
        <v>233</v>
      </c>
      <c r="AT183" s="22" t="s">
        <v>239</v>
      </c>
      <c r="AU183" s="22" t="s">
        <v>88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233</v>
      </c>
      <c r="BM183" s="22" t="s">
        <v>336</v>
      </c>
    </row>
    <row r="184" s="1" customFormat="1" ht="16.5" customHeight="1">
      <c r="B184" s="46"/>
      <c r="C184" s="47"/>
      <c r="D184" s="47"/>
      <c r="E184" s="47"/>
      <c r="F184" s="238" t="s">
        <v>1211</v>
      </c>
      <c r="G184" s="67"/>
      <c r="H184" s="67"/>
      <c r="I184" s="67"/>
      <c r="J184" s="47"/>
      <c r="K184" s="47"/>
      <c r="L184" s="47"/>
      <c r="M184" s="47"/>
      <c r="N184" s="47"/>
      <c r="O184" s="47"/>
      <c r="P184" s="47"/>
      <c r="Q184" s="47"/>
      <c r="R184" s="48"/>
      <c r="T184" s="185"/>
      <c r="U184" s="47"/>
      <c r="V184" s="47"/>
      <c r="W184" s="47"/>
      <c r="X184" s="47"/>
      <c r="Y184" s="47"/>
      <c r="Z184" s="47"/>
      <c r="AA184" s="100"/>
      <c r="AT184" s="22" t="s">
        <v>1147</v>
      </c>
      <c r="AU184" s="22" t="s">
        <v>88</v>
      </c>
    </row>
    <row r="185" s="1" customFormat="1" ht="25.5" customHeight="1">
      <c r="B185" s="46"/>
      <c r="C185" s="225" t="s">
        <v>314</v>
      </c>
      <c r="D185" s="225" t="s">
        <v>239</v>
      </c>
      <c r="E185" s="226" t="s">
        <v>1222</v>
      </c>
      <c r="F185" s="227" t="s">
        <v>1223</v>
      </c>
      <c r="G185" s="227"/>
      <c r="H185" s="227"/>
      <c r="I185" s="227"/>
      <c r="J185" s="228" t="s">
        <v>394</v>
      </c>
      <c r="K185" s="229">
        <v>50</v>
      </c>
      <c r="L185" s="230">
        <v>0</v>
      </c>
      <c r="M185" s="231"/>
      <c r="N185" s="221">
        <f>ROUND(L185*K185,2)</f>
        <v>0</v>
      </c>
      <c r="O185" s="221"/>
      <c r="P185" s="221"/>
      <c r="Q185" s="221"/>
      <c r="R185" s="48"/>
      <c r="T185" s="222" t="s">
        <v>22</v>
      </c>
      <c r="U185" s="56" t="s">
        <v>45</v>
      </c>
      <c r="V185" s="47"/>
      <c r="W185" s="223">
        <f>V185*K185</f>
        <v>0</v>
      </c>
      <c r="X185" s="223">
        <v>0</v>
      </c>
      <c r="Y185" s="223">
        <f>X185*K185</f>
        <v>0</v>
      </c>
      <c r="Z185" s="223">
        <v>0</v>
      </c>
      <c r="AA185" s="224">
        <f>Z185*K185</f>
        <v>0</v>
      </c>
      <c r="AR185" s="22" t="s">
        <v>233</v>
      </c>
      <c r="AT185" s="22" t="s">
        <v>239</v>
      </c>
      <c r="AU185" s="22" t="s">
        <v>88</v>
      </c>
      <c r="AY185" s="22" t="s">
        <v>205</v>
      </c>
      <c r="BE185" s="142">
        <f>IF(U185="základní",N185,0)</f>
        <v>0</v>
      </c>
      <c r="BF185" s="142">
        <f>IF(U185="snížená",N185,0)</f>
        <v>0</v>
      </c>
      <c r="BG185" s="142">
        <f>IF(U185="zákl. přenesená",N185,0)</f>
        <v>0</v>
      </c>
      <c r="BH185" s="142">
        <f>IF(U185="sníž. přenesená",N185,0)</f>
        <v>0</v>
      </c>
      <c r="BI185" s="142">
        <f>IF(U185="nulová",N185,0)</f>
        <v>0</v>
      </c>
      <c r="BJ185" s="22" t="s">
        <v>88</v>
      </c>
      <c r="BK185" s="142">
        <f>ROUND(L185*K185,2)</f>
        <v>0</v>
      </c>
      <c r="BL185" s="22" t="s">
        <v>233</v>
      </c>
      <c r="BM185" s="22" t="s">
        <v>276</v>
      </c>
    </row>
    <row r="186" s="1" customFormat="1" ht="16.5" customHeight="1">
      <c r="B186" s="46"/>
      <c r="C186" s="47"/>
      <c r="D186" s="47"/>
      <c r="E186" s="47"/>
      <c r="F186" s="238" t="s">
        <v>1211</v>
      </c>
      <c r="G186" s="67"/>
      <c r="H186" s="67"/>
      <c r="I186" s="67"/>
      <c r="J186" s="47"/>
      <c r="K186" s="47"/>
      <c r="L186" s="47"/>
      <c r="M186" s="47"/>
      <c r="N186" s="47"/>
      <c r="O186" s="47"/>
      <c r="P186" s="47"/>
      <c r="Q186" s="47"/>
      <c r="R186" s="48"/>
      <c r="T186" s="185"/>
      <c r="U186" s="47"/>
      <c r="V186" s="47"/>
      <c r="W186" s="47"/>
      <c r="X186" s="47"/>
      <c r="Y186" s="47"/>
      <c r="Z186" s="47"/>
      <c r="AA186" s="100"/>
      <c r="AT186" s="22" t="s">
        <v>1147</v>
      </c>
      <c r="AU186" s="22" t="s">
        <v>88</v>
      </c>
    </row>
    <row r="187" s="1" customFormat="1" ht="25.5" customHeight="1">
      <c r="B187" s="46"/>
      <c r="C187" s="225" t="s">
        <v>264</v>
      </c>
      <c r="D187" s="225" t="s">
        <v>239</v>
      </c>
      <c r="E187" s="226" t="s">
        <v>1222</v>
      </c>
      <c r="F187" s="227" t="s">
        <v>1223</v>
      </c>
      <c r="G187" s="227"/>
      <c r="H187" s="227"/>
      <c r="I187" s="227"/>
      <c r="J187" s="228" t="s">
        <v>394</v>
      </c>
      <c r="K187" s="229">
        <v>7</v>
      </c>
      <c r="L187" s="230">
        <v>0</v>
      </c>
      <c r="M187" s="231"/>
      <c r="N187" s="221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</v>
      </c>
      <c r="Y187" s="223">
        <f>X187*K187</f>
        <v>0</v>
      </c>
      <c r="Z187" s="223">
        <v>0</v>
      </c>
      <c r="AA187" s="224">
        <f>Z187*K187</f>
        <v>0</v>
      </c>
      <c r="AR187" s="22" t="s">
        <v>233</v>
      </c>
      <c r="AT187" s="22" t="s">
        <v>239</v>
      </c>
      <c r="AU187" s="22" t="s">
        <v>88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233</v>
      </c>
      <c r="BM187" s="22" t="s">
        <v>343</v>
      </c>
    </row>
    <row r="188" s="1" customFormat="1" ht="16.5" customHeight="1">
      <c r="B188" s="46"/>
      <c r="C188" s="47"/>
      <c r="D188" s="47"/>
      <c r="E188" s="47"/>
      <c r="F188" s="238" t="s">
        <v>1211</v>
      </c>
      <c r="G188" s="67"/>
      <c r="H188" s="67"/>
      <c r="I188" s="67"/>
      <c r="J188" s="47"/>
      <c r="K188" s="47"/>
      <c r="L188" s="47"/>
      <c r="M188" s="47"/>
      <c r="N188" s="47"/>
      <c r="O188" s="47"/>
      <c r="P188" s="47"/>
      <c r="Q188" s="47"/>
      <c r="R188" s="48"/>
      <c r="T188" s="185"/>
      <c r="U188" s="47"/>
      <c r="V188" s="47"/>
      <c r="W188" s="47"/>
      <c r="X188" s="47"/>
      <c r="Y188" s="47"/>
      <c r="Z188" s="47"/>
      <c r="AA188" s="100"/>
      <c r="AT188" s="22" t="s">
        <v>1147</v>
      </c>
      <c r="AU188" s="22" t="s">
        <v>88</v>
      </c>
    </row>
    <row r="189" s="1" customFormat="1" ht="25.5" customHeight="1">
      <c r="B189" s="46"/>
      <c r="C189" s="225" t="s">
        <v>322</v>
      </c>
      <c r="D189" s="225" t="s">
        <v>239</v>
      </c>
      <c r="E189" s="226" t="s">
        <v>1224</v>
      </c>
      <c r="F189" s="227" t="s">
        <v>1225</v>
      </c>
      <c r="G189" s="227"/>
      <c r="H189" s="227"/>
      <c r="I189" s="227"/>
      <c r="J189" s="228" t="s">
        <v>394</v>
      </c>
      <c r="K189" s="229">
        <v>80</v>
      </c>
      <c r="L189" s="230">
        <v>0</v>
      </c>
      <c r="M189" s="231"/>
      <c r="N189" s="221">
        <f>ROUND(L189*K189,2)</f>
        <v>0</v>
      </c>
      <c r="O189" s="221"/>
      <c r="P189" s="221"/>
      <c r="Q189" s="221"/>
      <c r="R189" s="48"/>
      <c r="T189" s="222" t="s">
        <v>22</v>
      </c>
      <c r="U189" s="56" t="s">
        <v>45</v>
      </c>
      <c r="V189" s="47"/>
      <c r="W189" s="223">
        <f>V189*K189</f>
        <v>0</v>
      </c>
      <c r="X189" s="223">
        <v>0</v>
      </c>
      <c r="Y189" s="223">
        <f>X189*K189</f>
        <v>0</v>
      </c>
      <c r="Z189" s="223">
        <v>0</v>
      </c>
      <c r="AA189" s="224">
        <f>Z189*K189</f>
        <v>0</v>
      </c>
      <c r="AR189" s="22" t="s">
        <v>233</v>
      </c>
      <c r="AT189" s="22" t="s">
        <v>239</v>
      </c>
      <c r="AU189" s="22" t="s">
        <v>88</v>
      </c>
      <c r="AY189" s="22" t="s">
        <v>205</v>
      </c>
      <c r="BE189" s="142">
        <f>IF(U189="základní",N189,0)</f>
        <v>0</v>
      </c>
      <c r="BF189" s="142">
        <f>IF(U189="snížená",N189,0)</f>
        <v>0</v>
      </c>
      <c r="BG189" s="142">
        <f>IF(U189="zákl. přenesená",N189,0)</f>
        <v>0</v>
      </c>
      <c r="BH189" s="142">
        <f>IF(U189="sníž. přenesená",N189,0)</f>
        <v>0</v>
      </c>
      <c r="BI189" s="142">
        <f>IF(U189="nulová",N189,0)</f>
        <v>0</v>
      </c>
      <c r="BJ189" s="22" t="s">
        <v>88</v>
      </c>
      <c r="BK189" s="142">
        <f>ROUND(L189*K189,2)</f>
        <v>0</v>
      </c>
      <c r="BL189" s="22" t="s">
        <v>233</v>
      </c>
      <c r="BM189" s="22" t="s">
        <v>279</v>
      </c>
    </row>
    <row r="190" s="1" customFormat="1" ht="16.5" customHeight="1">
      <c r="B190" s="46"/>
      <c r="C190" s="47"/>
      <c r="D190" s="47"/>
      <c r="E190" s="47"/>
      <c r="F190" s="238" t="s">
        <v>1211</v>
      </c>
      <c r="G190" s="67"/>
      <c r="H190" s="67"/>
      <c r="I190" s="67"/>
      <c r="J190" s="47"/>
      <c r="K190" s="47"/>
      <c r="L190" s="47"/>
      <c r="M190" s="47"/>
      <c r="N190" s="47"/>
      <c r="O190" s="47"/>
      <c r="P190" s="47"/>
      <c r="Q190" s="47"/>
      <c r="R190" s="48"/>
      <c r="T190" s="185"/>
      <c r="U190" s="47"/>
      <c r="V190" s="47"/>
      <c r="W190" s="47"/>
      <c r="X190" s="47"/>
      <c r="Y190" s="47"/>
      <c r="Z190" s="47"/>
      <c r="AA190" s="100"/>
      <c r="AT190" s="22" t="s">
        <v>1147</v>
      </c>
      <c r="AU190" s="22" t="s">
        <v>88</v>
      </c>
    </row>
    <row r="191" s="1" customFormat="1" ht="25.5" customHeight="1">
      <c r="B191" s="46"/>
      <c r="C191" s="225" t="s">
        <v>268</v>
      </c>
      <c r="D191" s="225" t="s">
        <v>239</v>
      </c>
      <c r="E191" s="226" t="s">
        <v>1226</v>
      </c>
      <c r="F191" s="227" t="s">
        <v>1227</v>
      </c>
      <c r="G191" s="227"/>
      <c r="H191" s="227"/>
      <c r="I191" s="227"/>
      <c r="J191" s="228" t="s">
        <v>394</v>
      </c>
      <c r="K191" s="229">
        <v>25</v>
      </c>
      <c r="L191" s="230">
        <v>0</v>
      </c>
      <c r="M191" s="231"/>
      <c r="N191" s="221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</v>
      </c>
      <c r="Y191" s="223">
        <f>X191*K191</f>
        <v>0</v>
      </c>
      <c r="Z191" s="223">
        <v>0</v>
      </c>
      <c r="AA191" s="224">
        <f>Z191*K191</f>
        <v>0</v>
      </c>
      <c r="AR191" s="22" t="s">
        <v>233</v>
      </c>
      <c r="AT191" s="22" t="s">
        <v>239</v>
      </c>
      <c r="AU191" s="22" t="s">
        <v>88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233</v>
      </c>
      <c r="BM191" s="22" t="s">
        <v>350</v>
      </c>
    </row>
    <row r="192" s="1" customFormat="1" ht="16.5" customHeight="1">
      <c r="B192" s="46"/>
      <c r="C192" s="47"/>
      <c r="D192" s="47"/>
      <c r="E192" s="47"/>
      <c r="F192" s="238" t="s">
        <v>1211</v>
      </c>
      <c r="G192" s="67"/>
      <c r="H192" s="67"/>
      <c r="I192" s="67"/>
      <c r="J192" s="47"/>
      <c r="K192" s="47"/>
      <c r="L192" s="47"/>
      <c r="M192" s="47"/>
      <c r="N192" s="47"/>
      <c r="O192" s="47"/>
      <c r="P192" s="47"/>
      <c r="Q192" s="47"/>
      <c r="R192" s="48"/>
      <c r="T192" s="185"/>
      <c r="U192" s="47"/>
      <c r="V192" s="47"/>
      <c r="W192" s="47"/>
      <c r="X192" s="47"/>
      <c r="Y192" s="47"/>
      <c r="Z192" s="47"/>
      <c r="AA192" s="100"/>
      <c r="AT192" s="22" t="s">
        <v>1147</v>
      </c>
      <c r="AU192" s="22" t="s">
        <v>88</v>
      </c>
    </row>
    <row r="193" s="1" customFormat="1" ht="25.5" customHeight="1">
      <c r="B193" s="46"/>
      <c r="C193" s="225" t="s">
        <v>329</v>
      </c>
      <c r="D193" s="225" t="s">
        <v>239</v>
      </c>
      <c r="E193" s="226" t="s">
        <v>1228</v>
      </c>
      <c r="F193" s="227" t="s">
        <v>1229</v>
      </c>
      <c r="G193" s="227"/>
      <c r="H193" s="227"/>
      <c r="I193" s="227"/>
      <c r="J193" s="228" t="s">
        <v>394</v>
      </c>
      <c r="K193" s="229">
        <v>20</v>
      </c>
      <c r="L193" s="230">
        <v>0</v>
      </c>
      <c r="M193" s="231"/>
      <c r="N193" s="221">
        <f>ROUND(L193*K193,2)</f>
        <v>0</v>
      </c>
      <c r="O193" s="221"/>
      <c r="P193" s="221"/>
      <c r="Q193" s="221"/>
      <c r="R193" s="48"/>
      <c r="T193" s="222" t="s">
        <v>22</v>
      </c>
      <c r="U193" s="56" t="s">
        <v>45</v>
      </c>
      <c r="V193" s="47"/>
      <c r="W193" s="223">
        <f>V193*K193</f>
        <v>0</v>
      </c>
      <c r="X193" s="223">
        <v>0</v>
      </c>
      <c r="Y193" s="223">
        <f>X193*K193</f>
        <v>0</v>
      </c>
      <c r="Z193" s="223">
        <v>0</v>
      </c>
      <c r="AA193" s="224">
        <f>Z193*K193</f>
        <v>0</v>
      </c>
      <c r="AR193" s="22" t="s">
        <v>233</v>
      </c>
      <c r="AT193" s="22" t="s">
        <v>239</v>
      </c>
      <c r="AU193" s="22" t="s">
        <v>88</v>
      </c>
      <c r="AY193" s="22" t="s">
        <v>205</v>
      </c>
      <c r="BE193" s="142">
        <f>IF(U193="základní",N193,0)</f>
        <v>0</v>
      </c>
      <c r="BF193" s="142">
        <f>IF(U193="snížená",N193,0)</f>
        <v>0</v>
      </c>
      <c r="BG193" s="142">
        <f>IF(U193="zákl. přenesená",N193,0)</f>
        <v>0</v>
      </c>
      <c r="BH193" s="142">
        <f>IF(U193="sníž. přenesená",N193,0)</f>
        <v>0</v>
      </c>
      <c r="BI193" s="142">
        <f>IF(U193="nulová",N193,0)</f>
        <v>0</v>
      </c>
      <c r="BJ193" s="22" t="s">
        <v>88</v>
      </c>
      <c r="BK193" s="142">
        <f>ROUND(L193*K193,2)</f>
        <v>0</v>
      </c>
      <c r="BL193" s="22" t="s">
        <v>233</v>
      </c>
      <c r="BM193" s="22" t="s">
        <v>282</v>
      </c>
    </row>
    <row r="194" s="1" customFormat="1" ht="16.5" customHeight="1">
      <c r="B194" s="46"/>
      <c r="C194" s="47"/>
      <c r="D194" s="47"/>
      <c r="E194" s="47"/>
      <c r="F194" s="238" t="s">
        <v>1211</v>
      </c>
      <c r="G194" s="67"/>
      <c r="H194" s="67"/>
      <c r="I194" s="67"/>
      <c r="J194" s="47"/>
      <c r="K194" s="47"/>
      <c r="L194" s="47"/>
      <c r="M194" s="47"/>
      <c r="N194" s="47"/>
      <c r="O194" s="47"/>
      <c r="P194" s="47"/>
      <c r="Q194" s="47"/>
      <c r="R194" s="48"/>
      <c r="T194" s="185"/>
      <c r="U194" s="47"/>
      <c r="V194" s="47"/>
      <c r="W194" s="47"/>
      <c r="X194" s="47"/>
      <c r="Y194" s="47"/>
      <c r="Z194" s="47"/>
      <c r="AA194" s="100"/>
      <c r="AT194" s="22" t="s">
        <v>1147</v>
      </c>
      <c r="AU194" s="22" t="s">
        <v>88</v>
      </c>
    </row>
    <row r="195" s="1" customFormat="1" ht="25.5" customHeight="1">
      <c r="B195" s="46"/>
      <c r="C195" s="225" t="s">
        <v>271</v>
      </c>
      <c r="D195" s="225" t="s">
        <v>239</v>
      </c>
      <c r="E195" s="226" t="s">
        <v>1230</v>
      </c>
      <c r="F195" s="227" t="s">
        <v>1231</v>
      </c>
      <c r="G195" s="227"/>
      <c r="H195" s="227"/>
      <c r="I195" s="227"/>
      <c r="J195" s="228" t="s">
        <v>394</v>
      </c>
      <c r="K195" s="229">
        <v>30</v>
      </c>
      <c r="L195" s="230">
        <v>0</v>
      </c>
      <c r="M195" s="231"/>
      <c r="N195" s="221">
        <f>ROUND(L195*K195,2)</f>
        <v>0</v>
      </c>
      <c r="O195" s="221"/>
      <c r="P195" s="221"/>
      <c r="Q195" s="221"/>
      <c r="R195" s="48"/>
      <c r="T195" s="222" t="s">
        <v>22</v>
      </c>
      <c r="U195" s="56" t="s">
        <v>45</v>
      </c>
      <c r="V195" s="47"/>
      <c r="W195" s="223">
        <f>V195*K195</f>
        <v>0</v>
      </c>
      <c r="X195" s="223">
        <v>0</v>
      </c>
      <c r="Y195" s="223">
        <f>X195*K195</f>
        <v>0</v>
      </c>
      <c r="Z195" s="223">
        <v>0</v>
      </c>
      <c r="AA195" s="224">
        <f>Z195*K195</f>
        <v>0</v>
      </c>
      <c r="AR195" s="22" t="s">
        <v>233</v>
      </c>
      <c r="AT195" s="22" t="s">
        <v>239</v>
      </c>
      <c r="AU195" s="22" t="s">
        <v>88</v>
      </c>
      <c r="AY195" s="22" t="s">
        <v>205</v>
      </c>
      <c r="BE195" s="142">
        <f>IF(U195="základní",N195,0)</f>
        <v>0</v>
      </c>
      <c r="BF195" s="142">
        <f>IF(U195="snížená",N195,0)</f>
        <v>0</v>
      </c>
      <c r="BG195" s="142">
        <f>IF(U195="zákl. přenesená",N195,0)</f>
        <v>0</v>
      </c>
      <c r="BH195" s="142">
        <f>IF(U195="sníž. přenesená",N195,0)</f>
        <v>0</v>
      </c>
      <c r="BI195" s="142">
        <f>IF(U195="nulová",N195,0)</f>
        <v>0</v>
      </c>
      <c r="BJ195" s="22" t="s">
        <v>88</v>
      </c>
      <c r="BK195" s="142">
        <f>ROUND(L195*K195,2)</f>
        <v>0</v>
      </c>
      <c r="BL195" s="22" t="s">
        <v>233</v>
      </c>
      <c r="BM195" s="22" t="s">
        <v>357</v>
      </c>
    </row>
    <row r="196" s="1" customFormat="1" ht="16.5" customHeight="1">
      <c r="B196" s="46"/>
      <c r="C196" s="47"/>
      <c r="D196" s="47"/>
      <c r="E196" s="47"/>
      <c r="F196" s="238" t="s">
        <v>1211</v>
      </c>
      <c r="G196" s="67"/>
      <c r="H196" s="67"/>
      <c r="I196" s="67"/>
      <c r="J196" s="47"/>
      <c r="K196" s="47"/>
      <c r="L196" s="47"/>
      <c r="M196" s="47"/>
      <c r="N196" s="47"/>
      <c r="O196" s="47"/>
      <c r="P196" s="47"/>
      <c r="Q196" s="47"/>
      <c r="R196" s="48"/>
      <c r="T196" s="185"/>
      <c r="U196" s="47"/>
      <c r="V196" s="47"/>
      <c r="W196" s="47"/>
      <c r="X196" s="47"/>
      <c r="Y196" s="47"/>
      <c r="Z196" s="47"/>
      <c r="AA196" s="100"/>
      <c r="AT196" s="22" t="s">
        <v>1147</v>
      </c>
      <c r="AU196" s="22" t="s">
        <v>88</v>
      </c>
    </row>
    <row r="197" s="1" customFormat="1" ht="16.5" customHeight="1">
      <c r="B197" s="46"/>
      <c r="C197" s="225" t="s">
        <v>336</v>
      </c>
      <c r="D197" s="225" t="s">
        <v>239</v>
      </c>
      <c r="E197" s="226" t="s">
        <v>1232</v>
      </c>
      <c r="F197" s="227" t="s">
        <v>1233</v>
      </c>
      <c r="G197" s="227"/>
      <c r="H197" s="227"/>
      <c r="I197" s="227"/>
      <c r="J197" s="228" t="s">
        <v>209</v>
      </c>
      <c r="K197" s="229">
        <v>112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233</v>
      </c>
      <c r="AT197" s="22" t="s">
        <v>239</v>
      </c>
      <c r="AU197" s="22" t="s">
        <v>88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233</v>
      </c>
      <c r="BM197" s="22" t="s">
        <v>285</v>
      </c>
    </row>
    <row r="198" s="1" customFormat="1" ht="108" customHeight="1">
      <c r="B198" s="46"/>
      <c r="C198" s="47"/>
      <c r="D198" s="47"/>
      <c r="E198" s="47"/>
      <c r="F198" s="238" t="s">
        <v>1234</v>
      </c>
      <c r="G198" s="67"/>
      <c r="H198" s="67"/>
      <c r="I198" s="67"/>
      <c r="J198" s="47"/>
      <c r="K198" s="47"/>
      <c r="L198" s="47"/>
      <c r="M198" s="47"/>
      <c r="N198" s="47"/>
      <c r="O198" s="47"/>
      <c r="P198" s="47"/>
      <c r="Q198" s="47"/>
      <c r="R198" s="48"/>
      <c r="T198" s="185"/>
      <c r="U198" s="47"/>
      <c r="V198" s="47"/>
      <c r="W198" s="47"/>
      <c r="X198" s="47"/>
      <c r="Y198" s="47"/>
      <c r="Z198" s="47"/>
      <c r="AA198" s="100"/>
      <c r="AT198" s="22" t="s">
        <v>1147</v>
      </c>
      <c r="AU198" s="22" t="s">
        <v>88</v>
      </c>
    </row>
    <row r="199" s="1" customFormat="1" ht="16.5" customHeight="1">
      <c r="B199" s="46"/>
      <c r="C199" s="225" t="s">
        <v>276</v>
      </c>
      <c r="D199" s="225" t="s">
        <v>239</v>
      </c>
      <c r="E199" s="226" t="s">
        <v>1235</v>
      </c>
      <c r="F199" s="227" t="s">
        <v>1236</v>
      </c>
      <c r="G199" s="227"/>
      <c r="H199" s="227"/>
      <c r="I199" s="227"/>
      <c r="J199" s="228" t="s">
        <v>209</v>
      </c>
      <c r="K199" s="229">
        <v>4</v>
      </c>
      <c r="L199" s="230">
        <v>0</v>
      </c>
      <c r="M199" s="231"/>
      <c r="N199" s="221">
        <f>ROUND(L199*K199,2)</f>
        <v>0</v>
      </c>
      <c r="O199" s="221"/>
      <c r="P199" s="221"/>
      <c r="Q199" s="221"/>
      <c r="R199" s="48"/>
      <c r="T199" s="222" t="s">
        <v>22</v>
      </c>
      <c r="U199" s="56" t="s">
        <v>45</v>
      </c>
      <c r="V199" s="47"/>
      <c r="W199" s="223">
        <f>V199*K199</f>
        <v>0</v>
      </c>
      <c r="X199" s="223">
        <v>0</v>
      </c>
      <c r="Y199" s="223">
        <f>X199*K199</f>
        <v>0</v>
      </c>
      <c r="Z199" s="223">
        <v>0</v>
      </c>
      <c r="AA199" s="224">
        <f>Z199*K199</f>
        <v>0</v>
      </c>
      <c r="AR199" s="22" t="s">
        <v>233</v>
      </c>
      <c r="AT199" s="22" t="s">
        <v>239</v>
      </c>
      <c r="AU199" s="22" t="s">
        <v>88</v>
      </c>
      <c r="AY199" s="22" t="s">
        <v>205</v>
      </c>
      <c r="BE199" s="142">
        <f>IF(U199="základní",N199,0)</f>
        <v>0</v>
      </c>
      <c r="BF199" s="142">
        <f>IF(U199="snížená",N199,0)</f>
        <v>0</v>
      </c>
      <c r="BG199" s="142">
        <f>IF(U199="zákl. přenesená",N199,0)</f>
        <v>0</v>
      </c>
      <c r="BH199" s="142">
        <f>IF(U199="sníž. přenesená",N199,0)</f>
        <v>0</v>
      </c>
      <c r="BI199" s="142">
        <f>IF(U199="nulová",N199,0)</f>
        <v>0</v>
      </c>
      <c r="BJ199" s="22" t="s">
        <v>88</v>
      </c>
      <c r="BK199" s="142">
        <f>ROUND(L199*K199,2)</f>
        <v>0</v>
      </c>
      <c r="BL199" s="22" t="s">
        <v>233</v>
      </c>
      <c r="BM199" s="22" t="s">
        <v>363</v>
      </c>
    </row>
    <row r="200" s="1" customFormat="1" ht="16.5" customHeight="1">
      <c r="B200" s="46"/>
      <c r="C200" s="47"/>
      <c r="D200" s="47"/>
      <c r="E200" s="47"/>
      <c r="F200" s="238" t="s">
        <v>1237</v>
      </c>
      <c r="G200" s="67"/>
      <c r="H200" s="67"/>
      <c r="I200" s="67"/>
      <c r="J200" s="47"/>
      <c r="K200" s="47"/>
      <c r="L200" s="47"/>
      <c r="M200" s="47"/>
      <c r="N200" s="47"/>
      <c r="O200" s="47"/>
      <c r="P200" s="47"/>
      <c r="Q200" s="47"/>
      <c r="R200" s="48"/>
      <c r="T200" s="185"/>
      <c r="U200" s="47"/>
      <c r="V200" s="47"/>
      <c r="W200" s="47"/>
      <c r="X200" s="47"/>
      <c r="Y200" s="47"/>
      <c r="Z200" s="47"/>
      <c r="AA200" s="100"/>
      <c r="AT200" s="22" t="s">
        <v>1147</v>
      </c>
      <c r="AU200" s="22" t="s">
        <v>88</v>
      </c>
    </row>
    <row r="201" s="1" customFormat="1" ht="16.5" customHeight="1">
      <c r="B201" s="46"/>
      <c r="C201" s="225" t="s">
        <v>343</v>
      </c>
      <c r="D201" s="225" t="s">
        <v>239</v>
      </c>
      <c r="E201" s="226" t="s">
        <v>1238</v>
      </c>
      <c r="F201" s="227" t="s">
        <v>1239</v>
      </c>
      <c r="G201" s="227"/>
      <c r="H201" s="227"/>
      <c r="I201" s="227"/>
      <c r="J201" s="228" t="s">
        <v>209</v>
      </c>
      <c r="K201" s="229">
        <v>2</v>
      </c>
      <c r="L201" s="230">
        <v>0</v>
      </c>
      <c r="M201" s="231"/>
      <c r="N201" s="221">
        <f>ROUND(L201*K201,2)</f>
        <v>0</v>
      </c>
      <c r="O201" s="221"/>
      <c r="P201" s="221"/>
      <c r="Q201" s="221"/>
      <c r="R201" s="48"/>
      <c r="T201" s="222" t="s">
        <v>22</v>
      </c>
      <c r="U201" s="56" t="s">
        <v>45</v>
      </c>
      <c r="V201" s="47"/>
      <c r="W201" s="223">
        <f>V201*K201</f>
        <v>0</v>
      </c>
      <c r="X201" s="223">
        <v>0</v>
      </c>
      <c r="Y201" s="223">
        <f>X201*K201</f>
        <v>0</v>
      </c>
      <c r="Z201" s="223">
        <v>0</v>
      </c>
      <c r="AA201" s="224">
        <f>Z201*K201</f>
        <v>0</v>
      </c>
      <c r="AR201" s="22" t="s">
        <v>233</v>
      </c>
      <c r="AT201" s="22" t="s">
        <v>239</v>
      </c>
      <c r="AU201" s="22" t="s">
        <v>88</v>
      </c>
      <c r="AY201" s="22" t="s">
        <v>205</v>
      </c>
      <c r="BE201" s="142">
        <f>IF(U201="základní",N201,0)</f>
        <v>0</v>
      </c>
      <c r="BF201" s="142">
        <f>IF(U201="snížená",N201,0)</f>
        <v>0</v>
      </c>
      <c r="BG201" s="142">
        <f>IF(U201="zákl. přenesená",N201,0)</f>
        <v>0</v>
      </c>
      <c r="BH201" s="142">
        <f>IF(U201="sníž. přenesená",N201,0)</f>
        <v>0</v>
      </c>
      <c r="BI201" s="142">
        <f>IF(U201="nulová",N201,0)</f>
        <v>0</v>
      </c>
      <c r="BJ201" s="22" t="s">
        <v>88</v>
      </c>
      <c r="BK201" s="142">
        <f>ROUND(L201*K201,2)</f>
        <v>0</v>
      </c>
      <c r="BL201" s="22" t="s">
        <v>233</v>
      </c>
      <c r="BM201" s="22" t="s">
        <v>289</v>
      </c>
    </row>
    <row r="202" s="1" customFormat="1" ht="16.5" customHeight="1">
      <c r="B202" s="46"/>
      <c r="C202" s="47"/>
      <c r="D202" s="47"/>
      <c r="E202" s="47"/>
      <c r="F202" s="238" t="s">
        <v>1237</v>
      </c>
      <c r="G202" s="67"/>
      <c r="H202" s="67"/>
      <c r="I202" s="67"/>
      <c r="J202" s="47"/>
      <c r="K202" s="47"/>
      <c r="L202" s="47"/>
      <c r="M202" s="47"/>
      <c r="N202" s="47"/>
      <c r="O202" s="47"/>
      <c r="P202" s="47"/>
      <c r="Q202" s="47"/>
      <c r="R202" s="48"/>
      <c r="T202" s="185"/>
      <c r="U202" s="47"/>
      <c r="V202" s="47"/>
      <c r="W202" s="47"/>
      <c r="X202" s="47"/>
      <c r="Y202" s="47"/>
      <c r="Z202" s="47"/>
      <c r="AA202" s="100"/>
      <c r="AT202" s="22" t="s">
        <v>1147</v>
      </c>
      <c r="AU202" s="22" t="s">
        <v>88</v>
      </c>
    </row>
    <row r="203" s="1" customFormat="1" ht="16.5" customHeight="1">
      <c r="B203" s="46"/>
      <c r="C203" s="225" t="s">
        <v>279</v>
      </c>
      <c r="D203" s="225" t="s">
        <v>239</v>
      </c>
      <c r="E203" s="226" t="s">
        <v>1240</v>
      </c>
      <c r="F203" s="227" t="s">
        <v>1241</v>
      </c>
      <c r="G203" s="227"/>
      <c r="H203" s="227"/>
      <c r="I203" s="227"/>
      <c r="J203" s="228" t="s">
        <v>209</v>
      </c>
      <c r="K203" s="229">
        <v>2</v>
      </c>
      <c r="L203" s="230">
        <v>0</v>
      </c>
      <c r="M203" s="231"/>
      <c r="N203" s="221">
        <f>ROUND(L203*K203,2)</f>
        <v>0</v>
      </c>
      <c r="O203" s="221"/>
      <c r="P203" s="221"/>
      <c r="Q203" s="221"/>
      <c r="R203" s="48"/>
      <c r="T203" s="222" t="s">
        <v>22</v>
      </c>
      <c r="U203" s="56" t="s">
        <v>45</v>
      </c>
      <c r="V203" s="47"/>
      <c r="W203" s="223">
        <f>V203*K203</f>
        <v>0</v>
      </c>
      <c r="X203" s="223">
        <v>0</v>
      </c>
      <c r="Y203" s="223">
        <f>X203*K203</f>
        <v>0</v>
      </c>
      <c r="Z203" s="223">
        <v>0</v>
      </c>
      <c r="AA203" s="224">
        <f>Z203*K203</f>
        <v>0</v>
      </c>
      <c r="AR203" s="22" t="s">
        <v>233</v>
      </c>
      <c r="AT203" s="22" t="s">
        <v>239</v>
      </c>
      <c r="AU203" s="22" t="s">
        <v>88</v>
      </c>
      <c r="AY203" s="22" t="s">
        <v>205</v>
      </c>
      <c r="BE203" s="142">
        <f>IF(U203="základní",N203,0)</f>
        <v>0</v>
      </c>
      <c r="BF203" s="142">
        <f>IF(U203="snížená",N203,0)</f>
        <v>0</v>
      </c>
      <c r="BG203" s="142">
        <f>IF(U203="zákl. přenesená",N203,0)</f>
        <v>0</v>
      </c>
      <c r="BH203" s="142">
        <f>IF(U203="sníž. přenesená",N203,0)</f>
        <v>0</v>
      </c>
      <c r="BI203" s="142">
        <f>IF(U203="nulová",N203,0)</f>
        <v>0</v>
      </c>
      <c r="BJ203" s="22" t="s">
        <v>88</v>
      </c>
      <c r="BK203" s="142">
        <f>ROUND(L203*K203,2)</f>
        <v>0</v>
      </c>
      <c r="BL203" s="22" t="s">
        <v>233</v>
      </c>
      <c r="BM203" s="22" t="s">
        <v>370</v>
      </c>
    </row>
    <row r="204" s="1" customFormat="1" ht="16.5" customHeight="1">
      <c r="B204" s="46"/>
      <c r="C204" s="225" t="s">
        <v>350</v>
      </c>
      <c r="D204" s="225" t="s">
        <v>239</v>
      </c>
      <c r="E204" s="226" t="s">
        <v>1242</v>
      </c>
      <c r="F204" s="227" t="s">
        <v>1243</v>
      </c>
      <c r="G204" s="227"/>
      <c r="H204" s="227"/>
      <c r="I204" s="227"/>
      <c r="J204" s="228" t="s">
        <v>209</v>
      </c>
      <c r="K204" s="229">
        <v>2</v>
      </c>
      <c r="L204" s="230">
        <v>0</v>
      </c>
      <c r="M204" s="231"/>
      <c r="N204" s="221">
        <f>ROUND(L204*K204,2)</f>
        <v>0</v>
      </c>
      <c r="O204" s="221"/>
      <c r="P204" s="221"/>
      <c r="Q204" s="221"/>
      <c r="R204" s="48"/>
      <c r="T204" s="222" t="s">
        <v>22</v>
      </c>
      <c r="U204" s="56" t="s">
        <v>45</v>
      </c>
      <c r="V204" s="47"/>
      <c r="W204" s="223">
        <f>V204*K204</f>
        <v>0</v>
      </c>
      <c r="X204" s="223">
        <v>0</v>
      </c>
      <c r="Y204" s="223">
        <f>X204*K204</f>
        <v>0</v>
      </c>
      <c r="Z204" s="223">
        <v>0</v>
      </c>
      <c r="AA204" s="224">
        <f>Z204*K204</f>
        <v>0</v>
      </c>
      <c r="AR204" s="22" t="s">
        <v>233</v>
      </c>
      <c r="AT204" s="22" t="s">
        <v>239</v>
      </c>
      <c r="AU204" s="22" t="s">
        <v>88</v>
      </c>
      <c r="AY204" s="22" t="s">
        <v>205</v>
      </c>
      <c r="BE204" s="142">
        <f>IF(U204="základní",N204,0)</f>
        <v>0</v>
      </c>
      <c r="BF204" s="142">
        <f>IF(U204="snížená",N204,0)</f>
        <v>0</v>
      </c>
      <c r="BG204" s="142">
        <f>IF(U204="zákl. přenesená",N204,0)</f>
        <v>0</v>
      </c>
      <c r="BH204" s="142">
        <f>IF(U204="sníž. přenesená",N204,0)</f>
        <v>0</v>
      </c>
      <c r="BI204" s="142">
        <f>IF(U204="nulová",N204,0)</f>
        <v>0</v>
      </c>
      <c r="BJ204" s="22" t="s">
        <v>88</v>
      </c>
      <c r="BK204" s="142">
        <f>ROUND(L204*K204,2)</f>
        <v>0</v>
      </c>
      <c r="BL204" s="22" t="s">
        <v>233</v>
      </c>
      <c r="BM204" s="22" t="s">
        <v>292</v>
      </c>
    </row>
    <row r="205" s="1" customFormat="1" ht="25.5" customHeight="1">
      <c r="B205" s="46"/>
      <c r="C205" s="225" t="s">
        <v>282</v>
      </c>
      <c r="D205" s="225" t="s">
        <v>239</v>
      </c>
      <c r="E205" s="226" t="s">
        <v>1244</v>
      </c>
      <c r="F205" s="227" t="s">
        <v>1245</v>
      </c>
      <c r="G205" s="227"/>
      <c r="H205" s="227"/>
      <c r="I205" s="227"/>
      <c r="J205" s="228" t="s">
        <v>209</v>
      </c>
      <c r="K205" s="229">
        <v>5</v>
      </c>
      <c r="L205" s="230">
        <v>0</v>
      </c>
      <c r="M205" s="231"/>
      <c r="N205" s="221">
        <f>ROUND(L205*K205,2)</f>
        <v>0</v>
      </c>
      <c r="O205" s="221"/>
      <c r="P205" s="221"/>
      <c r="Q205" s="221"/>
      <c r="R205" s="48"/>
      <c r="T205" s="222" t="s">
        <v>22</v>
      </c>
      <c r="U205" s="56" t="s">
        <v>45</v>
      </c>
      <c r="V205" s="47"/>
      <c r="W205" s="223">
        <f>V205*K205</f>
        <v>0</v>
      </c>
      <c r="X205" s="223">
        <v>0</v>
      </c>
      <c r="Y205" s="223">
        <f>X205*K205</f>
        <v>0</v>
      </c>
      <c r="Z205" s="223">
        <v>0</v>
      </c>
      <c r="AA205" s="224">
        <f>Z205*K205</f>
        <v>0</v>
      </c>
      <c r="AR205" s="22" t="s">
        <v>233</v>
      </c>
      <c r="AT205" s="22" t="s">
        <v>239</v>
      </c>
      <c r="AU205" s="22" t="s">
        <v>88</v>
      </c>
      <c r="AY205" s="22" t="s">
        <v>205</v>
      </c>
      <c r="BE205" s="142">
        <f>IF(U205="základní",N205,0)</f>
        <v>0</v>
      </c>
      <c r="BF205" s="142">
        <f>IF(U205="snížená",N205,0)</f>
        <v>0</v>
      </c>
      <c r="BG205" s="142">
        <f>IF(U205="zákl. přenesená",N205,0)</f>
        <v>0</v>
      </c>
      <c r="BH205" s="142">
        <f>IF(U205="sníž. přenesená",N205,0)</f>
        <v>0</v>
      </c>
      <c r="BI205" s="142">
        <f>IF(U205="nulová",N205,0)</f>
        <v>0</v>
      </c>
      <c r="BJ205" s="22" t="s">
        <v>88</v>
      </c>
      <c r="BK205" s="142">
        <f>ROUND(L205*K205,2)</f>
        <v>0</v>
      </c>
      <c r="BL205" s="22" t="s">
        <v>233</v>
      </c>
      <c r="BM205" s="22" t="s">
        <v>377</v>
      </c>
    </row>
    <row r="206" s="1" customFormat="1" ht="25.5" customHeight="1">
      <c r="B206" s="46"/>
      <c r="C206" s="225" t="s">
        <v>357</v>
      </c>
      <c r="D206" s="225" t="s">
        <v>239</v>
      </c>
      <c r="E206" s="226" t="s">
        <v>1246</v>
      </c>
      <c r="F206" s="227" t="s">
        <v>1247</v>
      </c>
      <c r="G206" s="227"/>
      <c r="H206" s="227"/>
      <c r="I206" s="227"/>
      <c r="J206" s="228" t="s">
        <v>209</v>
      </c>
      <c r="K206" s="229">
        <v>2</v>
      </c>
      <c r="L206" s="230">
        <v>0</v>
      </c>
      <c r="M206" s="231"/>
      <c r="N206" s="221">
        <f>ROUND(L206*K206,2)</f>
        <v>0</v>
      </c>
      <c r="O206" s="221"/>
      <c r="P206" s="221"/>
      <c r="Q206" s="221"/>
      <c r="R206" s="48"/>
      <c r="T206" s="222" t="s">
        <v>22</v>
      </c>
      <c r="U206" s="56" t="s">
        <v>45</v>
      </c>
      <c r="V206" s="47"/>
      <c r="W206" s="223">
        <f>V206*K206</f>
        <v>0</v>
      </c>
      <c r="X206" s="223">
        <v>0</v>
      </c>
      <c r="Y206" s="223">
        <f>X206*K206</f>
        <v>0</v>
      </c>
      <c r="Z206" s="223">
        <v>0</v>
      </c>
      <c r="AA206" s="224">
        <f>Z206*K206</f>
        <v>0</v>
      </c>
      <c r="AR206" s="22" t="s">
        <v>233</v>
      </c>
      <c r="AT206" s="22" t="s">
        <v>239</v>
      </c>
      <c r="AU206" s="22" t="s">
        <v>88</v>
      </c>
      <c r="AY206" s="22" t="s">
        <v>205</v>
      </c>
      <c r="BE206" s="142">
        <f>IF(U206="základní",N206,0)</f>
        <v>0</v>
      </c>
      <c r="BF206" s="142">
        <f>IF(U206="snížená",N206,0)</f>
        <v>0</v>
      </c>
      <c r="BG206" s="142">
        <f>IF(U206="zákl. přenesená",N206,0)</f>
        <v>0</v>
      </c>
      <c r="BH206" s="142">
        <f>IF(U206="sníž. přenesená",N206,0)</f>
        <v>0</v>
      </c>
      <c r="BI206" s="142">
        <f>IF(U206="nulová",N206,0)</f>
        <v>0</v>
      </c>
      <c r="BJ206" s="22" t="s">
        <v>88</v>
      </c>
      <c r="BK206" s="142">
        <f>ROUND(L206*K206,2)</f>
        <v>0</v>
      </c>
      <c r="BL206" s="22" t="s">
        <v>233</v>
      </c>
      <c r="BM206" s="22" t="s">
        <v>296</v>
      </c>
    </row>
    <row r="207" s="1" customFormat="1" ht="25.5" customHeight="1">
      <c r="B207" s="46"/>
      <c r="C207" s="225" t="s">
        <v>285</v>
      </c>
      <c r="D207" s="225" t="s">
        <v>239</v>
      </c>
      <c r="E207" s="226" t="s">
        <v>1248</v>
      </c>
      <c r="F207" s="227" t="s">
        <v>1249</v>
      </c>
      <c r="G207" s="227"/>
      <c r="H207" s="227"/>
      <c r="I207" s="227"/>
      <c r="J207" s="228" t="s">
        <v>209</v>
      </c>
      <c r="K207" s="229">
        <v>1</v>
      </c>
      <c r="L207" s="230">
        <v>0</v>
      </c>
      <c r="M207" s="231"/>
      <c r="N207" s="221">
        <f>ROUND(L207*K207,2)</f>
        <v>0</v>
      </c>
      <c r="O207" s="221"/>
      <c r="P207" s="221"/>
      <c r="Q207" s="221"/>
      <c r="R207" s="48"/>
      <c r="T207" s="222" t="s">
        <v>22</v>
      </c>
      <c r="U207" s="56" t="s">
        <v>45</v>
      </c>
      <c r="V207" s="47"/>
      <c r="W207" s="223">
        <f>V207*K207</f>
        <v>0</v>
      </c>
      <c r="X207" s="223">
        <v>0</v>
      </c>
      <c r="Y207" s="223">
        <f>X207*K207</f>
        <v>0</v>
      </c>
      <c r="Z207" s="223">
        <v>0</v>
      </c>
      <c r="AA207" s="224">
        <f>Z207*K207</f>
        <v>0</v>
      </c>
      <c r="AR207" s="22" t="s">
        <v>233</v>
      </c>
      <c r="AT207" s="22" t="s">
        <v>239</v>
      </c>
      <c r="AU207" s="22" t="s">
        <v>88</v>
      </c>
      <c r="AY207" s="22" t="s">
        <v>205</v>
      </c>
      <c r="BE207" s="142">
        <f>IF(U207="základní",N207,0)</f>
        <v>0</v>
      </c>
      <c r="BF207" s="142">
        <f>IF(U207="snížená",N207,0)</f>
        <v>0</v>
      </c>
      <c r="BG207" s="142">
        <f>IF(U207="zákl. přenesená",N207,0)</f>
        <v>0</v>
      </c>
      <c r="BH207" s="142">
        <f>IF(U207="sníž. přenesená",N207,0)</f>
        <v>0</v>
      </c>
      <c r="BI207" s="142">
        <f>IF(U207="nulová",N207,0)</f>
        <v>0</v>
      </c>
      <c r="BJ207" s="22" t="s">
        <v>88</v>
      </c>
      <c r="BK207" s="142">
        <f>ROUND(L207*K207,2)</f>
        <v>0</v>
      </c>
      <c r="BL207" s="22" t="s">
        <v>233</v>
      </c>
      <c r="BM207" s="22" t="s">
        <v>384</v>
      </c>
    </row>
    <row r="208" s="1" customFormat="1" ht="25.5" customHeight="1">
      <c r="B208" s="46"/>
      <c r="C208" s="225" t="s">
        <v>363</v>
      </c>
      <c r="D208" s="225" t="s">
        <v>239</v>
      </c>
      <c r="E208" s="226" t="s">
        <v>1250</v>
      </c>
      <c r="F208" s="227" t="s">
        <v>1251</v>
      </c>
      <c r="G208" s="227"/>
      <c r="H208" s="227"/>
      <c r="I208" s="227"/>
      <c r="J208" s="228" t="s">
        <v>209</v>
      </c>
      <c r="K208" s="229">
        <v>3</v>
      </c>
      <c r="L208" s="230">
        <v>0</v>
      </c>
      <c r="M208" s="231"/>
      <c r="N208" s="221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</v>
      </c>
      <c r="Y208" s="223">
        <f>X208*K208</f>
        <v>0</v>
      </c>
      <c r="Z208" s="223">
        <v>0</v>
      </c>
      <c r="AA208" s="224">
        <f>Z208*K208</f>
        <v>0</v>
      </c>
      <c r="AR208" s="22" t="s">
        <v>233</v>
      </c>
      <c r="AT208" s="22" t="s">
        <v>239</v>
      </c>
      <c r="AU208" s="22" t="s">
        <v>88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233</v>
      </c>
      <c r="BM208" s="22" t="s">
        <v>299</v>
      </c>
    </row>
    <row r="209" s="1" customFormat="1" ht="16.5" customHeight="1">
      <c r="B209" s="46"/>
      <c r="C209" s="225" t="s">
        <v>289</v>
      </c>
      <c r="D209" s="225" t="s">
        <v>239</v>
      </c>
      <c r="E209" s="226" t="s">
        <v>1252</v>
      </c>
      <c r="F209" s="227" t="s">
        <v>1253</v>
      </c>
      <c r="G209" s="227"/>
      <c r="H209" s="227"/>
      <c r="I209" s="227"/>
      <c r="J209" s="228" t="s">
        <v>209</v>
      </c>
      <c r="K209" s="229">
        <v>1</v>
      </c>
      <c r="L209" s="230">
        <v>0</v>
      </c>
      <c r="M209" s="231"/>
      <c r="N209" s="221">
        <f>ROUND(L209*K209,2)</f>
        <v>0</v>
      </c>
      <c r="O209" s="221"/>
      <c r="P209" s="221"/>
      <c r="Q209" s="221"/>
      <c r="R209" s="48"/>
      <c r="T209" s="222" t="s">
        <v>22</v>
      </c>
      <c r="U209" s="56" t="s">
        <v>45</v>
      </c>
      <c r="V209" s="47"/>
      <c r="W209" s="223">
        <f>V209*K209</f>
        <v>0</v>
      </c>
      <c r="X209" s="223">
        <v>0</v>
      </c>
      <c r="Y209" s="223">
        <f>X209*K209</f>
        <v>0</v>
      </c>
      <c r="Z209" s="223">
        <v>0</v>
      </c>
      <c r="AA209" s="224">
        <f>Z209*K209</f>
        <v>0</v>
      </c>
      <c r="AR209" s="22" t="s">
        <v>233</v>
      </c>
      <c r="AT209" s="22" t="s">
        <v>239</v>
      </c>
      <c r="AU209" s="22" t="s">
        <v>88</v>
      </c>
      <c r="AY209" s="22" t="s">
        <v>205</v>
      </c>
      <c r="BE209" s="142">
        <f>IF(U209="základní",N209,0)</f>
        <v>0</v>
      </c>
      <c r="BF209" s="142">
        <f>IF(U209="snížená",N209,0)</f>
        <v>0</v>
      </c>
      <c r="BG209" s="142">
        <f>IF(U209="zákl. přenesená",N209,0)</f>
        <v>0</v>
      </c>
      <c r="BH209" s="142">
        <f>IF(U209="sníž. přenesená",N209,0)</f>
        <v>0</v>
      </c>
      <c r="BI209" s="142">
        <f>IF(U209="nulová",N209,0)</f>
        <v>0</v>
      </c>
      <c r="BJ209" s="22" t="s">
        <v>88</v>
      </c>
      <c r="BK209" s="142">
        <f>ROUND(L209*K209,2)</f>
        <v>0</v>
      </c>
      <c r="BL209" s="22" t="s">
        <v>233</v>
      </c>
      <c r="BM209" s="22" t="s">
        <v>391</v>
      </c>
    </row>
    <row r="210" s="1" customFormat="1" ht="16.5" customHeight="1">
      <c r="B210" s="46"/>
      <c r="C210" s="225" t="s">
        <v>370</v>
      </c>
      <c r="D210" s="225" t="s">
        <v>239</v>
      </c>
      <c r="E210" s="226" t="s">
        <v>1254</v>
      </c>
      <c r="F210" s="227" t="s">
        <v>1255</v>
      </c>
      <c r="G210" s="227"/>
      <c r="H210" s="227"/>
      <c r="I210" s="227"/>
      <c r="J210" s="228" t="s">
        <v>209</v>
      </c>
      <c r="K210" s="229">
        <v>1</v>
      </c>
      <c r="L210" s="230">
        <v>0</v>
      </c>
      <c r="M210" s="231"/>
      <c r="N210" s="221">
        <f>ROUND(L210*K210,2)</f>
        <v>0</v>
      </c>
      <c r="O210" s="221"/>
      <c r="P210" s="221"/>
      <c r="Q210" s="221"/>
      <c r="R210" s="48"/>
      <c r="T210" s="222" t="s">
        <v>22</v>
      </c>
      <c r="U210" s="56" t="s">
        <v>45</v>
      </c>
      <c r="V210" s="47"/>
      <c r="W210" s="223">
        <f>V210*K210</f>
        <v>0</v>
      </c>
      <c r="X210" s="223">
        <v>0</v>
      </c>
      <c r="Y210" s="223">
        <f>X210*K210</f>
        <v>0</v>
      </c>
      <c r="Z210" s="223">
        <v>0</v>
      </c>
      <c r="AA210" s="224">
        <f>Z210*K210</f>
        <v>0</v>
      </c>
      <c r="AR210" s="22" t="s">
        <v>233</v>
      </c>
      <c r="AT210" s="22" t="s">
        <v>239</v>
      </c>
      <c r="AU210" s="22" t="s">
        <v>88</v>
      </c>
      <c r="AY210" s="22" t="s">
        <v>205</v>
      </c>
      <c r="BE210" s="142">
        <f>IF(U210="základní",N210,0)</f>
        <v>0</v>
      </c>
      <c r="BF210" s="142">
        <f>IF(U210="snížená",N210,0)</f>
        <v>0</v>
      </c>
      <c r="BG210" s="142">
        <f>IF(U210="zákl. přenesená",N210,0)</f>
        <v>0</v>
      </c>
      <c r="BH210" s="142">
        <f>IF(U210="sníž. přenesená",N210,0)</f>
        <v>0</v>
      </c>
      <c r="BI210" s="142">
        <f>IF(U210="nulová",N210,0)</f>
        <v>0</v>
      </c>
      <c r="BJ210" s="22" t="s">
        <v>88</v>
      </c>
      <c r="BK210" s="142">
        <f>ROUND(L210*K210,2)</f>
        <v>0</v>
      </c>
      <c r="BL210" s="22" t="s">
        <v>233</v>
      </c>
      <c r="BM210" s="22" t="s">
        <v>303</v>
      </c>
    </row>
    <row r="211" s="1" customFormat="1" ht="25.5" customHeight="1">
      <c r="B211" s="46"/>
      <c r="C211" s="225" t="s">
        <v>292</v>
      </c>
      <c r="D211" s="225" t="s">
        <v>239</v>
      </c>
      <c r="E211" s="226" t="s">
        <v>1256</v>
      </c>
      <c r="F211" s="227" t="s">
        <v>1257</v>
      </c>
      <c r="G211" s="227"/>
      <c r="H211" s="227"/>
      <c r="I211" s="227"/>
      <c r="J211" s="228" t="s">
        <v>209</v>
      </c>
      <c r="K211" s="229">
        <v>1</v>
      </c>
      <c r="L211" s="230">
        <v>0</v>
      </c>
      <c r="M211" s="231"/>
      <c r="N211" s="221">
        <f>ROUND(L211*K211,2)</f>
        <v>0</v>
      </c>
      <c r="O211" s="221"/>
      <c r="P211" s="221"/>
      <c r="Q211" s="221"/>
      <c r="R211" s="48"/>
      <c r="T211" s="222" t="s">
        <v>22</v>
      </c>
      <c r="U211" s="56" t="s">
        <v>45</v>
      </c>
      <c r="V211" s="47"/>
      <c r="W211" s="223">
        <f>V211*K211</f>
        <v>0</v>
      </c>
      <c r="X211" s="223">
        <v>0</v>
      </c>
      <c r="Y211" s="223">
        <f>X211*K211</f>
        <v>0</v>
      </c>
      <c r="Z211" s="223">
        <v>0</v>
      </c>
      <c r="AA211" s="224">
        <f>Z211*K211</f>
        <v>0</v>
      </c>
      <c r="AR211" s="22" t="s">
        <v>233</v>
      </c>
      <c r="AT211" s="22" t="s">
        <v>239</v>
      </c>
      <c r="AU211" s="22" t="s">
        <v>88</v>
      </c>
      <c r="AY211" s="22" t="s">
        <v>205</v>
      </c>
      <c r="BE211" s="142">
        <f>IF(U211="základní",N211,0)</f>
        <v>0</v>
      </c>
      <c r="BF211" s="142">
        <f>IF(U211="snížená",N211,0)</f>
        <v>0</v>
      </c>
      <c r="BG211" s="142">
        <f>IF(U211="zákl. přenesená",N211,0)</f>
        <v>0</v>
      </c>
      <c r="BH211" s="142">
        <f>IF(U211="sníž. přenesená",N211,0)</f>
        <v>0</v>
      </c>
      <c r="BI211" s="142">
        <f>IF(U211="nulová",N211,0)</f>
        <v>0</v>
      </c>
      <c r="BJ211" s="22" t="s">
        <v>88</v>
      </c>
      <c r="BK211" s="142">
        <f>ROUND(L211*K211,2)</f>
        <v>0</v>
      </c>
      <c r="BL211" s="22" t="s">
        <v>233</v>
      </c>
      <c r="BM211" s="22" t="s">
        <v>397</v>
      </c>
    </row>
    <row r="212" s="1" customFormat="1" ht="25.5" customHeight="1">
      <c r="B212" s="46"/>
      <c r="C212" s="225" t="s">
        <v>377</v>
      </c>
      <c r="D212" s="225" t="s">
        <v>239</v>
      </c>
      <c r="E212" s="226" t="s">
        <v>1258</v>
      </c>
      <c r="F212" s="227" t="s">
        <v>1259</v>
      </c>
      <c r="G212" s="227"/>
      <c r="H212" s="227"/>
      <c r="I212" s="227"/>
      <c r="J212" s="228" t="s">
        <v>209</v>
      </c>
      <c r="K212" s="229">
        <v>3</v>
      </c>
      <c r="L212" s="230">
        <v>0</v>
      </c>
      <c r="M212" s="231"/>
      <c r="N212" s="221">
        <f>ROUND(L212*K212,2)</f>
        <v>0</v>
      </c>
      <c r="O212" s="221"/>
      <c r="P212" s="221"/>
      <c r="Q212" s="221"/>
      <c r="R212" s="48"/>
      <c r="T212" s="222" t="s">
        <v>22</v>
      </c>
      <c r="U212" s="56" t="s">
        <v>45</v>
      </c>
      <c r="V212" s="47"/>
      <c r="W212" s="223">
        <f>V212*K212</f>
        <v>0</v>
      </c>
      <c r="X212" s="223">
        <v>0</v>
      </c>
      <c r="Y212" s="223">
        <f>X212*K212</f>
        <v>0</v>
      </c>
      <c r="Z212" s="223">
        <v>0</v>
      </c>
      <c r="AA212" s="224">
        <f>Z212*K212</f>
        <v>0</v>
      </c>
      <c r="AR212" s="22" t="s">
        <v>233</v>
      </c>
      <c r="AT212" s="22" t="s">
        <v>239</v>
      </c>
      <c r="AU212" s="22" t="s">
        <v>88</v>
      </c>
      <c r="AY212" s="22" t="s">
        <v>205</v>
      </c>
      <c r="BE212" s="142">
        <f>IF(U212="základní",N212,0)</f>
        <v>0</v>
      </c>
      <c r="BF212" s="142">
        <f>IF(U212="snížená",N212,0)</f>
        <v>0</v>
      </c>
      <c r="BG212" s="142">
        <f>IF(U212="zákl. přenesená",N212,0)</f>
        <v>0</v>
      </c>
      <c r="BH212" s="142">
        <f>IF(U212="sníž. přenesená",N212,0)</f>
        <v>0</v>
      </c>
      <c r="BI212" s="142">
        <f>IF(U212="nulová",N212,0)</f>
        <v>0</v>
      </c>
      <c r="BJ212" s="22" t="s">
        <v>88</v>
      </c>
      <c r="BK212" s="142">
        <f>ROUND(L212*K212,2)</f>
        <v>0</v>
      </c>
      <c r="BL212" s="22" t="s">
        <v>233</v>
      </c>
      <c r="BM212" s="22" t="s">
        <v>306</v>
      </c>
    </row>
    <row r="213" s="1" customFormat="1" ht="16.5" customHeight="1">
      <c r="B213" s="46"/>
      <c r="C213" s="225" t="s">
        <v>296</v>
      </c>
      <c r="D213" s="225" t="s">
        <v>239</v>
      </c>
      <c r="E213" s="226" t="s">
        <v>1260</v>
      </c>
      <c r="F213" s="227" t="s">
        <v>1261</v>
      </c>
      <c r="G213" s="227"/>
      <c r="H213" s="227"/>
      <c r="I213" s="227"/>
      <c r="J213" s="228" t="s">
        <v>544</v>
      </c>
      <c r="K213" s="229">
        <v>2</v>
      </c>
      <c r="L213" s="230">
        <v>0</v>
      </c>
      <c r="M213" s="231"/>
      <c r="N213" s="221">
        <f>ROUND(L213*K213,2)</f>
        <v>0</v>
      </c>
      <c r="O213" s="221"/>
      <c r="P213" s="221"/>
      <c r="Q213" s="221"/>
      <c r="R213" s="48"/>
      <c r="T213" s="222" t="s">
        <v>22</v>
      </c>
      <c r="U213" s="56" t="s">
        <v>45</v>
      </c>
      <c r="V213" s="47"/>
      <c r="W213" s="223">
        <f>V213*K213</f>
        <v>0</v>
      </c>
      <c r="X213" s="223">
        <v>0</v>
      </c>
      <c r="Y213" s="223">
        <f>X213*K213</f>
        <v>0</v>
      </c>
      <c r="Z213" s="223">
        <v>0</v>
      </c>
      <c r="AA213" s="224">
        <f>Z213*K213</f>
        <v>0</v>
      </c>
      <c r="AR213" s="22" t="s">
        <v>233</v>
      </c>
      <c r="AT213" s="22" t="s">
        <v>239</v>
      </c>
      <c r="AU213" s="22" t="s">
        <v>88</v>
      </c>
      <c r="AY213" s="22" t="s">
        <v>205</v>
      </c>
      <c r="BE213" s="142">
        <f>IF(U213="základní",N213,0)</f>
        <v>0</v>
      </c>
      <c r="BF213" s="142">
        <f>IF(U213="snížená",N213,0)</f>
        <v>0</v>
      </c>
      <c r="BG213" s="142">
        <f>IF(U213="zákl. přenesená",N213,0)</f>
        <v>0</v>
      </c>
      <c r="BH213" s="142">
        <f>IF(U213="sníž. přenesená",N213,0)</f>
        <v>0</v>
      </c>
      <c r="BI213" s="142">
        <f>IF(U213="nulová",N213,0)</f>
        <v>0</v>
      </c>
      <c r="BJ213" s="22" t="s">
        <v>88</v>
      </c>
      <c r="BK213" s="142">
        <f>ROUND(L213*K213,2)</f>
        <v>0</v>
      </c>
      <c r="BL213" s="22" t="s">
        <v>233</v>
      </c>
      <c r="BM213" s="22" t="s">
        <v>402</v>
      </c>
    </row>
    <row r="214" s="1" customFormat="1" ht="16.5" customHeight="1">
      <c r="B214" s="46"/>
      <c r="C214" s="225" t="s">
        <v>384</v>
      </c>
      <c r="D214" s="225" t="s">
        <v>239</v>
      </c>
      <c r="E214" s="226" t="s">
        <v>1262</v>
      </c>
      <c r="F214" s="227" t="s">
        <v>1263</v>
      </c>
      <c r="G214" s="227"/>
      <c r="H214" s="227"/>
      <c r="I214" s="227"/>
      <c r="J214" s="228" t="s">
        <v>209</v>
      </c>
      <c r="K214" s="229">
        <v>1</v>
      </c>
      <c r="L214" s="230">
        <v>0</v>
      </c>
      <c r="M214" s="231"/>
      <c r="N214" s="221">
        <f>ROUND(L214*K214,2)</f>
        <v>0</v>
      </c>
      <c r="O214" s="221"/>
      <c r="P214" s="221"/>
      <c r="Q214" s="221"/>
      <c r="R214" s="48"/>
      <c r="T214" s="222" t="s">
        <v>22</v>
      </c>
      <c r="U214" s="56" t="s">
        <v>45</v>
      </c>
      <c r="V214" s="47"/>
      <c r="W214" s="223">
        <f>V214*K214</f>
        <v>0</v>
      </c>
      <c r="X214" s="223">
        <v>0</v>
      </c>
      <c r="Y214" s="223">
        <f>X214*K214</f>
        <v>0</v>
      </c>
      <c r="Z214" s="223">
        <v>0</v>
      </c>
      <c r="AA214" s="224">
        <f>Z214*K214</f>
        <v>0</v>
      </c>
      <c r="AR214" s="22" t="s">
        <v>233</v>
      </c>
      <c r="AT214" s="22" t="s">
        <v>239</v>
      </c>
      <c r="AU214" s="22" t="s">
        <v>88</v>
      </c>
      <c r="AY214" s="22" t="s">
        <v>205</v>
      </c>
      <c r="BE214" s="142">
        <f>IF(U214="základní",N214,0)</f>
        <v>0</v>
      </c>
      <c r="BF214" s="142">
        <f>IF(U214="snížená",N214,0)</f>
        <v>0</v>
      </c>
      <c r="BG214" s="142">
        <f>IF(U214="zákl. přenesená",N214,0)</f>
        <v>0</v>
      </c>
      <c r="BH214" s="142">
        <f>IF(U214="sníž. přenesená",N214,0)</f>
        <v>0</v>
      </c>
      <c r="BI214" s="142">
        <f>IF(U214="nulová",N214,0)</f>
        <v>0</v>
      </c>
      <c r="BJ214" s="22" t="s">
        <v>88</v>
      </c>
      <c r="BK214" s="142">
        <f>ROUND(L214*K214,2)</f>
        <v>0</v>
      </c>
      <c r="BL214" s="22" t="s">
        <v>233</v>
      </c>
      <c r="BM214" s="22" t="s">
        <v>310</v>
      </c>
    </row>
    <row r="215" s="1" customFormat="1" ht="16.5" customHeight="1">
      <c r="B215" s="46"/>
      <c r="C215" s="225" t="s">
        <v>299</v>
      </c>
      <c r="D215" s="225" t="s">
        <v>239</v>
      </c>
      <c r="E215" s="226" t="s">
        <v>1264</v>
      </c>
      <c r="F215" s="227" t="s">
        <v>1265</v>
      </c>
      <c r="G215" s="227"/>
      <c r="H215" s="227"/>
      <c r="I215" s="227"/>
      <c r="J215" s="228" t="s">
        <v>209</v>
      </c>
      <c r="K215" s="229">
        <v>1</v>
      </c>
      <c r="L215" s="230">
        <v>0</v>
      </c>
      <c r="M215" s="231"/>
      <c r="N215" s="221">
        <f>ROUND(L215*K215,2)</f>
        <v>0</v>
      </c>
      <c r="O215" s="221"/>
      <c r="P215" s="221"/>
      <c r="Q215" s="221"/>
      <c r="R215" s="48"/>
      <c r="T215" s="222" t="s">
        <v>22</v>
      </c>
      <c r="U215" s="56" t="s">
        <v>45</v>
      </c>
      <c r="V215" s="47"/>
      <c r="W215" s="223">
        <f>V215*K215</f>
        <v>0</v>
      </c>
      <c r="X215" s="223">
        <v>0</v>
      </c>
      <c r="Y215" s="223">
        <f>X215*K215</f>
        <v>0</v>
      </c>
      <c r="Z215" s="223">
        <v>0</v>
      </c>
      <c r="AA215" s="224">
        <f>Z215*K215</f>
        <v>0</v>
      </c>
      <c r="AR215" s="22" t="s">
        <v>233</v>
      </c>
      <c r="AT215" s="22" t="s">
        <v>239</v>
      </c>
      <c r="AU215" s="22" t="s">
        <v>88</v>
      </c>
      <c r="AY215" s="22" t="s">
        <v>205</v>
      </c>
      <c r="BE215" s="142">
        <f>IF(U215="základní",N215,0)</f>
        <v>0</v>
      </c>
      <c r="BF215" s="142">
        <f>IF(U215="snížená",N215,0)</f>
        <v>0</v>
      </c>
      <c r="BG215" s="142">
        <f>IF(U215="zákl. přenesená",N215,0)</f>
        <v>0</v>
      </c>
      <c r="BH215" s="142">
        <f>IF(U215="sníž. přenesená",N215,0)</f>
        <v>0</v>
      </c>
      <c r="BI215" s="142">
        <f>IF(U215="nulová",N215,0)</f>
        <v>0</v>
      </c>
      <c r="BJ215" s="22" t="s">
        <v>88</v>
      </c>
      <c r="BK215" s="142">
        <f>ROUND(L215*K215,2)</f>
        <v>0</v>
      </c>
      <c r="BL215" s="22" t="s">
        <v>233</v>
      </c>
      <c r="BM215" s="22" t="s">
        <v>409</v>
      </c>
    </row>
    <row r="216" s="1" customFormat="1" ht="25.5" customHeight="1">
      <c r="B216" s="46"/>
      <c r="C216" s="225" t="s">
        <v>391</v>
      </c>
      <c r="D216" s="225" t="s">
        <v>239</v>
      </c>
      <c r="E216" s="226" t="s">
        <v>1266</v>
      </c>
      <c r="F216" s="227" t="s">
        <v>1267</v>
      </c>
      <c r="G216" s="227"/>
      <c r="H216" s="227"/>
      <c r="I216" s="227"/>
      <c r="J216" s="228" t="s">
        <v>394</v>
      </c>
      <c r="K216" s="229">
        <v>509</v>
      </c>
      <c r="L216" s="230">
        <v>0</v>
      </c>
      <c r="M216" s="231"/>
      <c r="N216" s="221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</v>
      </c>
      <c r="Y216" s="223">
        <f>X216*K216</f>
        <v>0</v>
      </c>
      <c r="Z216" s="223">
        <v>0</v>
      </c>
      <c r="AA216" s="224">
        <f>Z216*K216</f>
        <v>0</v>
      </c>
      <c r="AR216" s="22" t="s">
        <v>233</v>
      </c>
      <c r="AT216" s="22" t="s">
        <v>239</v>
      </c>
      <c r="AU216" s="22" t="s">
        <v>88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233</v>
      </c>
      <c r="BM216" s="22" t="s">
        <v>313</v>
      </c>
    </row>
    <row r="217" s="1" customFormat="1" ht="72" customHeight="1">
      <c r="B217" s="46"/>
      <c r="C217" s="47"/>
      <c r="D217" s="47"/>
      <c r="E217" s="47"/>
      <c r="F217" s="238" t="s">
        <v>1268</v>
      </c>
      <c r="G217" s="67"/>
      <c r="H217" s="67"/>
      <c r="I217" s="67"/>
      <c r="J217" s="47"/>
      <c r="K217" s="47"/>
      <c r="L217" s="47"/>
      <c r="M217" s="47"/>
      <c r="N217" s="47"/>
      <c r="O217" s="47"/>
      <c r="P217" s="47"/>
      <c r="Q217" s="47"/>
      <c r="R217" s="48"/>
      <c r="T217" s="185"/>
      <c r="U217" s="47"/>
      <c r="V217" s="47"/>
      <c r="W217" s="47"/>
      <c r="X217" s="47"/>
      <c r="Y217" s="47"/>
      <c r="Z217" s="47"/>
      <c r="AA217" s="100"/>
      <c r="AT217" s="22" t="s">
        <v>1147</v>
      </c>
      <c r="AU217" s="22" t="s">
        <v>88</v>
      </c>
    </row>
    <row r="218" s="1" customFormat="1" ht="25.5" customHeight="1">
      <c r="B218" s="46"/>
      <c r="C218" s="225" t="s">
        <v>303</v>
      </c>
      <c r="D218" s="225" t="s">
        <v>239</v>
      </c>
      <c r="E218" s="226" t="s">
        <v>1269</v>
      </c>
      <c r="F218" s="227" t="s">
        <v>1270</v>
      </c>
      <c r="G218" s="227"/>
      <c r="H218" s="227"/>
      <c r="I218" s="227"/>
      <c r="J218" s="228" t="s">
        <v>394</v>
      </c>
      <c r="K218" s="229">
        <v>90</v>
      </c>
      <c r="L218" s="230">
        <v>0</v>
      </c>
      <c r="M218" s="231"/>
      <c r="N218" s="221">
        <f>ROUND(L218*K218,2)</f>
        <v>0</v>
      </c>
      <c r="O218" s="221"/>
      <c r="P218" s="221"/>
      <c r="Q218" s="221"/>
      <c r="R218" s="48"/>
      <c r="T218" s="222" t="s">
        <v>22</v>
      </c>
      <c r="U218" s="56" t="s">
        <v>45</v>
      </c>
      <c r="V218" s="47"/>
      <c r="W218" s="223">
        <f>V218*K218</f>
        <v>0</v>
      </c>
      <c r="X218" s="223">
        <v>0</v>
      </c>
      <c r="Y218" s="223">
        <f>X218*K218</f>
        <v>0</v>
      </c>
      <c r="Z218" s="223">
        <v>0</v>
      </c>
      <c r="AA218" s="224">
        <f>Z218*K218</f>
        <v>0</v>
      </c>
      <c r="AR218" s="22" t="s">
        <v>233</v>
      </c>
      <c r="AT218" s="22" t="s">
        <v>239</v>
      </c>
      <c r="AU218" s="22" t="s">
        <v>88</v>
      </c>
      <c r="AY218" s="22" t="s">
        <v>205</v>
      </c>
      <c r="BE218" s="142">
        <f>IF(U218="základní",N218,0)</f>
        <v>0</v>
      </c>
      <c r="BF218" s="142">
        <f>IF(U218="snížená",N218,0)</f>
        <v>0</v>
      </c>
      <c r="BG218" s="142">
        <f>IF(U218="zákl. přenesená",N218,0)</f>
        <v>0</v>
      </c>
      <c r="BH218" s="142">
        <f>IF(U218="sníž. přenesená",N218,0)</f>
        <v>0</v>
      </c>
      <c r="BI218" s="142">
        <f>IF(U218="nulová",N218,0)</f>
        <v>0</v>
      </c>
      <c r="BJ218" s="22" t="s">
        <v>88</v>
      </c>
      <c r="BK218" s="142">
        <f>ROUND(L218*K218,2)</f>
        <v>0</v>
      </c>
      <c r="BL218" s="22" t="s">
        <v>233</v>
      </c>
      <c r="BM218" s="22" t="s">
        <v>416</v>
      </c>
    </row>
    <row r="219" s="1" customFormat="1" ht="16.5" customHeight="1">
      <c r="B219" s="46"/>
      <c r="C219" s="47"/>
      <c r="D219" s="47"/>
      <c r="E219" s="47"/>
      <c r="F219" s="238" t="s">
        <v>1271</v>
      </c>
      <c r="G219" s="67"/>
      <c r="H219" s="67"/>
      <c r="I219" s="67"/>
      <c r="J219" s="47"/>
      <c r="K219" s="47"/>
      <c r="L219" s="47"/>
      <c r="M219" s="47"/>
      <c r="N219" s="47"/>
      <c r="O219" s="47"/>
      <c r="P219" s="47"/>
      <c r="Q219" s="47"/>
      <c r="R219" s="48"/>
      <c r="T219" s="185"/>
      <c r="U219" s="47"/>
      <c r="V219" s="47"/>
      <c r="W219" s="47"/>
      <c r="X219" s="47"/>
      <c r="Y219" s="47"/>
      <c r="Z219" s="47"/>
      <c r="AA219" s="100"/>
      <c r="AT219" s="22" t="s">
        <v>1147</v>
      </c>
      <c r="AU219" s="22" t="s">
        <v>88</v>
      </c>
    </row>
    <row r="220" s="1" customFormat="1" ht="25.5" customHeight="1">
      <c r="B220" s="46"/>
      <c r="C220" s="225" t="s">
        <v>397</v>
      </c>
      <c r="D220" s="225" t="s">
        <v>239</v>
      </c>
      <c r="E220" s="226" t="s">
        <v>1272</v>
      </c>
      <c r="F220" s="227" t="s">
        <v>1273</v>
      </c>
      <c r="G220" s="227"/>
      <c r="H220" s="227"/>
      <c r="I220" s="227"/>
      <c r="J220" s="228" t="s">
        <v>394</v>
      </c>
      <c r="K220" s="229">
        <v>599</v>
      </c>
      <c r="L220" s="230">
        <v>0</v>
      </c>
      <c r="M220" s="231"/>
      <c r="N220" s="221">
        <f>ROUND(L220*K220,2)</f>
        <v>0</v>
      </c>
      <c r="O220" s="221"/>
      <c r="P220" s="221"/>
      <c r="Q220" s="221"/>
      <c r="R220" s="48"/>
      <c r="T220" s="222" t="s">
        <v>22</v>
      </c>
      <c r="U220" s="56" t="s">
        <v>45</v>
      </c>
      <c r="V220" s="47"/>
      <c r="W220" s="223">
        <f>V220*K220</f>
        <v>0</v>
      </c>
      <c r="X220" s="223">
        <v>0</v>
      </c>
      <c r="Y220" s="223">
        <f>X220*K220</f>
        <v>0</v>
      </c>
      <c r="Z220" s="223">
        <v>0</v>
      </c>
      <c r="AA220" s="224">
        <f>Z220*K220</f>
        <v>0</v>
      </c>
      <c r="AR220" s="22" t="s">
        <v>233</v>
      </c>
      <c r="AT220" s="22" t="s">
        <v>239</v>
      </c>
      <c r="AU220" s="22" t="s">
        <v>88</v>
      </c>
      <c r="AY220" s="22" t="s">
        <v>205</v>
      </c>
      <c r="BE220" s="142">
        <f>IF(U220="základní",N220,0)</f>
        <v>0</v>
      </c>
      <c r="BF220" s="142">
        <f>IF(U220="snížená",N220,0)</f>
        <v>0</v>
      </c>
      <c r="BG220" s="142">
        <f>IF(U220="zákl. přenesená",N220,0)</f>
        <v>0</v>
      </c>
      <c r="BH220" s="142">
        <f>IF(U220="sníž. přenesená",N220,0)</f>
        <v>0</v>
      </c>
      <c r="BI220" s="142">
        <f>IF(U220="nulová",N220,0)</f>
        <v>0</v>
      </c>
      <c r="BJ220" s="22" t="s">
        <v>88</v>
      </c>
      <c r="BK220" s="142">
        <f>ROUND(L220*K220,2)</f>
        <v>0</v>
      </c>
      <c r="BL220" s="22" t="s">
        <v>233</v>
      </c>
      <c r="BM220" s="22" t="s">
        <v>318</v>
      </c>
    </row>
    <row r="221" s="1" customFormat="1" ht="24" customHeight="1">
      <c r="B221" s="46"/>
      <c r="C221" s="47"/>
      <c r="D221" s="47"/>
      <c r="E221" s="47"/>
      <c r="F221" s="238" t="s">
        <v>1274</v>
      </c>
      <c r="G221" s="67"/>
      <c r="H221" s="67"/>
      <c r="I221" s="67"/>
      <c r="J221" s="47"/>
      <c r="K221" s="47"/>
      <c r="L221" s="47"/>
      <c r="M221" s="47"/>
      <c r="N221" s="47"/>
      <c r="O221" s="47"/>
      <c r="P221" s="47"/>
      <c r="Q221" s="47"/>
      <c r="R221" s="48"/>
      <c r="T221" s="185"/>
      <c r="U221" s="47"/>
      <c r="V221" s="47"/>
      <c r="W221" s="47"/>
      <c r="X221" s="47"/>
      <c r="Y221" s="47"/>
      <c r="Z221" s="47"/>
      <c r="AA221" s="100"/>
      <c r="AT221" s="22" t="s">
        <v>1147</v>
      </c>
      <c r="AU221" s="22" t="s">
        <v>88</v>
      </c>
    </row>
    <row r="222" s="1" customFormat="1" ht="16.5" customHeight="1">
      <c r="B222" s="46"/>
      <c r="C222" s="225" t="s">
        <v>306</v>
      </c>
      <c r="D222" s="225" t="s">
        <v>239</v>
      </c>
      <c r="E222" s="226" t="s">
        <v>1275</v>
      </c>
      <c r="F222" s="227" t="s">
        <v>1276</v>
      </c>
      <c r="G222" s="227"/>
      <c r="H222" s="227"/>
      <c r="I222" s="227"/>
      <c r="J222" s="228" t="s">
        <v>394</v>
      </c>
      <c r="K222" s="229">
        <v>85</v>
      </c>
      <c r="L222" s="230">
        <v>0</v>
      </c>
      <c r="M222" s="231"/>
      <c r="N222" s="221">
        <f>ROUND(L222*K222,2)</f>
        <v>0</v>
      </c>
      <c r="O222" s="221"/>
      <c r="P222" s="221"/>
      <c r="Q222" s="221"/>
      <c r="R222" s="48"/>
      <c r="T222" s="222" t="s">
        <v>22</v>
      </c>
      <c r="U222" s="56" t="s">
        <v>45</v>
      </c>
      <c r="V222" s="47"/>
      <c r="W222" s="223">
        <f>V222*K222</f>
        <v>0</v>
      </c>
      <c r="X222" s="223">
        <v>0</v>
      </c>
      <c r="Y222" s="223">
        <f>X222*K222</f>
        <v>0</v>
      </c>
      <c r="Z222" s="223">
        <v>0</v>
      </c>
      <c r="AA222" s="224">
        <f>Z222*K222</f>
        <v>0</v>
      </c>
      <c r="AR222" s="22" t="s">
        <v>233</v>
      </c>
      <c r="AT222" s="22" t="s">
        <v>239</v>
      </c>
      <c r="AU222" s="22" t="s">
        <v>88</v>
      </c>
      <c r="AY222" s="22" t="s">
        <v>205</v>
      </c>
      <c r="BE222" s="142">
        <f>IF(U222="základní",N222,0)</f>
        <v>0</v>
      </c>
      <c r="BF222" s="142">
        <f>IF(U222="snížená",N222,0)</f>
        <v>0</v>
      </c>
      <c r="BG222" s="142">
        <f>IF(U222="zákl. přenesená",N222,0)</f>
        <v>0</v>
      </c>
      <c r="BH222" s="142">
        <f>IF(U222="sníž. přenesená",N222,0)</f>
        <v>0</v>
      </c>
      <c r="BI222" s="142">
        <f>IF(U222="nulová",N222,0)</f>
        <v>0</v>
      </c>
      <c r="BJ222" s="22" t="s">
        <v>88</v>
      </c>
      <c r="BK222" s="142">
        <f>ROUND(L222*K222,2)</f>
        <v>0</v>
      </c>
      <c r="BL222" s="22" t="s">
        <v>233</v>
      </c>
      <c r="BM222" s="22" t="s">
        <v>423</v>
      </c>
    </row>
    <row r="223" s="1" customFormat="1" ht="24" customHeight="1">
      <c r="B223" s="46"/>
      <c r="C223" s="47"/>
      <c r="D223" s="47"/>
      <c r="E223" s="47"/>
      <c r="F223" s="238" t="s">
        <v>1277</v>
      </c>
      <c r="G223" s="67"/>
      <c r="H223" s="67"/>
      <c r="I223" s="67"/>
      <c r="J223" s="47"/>
      <c r="K223" s="47"/>
      <c r="L223" s="47"/>
      <c r="M223" s="47"/>
      <c r="N223" s="47"/>
      <c r="O223" s="47"/>
      <c r="P223" s="47"/>
      <c r="Q223" s="47"/>
      <c r="R223" s="48"/>
      <c r="T223" s="185"/>
      <c r="U223" s="47"/>
      <c r="V223" s="47"/>
      <c r="W223" s="47"/>
      <c r="X223" s="47"/>
      <c r="Y223" s="47"/>
      <c r="Z223" s="47"/>
      <c r="AA223" s="100"/>
      <c r="AT223" s="22" t="s">
        <v>1147</v>
      </c>
      <c r="AU223" s="22" t="s">
        <v>88</v>
      </c>
    </row>
    <row r="224" s="1" customFormat="1" ht="16.5" customHeight="1">
      <c r="B224" s="46"/>
      <c r="C224" s="225" t="s">
        <v>402</v>
      </c>
      <c r="D224" s="225" t="s">
        <v>239</v>
      </c>
      <c r="E224" s="226" t="s">
        <v>1278</v>
      </c>
      <c r="F224" s="227" t="s">
        <v>1279</v>
      </c>
      <c r="G224" s="227"/>
      <c r="H224" s="227"/>
      <c r="I224" s="227"/>
      <c r="J224" s="228" t="s">
        <v>394</v>
      </c>
      <c r="K224" s="229">
        <v>50</v>
      </c>
      <c r="L224" s="230">
        <v>0</v>
      </c>
      <c r="M224" s="231"/>
      <c r="N224" s="221">
        <f>ROUND(L224*K224,2)</f>
        <v>0</v>
      </c>
      <c r="O224" s="221"/>
      <c r="P224" s="221"/>
      <c r="Q224" s="221"/>
      <c r="R224" s="48"/>
      <c r="T224" s="222" t="s">
        <v>22</v>
      </c>
      <c r="U224" s="56" t="s">
        <v>45</v>
      </c>
      <c r="V224" s="47"/>
      <c r="W224" s="223">
        <f>V224*K224</f>
        <v>0</v>
      </c>
      <c r="X224" s="223">
        <v>0</v>
      </c>
      <c r="Y224" s="223">
        <f>X224*K224</f>
        <v>0</v>
      </c>
      <c r="Z224" s="223">
        <v>0</v>
      </c>
      <c r="AA224" s="224">
        <f>Z224*K224</f>
        <v>0</v>
      </c>
      <c r="AR224" s="22" t="s">
        <v>233</v>
      </c>
      <c r="AT224" s="22" t="s">
        <v>239</v>
      </c>
      <c r="AU224" s="22" t="s">
        <v>88</v>
      </c>
      <c r="AY224" s="22" t="s">
        <v>205</v>
      </c>
      <c r="BE224" s="142">
        <f>IF(U224="základní",N224,0)</f>
        <v>0</v>
      </c>
      <c r="BF224" s="142">
        <f>IF(U224="snížená",N224,0)</f>
        <v>0</v>
      </c>
      <c r="BG224" s="142">
        <f>IF(U224="zákl. přenesená",N224,0)</f>
        <v>0</v>
      </c>
      <c r="BH224" s="142">
        <f>IF(U224="sníž. přenesená",N224,0)</f>
        <v>0</v>
      </c>
      <c r="BI224" s="142">
        <f>IF(U224="nulová",N224,0)</f>
        <v>0</v>
      </c>
      <c r="BJ224" s="22" t="s">
        <v>88</v>
      </c>
      <c r="BK224" s="142">
        <f>ROUND(L224*K224,2)</f>
        <v>0</v>
      </c>
      <c r="BL224" s="22" t="s">
        <v>233</v>
      </c>
      <c r="BM224" s="22" t="s">
        <v>321</v>
      </c>
    </row>
    <row r="225" s="1" customFormat="1" ht="16.5" customHeight="1">
      <c r="B225" s="46"/>
      <c r="C225" s="47"/>
      <c r="D225" s="47"/>
      <c r="E225" s="47"/>
      <c r="F225" s="238" t="s">
        <v>1280</v>
      </c>
      <c r="G225" s="67"/>
      <c r="H225" s="67"/>
      <c r="I225" s="67"/>
      <c r="J225" s="47"/>
      <c r="K225" s="47"/>
      <c r="L225" s="47"/>
      <c r="M225" s="47"/>
      <c r="N225" s="47"/>
      <c r="O225" s="47"/>
      <c r="P225" s="47"/>
      <c r="Q225" s="47"/>
      <c r="R225" s="48"/>
      <c r="T225" s="185"/>
      <c r="U225" s="47"/>
      <c r="V225" s="47"/>
      <c r="W225" s="47"/>
      <c r="X225" s="47"/>
      <c r="Y225" s="47"/>
      <c r="Z225" s="47"/>
      <c r="AA225" s="100"/>
      <c r="AT225" s="22" t="s">
        <v>1147</v>
      </c>
      <c r="AU225" s="22" t="s">
        <v>88</v>
      </c>
    </row>
    <row r="226" s="1" customFormat="1" ht="16.5" customHeight="1">
      <c r="B226" s="46"/>
      <c r="C226" s="225" t="s">
        <v>310</v>
      </c>
      <c r="D226" s="225" t="s">
        <v>239</v>
      </c>
      <c r="E226" s="226" t="s">
        <v>1281</v>
      </c>
      <c r="F226" s="227" t="s">
        <v>1282</v>
      </c>
      <c r="G226" s="227"/>
      <c r="H226" s="227"/>
      <c r="I226" s="227"/>
      <c r="J226" s="228" t="s">
        <v>394</v>
      </c>
      <c r="K226" s="229">
        <v>35</v>
      </c>
      <c r="L226" s="230">
        <v>0</v>
      </c>
      <c r="M226" s="231"/>
      <c r="N226" s="221">
        <f>ROUND(L226*K226,2)</f>
        <v>0</v>
      </c>
      <c r="O226" s="221"/>
      <c r="P226" s="221"/>
      <c r="Q226" s="221"/>
      <c r="R226" s="48"/>
      <c r="T226" s="222" t="s">
        <v>22</v>
      </c>
      <c r="U226" s="56" t="s">
        <v>45</v>
      </c>
      <c r="V226" s="47"/>
      <c r="W226" s="223">
        <f>V226*K226</f>
        <v>0</v>
      </c>
      <c r="X226" s="223">
        <v>0</v>
      </c>
      <c r="Y226" s="223">
        <f>X226*K226</f>
        <v>0</v>
      </c>
      <c r="Z226" s="223">
        <v>0</v>
      </c>
      <c r="AA226" s="224">
        <f>Z226*K226</f>
        <v>0</v>
      </c>
      <c r="AR226" s="22" t="s">
        <v>233</v>
      </c>
      <c r="AT226" s="22" t="s">
        <v>239</v>
      </c>
      <c r="AU226" s="22" t="s">
        <v>88</v>
      </c>
      <c r="AY226" s="22" t="s">
        <v>205</v>
      </c>
      <c r="BE226" s="142">
        <f>IF(U226="základní",N226,0)</f>
        <v>0</v>
      </c>
      <c r="BF226" s="142">
        <f>IF(U226="snížená",N226,0)</f>
        <v>0</v>
      </c>
      <c r="BG226" s="142">
        <f>IF(U226="zákl. přenesená",N226,0)</f>
        <v>0</v>
      </c>
      <c r="BH226" s="142">
        <f>IF(U226="sníž. přenesená",N226,0)</f>
        <v>0</v>
      </c>
      <c r="BI226" s="142">
        <f>IF(U226="nulová",N226,0)</f>
        <v>0</v>
      </c>
      <c r="BJ226" s="22" t="s">
        <v>88</v>
      </c>
      <c r="BK226" s="142">
        <f>ROUND(L226*K226,2)</f>
        <v>0</v>
      </c>
      <c r="BL226" s="22" t="s">
        <v>233</v>
      </c>
      <c r="BM226" s="22" t="s">
        <v>430</v>
      </c>
    </row>
    <row r="227" s="1" customFormat="1" ht="16.5" customHeight="1">
      <c r="B227" s="46"/>
      <c r="C227" s="47"/>
      <c r="D227" s="47"/>
      <c r="E227" s="47"/>
      <c r="F227" s="238" t="s">
        <v>1280</v>
      </c>
      <c r="G227" s="67"/>
      <c r="H227" s="67"/>
      <c r="I227" s="67"/>
      <c r="J227" s="47"/>
      <c r="K227" s="47"/>
      <c r="L227" s="47"/>
      <c r="M227" s="47"/>
      <c r="N227" s="47"/>
      <c r="O227" s="47"/>
      <c r="P227" s="47"/>
      <c r="Q227" s="47"/>
      <c r="R227" s="48"/>
      <c r="T227" s="185"/>
      <c r="U227" s="47"/>
      <c r="V227" s="47"/>
      <c r="W227" s="47"/>
      <c r="X227" s="47"/>
      <c r="Y227" s="47"/>
      <c r="Z227" s="47"/>
      <c r="AA227" s="100"/>
      <c r="AT227" s="22" t="s">
        <v>1147</v>
      </c>
      <c r="AU227" s="22" t="s">
        <v>88</v>
      </c>
    </row>
    <row r="228" s="1" customFormat="1" ht="16.5" customHeight="1">
      <c r="B228" s="46"/>
      <c r="C228" s="225" t="s">
        <v>409</v>
      </c>
      <c r="D228" s="225" t="s">
        <v>239</v>
      </c>
      <c r="E228" s="226" t="s">
        <v>1283</v>
      </c>
      <c r="F228" s="227" t="s">
        <v>1284</v>
      </c>
      <c r="G228" s="227"/>
      <c r="H228" s="227"/>
      <c r="I228" s="227"/>
      <c r="J228" s="228" t="s">
        <v>394</v>
      </c>
      <c r="K228" s="229">
        <v>80</v>
      </c>
      <c r="L228" s="230">
        <v>0</v>
      </c>
      <c r="M228" s="231"/>
      <c r="N228" s="221">
        <f>ROUND(L228*K228,2)</f>
        <v>0</v>
      </c>
      <c r="O228" s="221"/>
      <c r="P228" s="221"/>
      <c r="Q228" s="221"/>
      <c r="R228" s="48"/>
      <c r="T228" s="222" t="s">
        <v>22</v>
      </c>
      <c r="U228" s="56" t="s">
        <v>45</v>
      </c>
      <c r="V228" s="47"/>
      <c r="W228" s="223">
        <f>V228*K228</f>
        <v>0</v>
      </c>
      <c r="X228" s="223">
        <v>0</v>
      </c>
      <c r="Y228" s="223">
        <f>X228*K228</f>
        <v>0</v>
      </c>
      <c r="Z228" s="223">
        <v>0</v>
      </c>
      <c r="AA228" s="224">
        <f>Z228*K228</f>
        <v>0</v>
      </c>
      <c r="AR228" s="22" t="s">
        <v>233</v>
      </c>
      <c r="AT228" s="22" t="s">
        <v>239</v>
      </c>
      <c r="AU228" s="22" t="s">
        <v>88</v>
      </c>
      <c r="AY228" s="22" t="s">
        <v>205</v>
      </c>
      <c r="BE228" s="142">
        <f>IF(U228="základní",N228,0)</f>
        <v>0</v>
      </c>
      <c r="BF228" s="142">
        <f>IF(U228="snížená",N228,0)</f>
        <v>0</v>
      </c>
      <c r="BG228" s="142">
        <f>IF(U228="zákl. přenesená",N228,0)</f>
        <v>0</v>
      </c>
      <c r="BH228" s="142">
        <f>IF(U228="sníž. přenesená",N228,0)</f>
        <v>0</v>
      </c>
      <c r="BI228" s="142">
        <f>IF(U228="nulová",N228,0)</f>
        <v>0</v>
      </c>
      <c r="BJ228" s="22" t="s">
        <v>88</v>
      </c>
      <c r="BK228" s="142">
        <f>ROUND(L228*K228,2)</f>
        <v>0</v>
      </c>
      <c r="BL228" s="22" t="s">
        <v>233</v>
      </c>
      <c r="BM228" s="22" t="s">
        <v>325</v>
      </c>
    </row>
    <row r="229" s="1" customFormat="1" ht="16.5" customHeight="1">
      <c r="B229" s="46"/>
      <c r="C229" s="47"/>
      <c r="D229" s="47"/>
      <c r="E229" s="47"/>
      <c r="F229" s="238" t="s">
        <v>1280</v>
      </c>
      <c r="G229" s="67"/>
      <c r="H229" s="67"/>
      <c r="I229" s="67"/>
      <c r="J229" s="47"/>
      <c r="K229" s="47"/>
      <c r="L229" s="47"/>
      <c r="M229" s="47"/>
      <c r="N229" s="47"/>
      <c r="O229" s="47"/>
      <c r="P229" s="47"/>
      <c r="Q229" s="47"/>
      <c r="R229" s="48"/>
      <c r="T229" s="185"/>
      <c r="U229" s="47"/>
      <c r="V229" s="47"/>
      <c r="W229" s="47"/>
      <c r="X229" s="47"/>
      <c r="Y229" s="47"/>
      <c r="Z229" s="47"/>
      <c r="AA229" s="100"/>
      <c r="AT229" s="22" t="s">
        <v>1147</v>
      </c>
      <c r="AU229" s="22" t="s">
        <v>88</v>
      </c>
    </row>
    <row r="230" s="1" customFormat="1" ht="16.5" customHeight="1">
      <c r="B230" s="46"/>
      <c r="C230" s="225" t="s">
        <v>313</v>
      </c>
      <c r="D230" s="225" t="s">
        <v>239</v>
      </c>
      <c r="E230" s="226" t="s">
        <v>1285</v>
      </c>
      <c r="F230" s="227" t="s">
        <v>1286</v>
      </c>
      <c r="G230" s="227"/>
      <c r="H230" s="227"/>
      <c r="I230" s="227"/>
      <c r="J230" s="228" t="s">
        <v>209</v>
      </c>
      <c r="K230" s="229">
        <v>16</v>
      </c>
      <c r="L230" s="230">
        <v>0</v>
      </c>
      <c r="M230" s="231"/>
      <c r="N230" s="221">
        <f>ROUND(L230*K230,2)</f>
        <v>0</v>
      </c>
      <c r="O230" s="221"/>
      <c r="P230" s="221"/>
      <c r="Q230" s="221"/>
      <c r="R230" s="48"/>
      <c r="T230" s="222" t="s">
        <v>22</v>
      </c>
      <c r="U230" s="56" t="s">
        <v>45</v>
      </c>
      <c r="V230" s="47"/>
      <c r="W230" s="223">
        <f>V230*K230</f>
        <v>0</v>
      </c>
      <c r="X230" s="223">
        <v>0</v>
      </c>
      <c r="Y230" s="223">
        <f>X230*K230</f>
        <v>0</v>
      </c>
      <c r="Z230" s="223">
        <v>0</v>
      </c>
      <c r="AA230" s="224">
        <f>Z230*K230</f>
        <v>0</v>
      </c>
      <c r="AR230" s="22" t="s">
        <v>233</v>
      </c>
      <c r="AT230" s="22" t="s">
        <v>239</v>
      </c>
      <c r="AU230" s="22" t="s">
        <v>88</v>
      </c>
      <c r="AY230" s="22" t="s">
        <v>205</v>
      </c>
      <c r="BE230" s="142">
        <f>IF(U230="základní",N230,0)</f>
        <v>0</v>
      </c>
      <c r="BF230" s="142">
        <f>IF(U230="snížená",N230,0)</f>
        <v>0</v>
      </c>
      <c r="BG230" s="142">
        <f>IF(U230="zákl. přenesená",N230,0)</f>
        <v>0</v>
      </c>
      <c r="BH230" s="142">
        <f>IF(U230="sníž. přenesená",N230,0)</f>
        <v>0</v>
      </c>
      <c r="BI230" s="142">
        <f>IF(U230="nulová",N230,0)</f>
        <v>0</v>
      </c>
      <c r="BJ230" s="22" t="s">
        <v>88</v>
      </c>
      <c r="BK230" s="142">
        <f>ROUND(L230*K230,2)</f>
        <v>0</v>
      </c>
      <c r="BL230" s="22" t="s">
        <v>233</v>
      </c>
      <c r="BM230" s="22" t="s">
        <v>437</v>
      </c>
    </row>
    <row r="231" s="1" customFormat="1" ht="16.5" customHeight="1">
      <c r="B231" s="46"/>
      <c r="C231" s="225" t="s">
        <v>416</v>
      </c>
      <c r="D231" s="225" t="s">
        <v>239</v>
      </c>
      <c r="E231" s="226" t="s">
        <v>1287</v>
      </c>
      <c r="F231" s="227" t="s">
        <v>1288</v>
      </c>
      <c r="G231" s="227"/>
      <c r="H231" s="227"/>
      <c r="I231" s="227"/>
      <c r="J231" s="228" t="s">
        <v>209</v>
      </c>
      <c r="K231" s="229">
        <v>3</v>
      </c>
      <c r="L231" s="230">
        <v>0</v>
      </c>
      <c r="M231" s="231"/>
      <c r="N231" s="221">
        <f>ROUND(L231*K231,2)</f>
        <v>0</v>
      </c>
      <c r="O231" s="221"/>
      <c r="P231" s="221"/>
      <c r="Q231" s="221"/>
      <c r="R231" s="48"/>
      <c r="T231" s="222" t="s">
        <v>22</v>
      </c>
      <c r="U231" s="56" t="s">
        <v>45</v>
      </c>
      <c r="V231" s="47"/>
      <c r="W231" s="223">
        <f>V231*K231</f>
        <v>0</v>
      </c>
      <c r="X231" s="223">
        <v>0</v>
      </c>
      <c r="Y231" s="223">
        <f>X231*K231</f>
        <v>0</v>
      </c>
      <c r="Z231" s="223">
        <v>0</v>
      </c>
      <c r="AA231" s="224">
        <f>Z231*K231</f>
        <v>0</v>
      </c>
      <c r="AR231" s="22" t="s">
        <v>233</v>
      </c>
      <c r="AT231" s="22" t="s">
        <v>239</v>
      </c>
      <c r="AU231" s="22" t="s">
        <v>88</v>
      </c>
      <c r="AY231" s="22" t="s">
        <v>205</v>
      </c>
      <c r="BE231" s="142">
        <f>IF(U231="základní",N231,0)</f>
        <v>0</v>
      </c>
      <c r="BF231" s="142">
        <f>IF(U231="snížená",N231,0)</f>
        <v>0</v>
      </c>
      <c r="BG231" s="142">
        <f>IF(U231="zákl. přenesená",N231,0)</f>
        <v>0</v>
      </c>
      <c r="BH231" s="142">
        <f>IF(U231="sníž. přenesená",N231,0)</f>
        <v>0</v>
      </c>
      <c r="BI231" s="142">
        <f>IF(U231="nulová",N231,0)</f>
        <v>0</v>
      </c>
      <c r="BJ231" s="22" t="s">
        <v>88</v>
      </c>
      <c r="BK231" s="142">
        <f>ROUND(L231*K231,2)</f>
        <v>0</v>
      </c>
      <c r="BL231" s="22" t="s">
        <v>233</v>
      </c>
      <c r="BM231" s="22" t="s">
        <v>328</v>
      </c>
    </row>
    <row r="232" s="1" customFormat="1" ht="25.5" customHeight="1">
      <c r="B232" s="46"/>
      <c r="C232" s="225" t="s">
        <v>318</v>
      </c>
      <c r="D232" s="225" t="s">
        <v>239</v>
      </c>
      <c r="E232" s="226" t="s">
        <v>1289</v>
      </c>
      <c r="F232" s="227" t="s">
        <v>1290</v>
      </c>
      <c r="G232" s="227"/>
      <c r="H232" s="227"/>
      <c r="I232" s="227"/>
      <c r="J232" s="228" t="s">
        <v>209</v>
      </c>
      <c r="K232" s="229">
        <v>18</v>
      </c>
      <c r="L232" s="230">
        <v>0</v>
      </c>
      <c r="M232" s="231"/>
      <c r="N232" s="221">
        <f>ROUND(L232*K232,2)</f>
        <v>0</v>
      </c>
      <c r="O232" s="221"/>
      <c r="P232" s="221"/>
      <c r="Q232" s="221"/>
      <c r="R232" s="48"/>
      <c r="T232" s="222" t="s">
        <v>22</v>
      </c>
      <c r="U232" s="56" t="s">
        <v>45</v>
      </c>
      <c r="V232" s="47"/>
      <c r="W232" s="223">
        <f>V232*K232</f>
        <v>0</v>
      </c>
      <c r="X232" s="223">
        <v>0</v>
      </c>
      <c r="Y232" s="223">
        <f>X232*K232</f>
        <v>0</v>
      </c>
      <c r="Z232" s="223">
        <v>0</v>
      </c>
      <c r="AA232" s="224">
        <f>Z232*K232</f>
        <v>0</v>
      </c>
      <c r="AR232" s="22" t="s">
        <v>233</v>
      </c>
      <c r="AT232" s="22" t="s">
        <v>239</v>
      </c>
      <c r="AU232" s="22" t="s">
        <v>88</v>
      </c>
      <c r="AY232" s="22" t="s">
        <v>205</v>
      </c>
      <c r="BE232" s="142">
        <f>IF(U232="základní",N232,0)</f>
        <v>0</v>
      </c>
      <c r="BF232" s="142">
        <f>IF(U232="snížená",N232,0)</f>
        <v>0</v>
      </c>
      <c r="BG232" s="142">
        <f>IF(U232="zákl. přenesená",N232,0)</f>
        <v>0</v>
      </c>
      <c r="BH232" s="142">
        <f>IF(U232="sníž. přenesená",N232,0)</f>
        <v>0</v>
      </c>
      <c r="BI232" s="142">
        <f>IF(U232="nulová",N232,0)</f>
        <v>0</v>
      </c>
      <c r="BJ232" s="22" t="s">
        <v>88</v>
      </c>
      <c r="BK232" s="142">
        <f>ROUND(L232*K232,2)</f>
        <v>0</v>
      </c>
      <c r="BL232" s="22" t="s">
        <v>233</v>
      </c>
      <c r="BM232" s="22" t="s">
        <v>444</v>
      </c>
    </row>
    <row r="233" s="1" customFormat="1" ht="25.5" customHeight="1">
      <c r="B233" s="46"/>
      <c r="C233" s="225" t="s">
        <v>423</v>
      </c>
      <c r="D233" s="225" t="s">
        <v>239</v>
      </c>
      <c r="E233" s="226" t="s">
        <v>1291</v>
      </c>
      <c r="F233" s="227" t="s">
        <v>1292</v>
      </c>
      <c r="G233" s="227"/>
      <c r="H233" s="227"/>
      <c r="I233" s="227"/>
      <c r="J233" s="228" t="s">
        <v>209</v>
      </c>
      <c r="K233" s="229">
        <v>5</v>
      </c>
      <c r="L233" s="230">
        <v>0</v>
      </c>
      <c r="M233" s="231"/>
      <c r="N233" s="221">
        <f>ROUND(L233*K233,2)</f>
        <v>0</v>
      </c>
      <c r="O233" s="221"/>
      <c r="P233" s="221"/>
      <c r="Q233" s="221"/>
      <c r="R233" s="48"/>
      <c r="T233" s="222" t="s">
        <v>22</v>
      </c>
      <c r="U233" s="56" t="s">
        <v>45</v>
      </c>
      <c r="V233" s="47"/>
      <c r="W233" s="223">
        <f>V233*K233</f>
        <v>0</v>
      </c>
      <c r="X233" s="223">
        <v>0</v>
      </c>
      <c r="Y233" s="223">
        <f>X233*K233</f>
        <v>0</v>
      </c>
      <c r="Z233" s="223">
        <v>0</v>
      </c>
      <c r="AA233" s="224">
        <f>Z233*K233</f>
        <v>0</v>
      </c>
      <c r="AR233" s="22" t="s">
        <v>233</v>
      </c>
      <c r="AT233" s="22" t="s">
        <v>239</v>
      </c>
      <c r="AU233" s="22" t="s">
        <v>88</v>
      </c>
      <c r="AY233" s="22" t="s">
        <v>205</v>
      </c>
      <c r="BE233" s="142">
        <f>IF(U233="základní",N233,0)</f>
        <v>0</v>
      </c>
      <c r="BF233" s="142">
        <f>IF(U233="snížená",N233,0)</f>
        <v>0</v>
      </c>
      <c r="BG233" s="142">
        <f>IF(U233="zákl. přenesená",N233,0)</f>
        <v>0</v>
      </c>
      <c r="BH233" s="142">
        <f>IF(U233="sníž. přenesená",N233,0)</f>
        <v>0</v>
      </c>
      <c r="BI233" s="142">
        <f>IF(U233="nulová",N233,0)</f>
        <v>0</v>
      </c>
      <c r="BJ233" s="22" t="s">
        <v>88</v>
      </c>
      <c r="BK233" s="142">
        <f>ROUND(L233*K233,2)</f>
        <v>0</v>
      </c>
      <c r="BL233" s="22" t="s">
        <v>233</v>
      </c>
      <c r="BM233" s="22" t="s">
        <v>332</v>
      </c>
    </row>
    <row r="234" s="1" customFormat="1" ht="16.5" customHeight="1">
      <c r="B234" s="46"/>
      <c r="C234" s="225" t="s">
        <v>321</v>
      </c>
      <c r="D234" s="225" t="s">
        <v>239</v>
      </c>
      <c r="E234" s="226" t="s">
        <v>1293</v>
      </c>
      <c r="F234" s="227" t="s">
        <v>1294</v>
      </c>
      <c r="G234" s="227"/>
      <c r="H234" s="227"/>
      <c r="I234" s="227"/>
      <c r="J234" s="228" t="s">
        <v>209</v>
      </c>
      <c r="K234" s="229">
        <v>1</v>
      </c>
      <c r="L234" s="230">
        <v>0</v>
      </c>
      <c r="M234" s="231"/>
      <c r="N234" s="221">
        <f>ROUND(L234*K234,2)</f>
        <v>0</v>
      </c>
      <c r="O234" s="221"/>
      <c r="P234" s="221"/>
      <c r="Q234" s="221"/>
      <c r="R234" s="48"/>
      <c r="T234" s="222" t="s">
        <v>22</v>
      </c>
      <c r="U234" s="56" t="s">
        <v>45</v>
      </c>
      <c r="V234" s="47"/>
      <c r="W234" s="223">
        <f>V234*K234</f>
        <v>0</v>
      </c>
      <c r="X234" s="223">
        <v>0</v>
      </c>
      <c r="Y234" s="223">
        <f>X234*K234</f>
        <v>0</v>
      </c>
      <c r="Z234" s="223">
        <v>0</v>
      </c>
      <c r="AA234" s="224">
        <f>Z234*K234</f>
        <v>0</v>
      </c>
      <c r="AR234" s="22" t="s">
        <v>233</v>
      </c>
      <c r="AT234" s="22" t="s">
        <v>239</v>
      </c>
      <c r="AU234" s="22" t="s">
        <v>88</v>
      </c>
      <c r="AY234" s="22" t="s">
        <v>205</v>
      </c>
      <c r="BE234" s="142">
        <f>IF(U234="základní",N234,0)</f>
        <v>0</v>
      </c>
      <c r="BF234" s="142">
        <f>IF(U234="snížená",N234,0)</f>
        <v>0</v>
      </c>
      <c r="BG234" s="142">
        <f>IF(U234="zákl. přenesená",N234,0)</f>
        <v>0</v>
      </c>
      <c r="BH234" s="142">
        <f>IF(U234="sníž. přenesená",N234,0)</f>
        <v>0</v>
      </c>
      <c r="BI234" s="142">
        <f>IF(U234="nulová",N234,0)</f>
        <v>0</v>
      </c>
      <c r="BJ234" s="22" t="s">
        <v>88</v>
      </c>
      <c r="BK234" s="142">
        <f>ROUND(L234*K234,2)</f>
        <v>0</v>
      </c>
      <c r="BL234" s="22" t="s">
        <v>233</v>
      </c>
      <c r="BM234" s="22" t="s">
        <v>452</v>
      </c>
    </row>
    <row r="235" s="1" customFormat="1" ht="25.5" customHeight="1">
      <c r="B235" s="46"/>
      <c r="C235" s="225" t="s">
        <v>430</v>
      </c>
      <c r="D235" s="225" t="s">
        <v>239</v>
      </c>
      <c r="E235" s="226" t="s">
        <v>1295</v>
      </c>
      <c r="F235" s="227" t="s">
        <v>1296</v>
      </c>
      <c r="G235" s="227"/>
      <c r="H235" s="227"/>
      <c r="I235" s="227"/>
      <c r="J235" s="228" t="s">
        <v>275</v>
      </c>
      <c r="K235" s="229">
        <v>3.3410000000000002</v>
      </c>
      <c r="L235" s="230">
        <v>0</v>
      </c>
      <c r="M235" s="231"/>
      <c r="N235" s="221">
        <f>ROUND(L235*K235,2)</f>
        <v>0</v>
      </c>
      <c r="O235" s="221"/>
      <c r="P235" s="221"/>
      <c r="Q235" s="221"/>
      <c r="R235" s="48"/>
      <c r="T235" s="222" t="s">
        <v>22</v>
      </c>
      <c r="U235" s="56" t="s">
        <v>45</v>
      </c>
      <c r="V235" s="47"/>
      <c r="W235" s="223">
        <f>V235*K235</f>
        <v>0</v>
      </c>
      <c r="X235" s="223">
        <v>0</v>
      </c>
      <c r="Y235" s="223">
        <f>X235*K235</f>
        <v>0</v>
      </c>
      <c r="Z235" s="223">
        <v>0</v>
      </c>
      <c r="AA235" s="224">
        <f>Z235*K235</f>
        <v>0</v>
      </c>
      <c r="AR235" s="22" t="s">
        <v>233</v>
      </c>
      <c r="AT235" s="22" t="s">
        <v>239</v>
      </c>
      <c r="AU235" s="22" t="s">
        <v>88</v>
      </c>
      <c r="AY235" s="22" t="s">
        <v>205</v>
      </c>
      <c r="BE235" s="142">
        <f>IF(U235="základní",N235,0)</f>
        <v>0</v>
      </c>
      <c r="BF235" s="142">
        <f>IF(U235="snížená",N235,0)</f>
        <v>0</v>
      </c>
      <c r="BG235" s="142">
        <f>IF(U235="zákl. přenesená",N235,0)</f>
        <v>0</v>
      </c>
      <c r="BH235" s="142">
        <f>IF(U235="sníž. přenesená",N235,0)</f>
        <v>0</v>
      </c>
      <c r="BI235" s="142">
        <f>IF(U235="nulová",N235,0)</f>
        <v>0</v>
      </c>
      <c r="BJ235" s="22" t="s">
        <v>88</v>
      </c>
      <c r="BK235" s="142">
        <f>ROUND(L235*K235,2)</f>
        <v>0</v>
      </c>
      <c r="BL235" s="22" t="s">
        <v>233</v>
      </c>
      <c r="BM235" s="22" t="s">
        <v>335</v>
      </c>
    </row>
    <row r="236" s="8" customFormat="1" ht="37.44" customHeight="1">
      <c r="B236" s="201"/>
      <c r="C236" s="202"/>
      <c r="D236" s="203" t="s">
        <v>1140</v>
      </c>
      <c r="E236" s="203"/>
      <c r="F236" s="203"/>
      <c r="G236" s="203"/>
      <c r="H236" s="203"/>
      <c r="I236" s="203"/>
      <c r="J236" s="203"/>
      <c r="K236" s="203"/>
      <c r="L236" s="203"/>
      <c r="M236" s="203"/>
      <c r="N236" s="232">
        <f>BK236</f>
        <v>0</v>
      </c>
      <c r="O236" s="233"/>
      <c r="P236" s="233"/>
      <c r="Q236" s="233"/>
      <c r="R236" s="206"/>
      <c r="T236" s="207"/>
      <c r="U236" s="202"/>
      <c r="V236" s="202"/>
      <c r="W236" s="208">
        <f>SUM(W237:W267)</f>
        <v>0</v>
      </c>
      <c r="X236" s="202"/>
      <c r="Y236" s="208">
        <f>SUM(Y237:Y267)</f>
        <v>0</v>
      </c>
      <c r="Z236" s="202"/>
      <c r="AA236" s="209">
        <f>SUM(AA237:AA267)</f>
        <v>0</v>
      </c>
      <c r="AR236" s="210" t="s">
        <v>140</v>
      </c>
      <c r="AT236" s="211" t="s">
        <v>79</v>
      </c>
      <c r="AU236" s="211" t="s">
        <v>80</v>
      </c>
      <c r="AY236" s="210" t="s">
        <v>205</v>
      </c>
      <c r="BK236" s="212">
        <f>SUM(BK237:BK267)</f>
        <v>0</v>
      </c>
    </row>
    <row r="237" s="1" customFormat="1" ht="25.5" customHeight="1">
      <c r="B237" s="46"/>
      <c r="C237" s="225" t="s">
        <v>325</v>
      </c>
      <c r="D237" s="225" t="s">
        <v>239</v>
      </c>
      <c r="E237" s="226" t="s">
        <v>1297</v>
      </c>
      <c r="F237" s="227" t="s">
        <v>1298</v>
      </c>
      <c r="G237" s="227"/>
      <c r="H237" s="227"/>
      <c r="I237" s="227"/>
      <c r="J237" s="228" t="s">
        <v>394</v>
      </c>
      <c r="K237" s="229">
        <v>0.20000000000000001</v>
      </c>
      <c r="L237" s="230">
        <v>0</v>
      </c>
      <c r="M237" s="231"/>
      <c r="N237" s="221">
        <f>ROUND(L237*K237,2)</f>
        <v>0</v>
      </c>
      <c r="O237" s="221"/>
      <c r="P237" s="221"/>
      <c r="Q237" s="221"/>
      <c r="R237" s="48"/>
      <c r="T237" s="222" t="s">
        <v>22</v>
      </c>
      <c r="U237" s="56" t="s">
        <v>45</v>
      </c>
      <c r="V237" s="47"/>
      <c r="W237" s="223">
        <f>V237*K237</f>
        <v>0</v>
      </c>
      <c r="X237" s="223">
        <v>0</v>
      </c>
      <c r="Y237" s="223">
        <f>X237*K237</f>
        <v>0</v>
      </c>
      <c r="Z237" s="223">
        <v>0</v>
      </c>
      <c r="AA237" s="224">
        <f>Z237*K237</f>
        <v>0</v>
      </c>
      <c r="AR237" s="22" t="s">
        <v>233</v>
      </c>
      <c r="AT237" s="22" t="s">
        <v>239</v>
      </c>
      <c r="AU237" s="22" t="s">
        <v>88</v>
      </c>
      <c r="AY237" s="22" t="s">
        <v>205</v>
      </c>
      <c r="BE237" s="142">
        <f>IF(U237="základní",N237,0)</f>
        <v>0</v>
      </c>
      <c r="BF237" s="142">
        <f>IF(U237="snížená",N237,0)</f>
        <v>0</v>
      </c>
      <c r="BG237" s="142">
        <f>IF(U237="zákl. přenesená",N237,0)</f>
        <v>0</v>
      </c>
      <c r="BH237" s="142">
        <f>IF(U237="sníž. přenesená",N237,0)</f>
        <v>0</v>
      </c>
      <c r="BI237" s="142">
        <f>IF(U237="nulová",N237,0)</f>
        <v>0</v>
      </c>
      <c r="BJ237" s="22" t="s">
        <v>88</v>
      </c>
      <c r="BK237" s="142">
        <f>ROUND(L237*K237,2)</f>
        <v>0</v>
      </c>
      <c r="BL237" s="22" t="s">
        <v>233</v>
      </c>
      <c r="BM237" s="22" t="s">
        <v>459</v>
      </c>
    </row>
    <row r="238" s="1" customFormat="1" ht="192" customHeight="1">
      <c r="B238" s="46"/>
      <c r="C238" s="47"/>
      <c r="D238" s="47"/>
      <c r="E238" s="47"/>
      <c r="F238" s="238" t="s">
        <v>1299</v>
      </c>
      <c r="G238" s="67"/>
      <c r="H238" s="67"/>
      <c r="I238" s="67"/>
      <c r="J238" s="47"/>
      <c r="K238" s="47"/>
      <c r="L238" s="47"/>
      <c r="M238" s="47"/>
      <c r="N238" s="47"/>
      <c r="O238" s="47"/>
      <c r="P238" s="47"/>
      <c r="Q238" s="47"/>
      <c r="R238" s="48"/>
      <c r="T238" s="185"/>
      <c r="U238" s="47"/>
      <c r="V238" s="47"/>
      <c r="W238" s="47"/>
      <c r="X238" s="47"/>
      <c r="Y238" s="47"/>
      <c r="Z238" s="47"/>
      <c r="AA238" s="100"/>
      <c r="AT238" s="22" t="s">
        <v>1147</v>
      </c>
      <c r="AU238" s="22" t="s">
        <v>88</v>
      </c>
    </row>
    <row r="239" s="1" customFormat="1" ht="25.5" customHeight="1">
      <c r="B239" s="46"/>
      <c r="C239" s="225" t="s">
        <v>437</v>
      </c>
      <c r="D239" s="225" t="s">
        <v>239</v>
      </c>
      <c r="E239" s="226" t="s">
        <v>1300</v>
      </c>
      <c r="F239" s="227" t="s">
        <v>1301</v>
      </c>
      <c r="G239" s="227"/>
      <c r="H239" s="227"/>
      <c r="I239" s="227"/>
      <c r="J239" s="228" t="s">
        <v>394</v>
      </c>
      <c r="K239" s="229">
        <v>1</v>
      </c>
      <c r="L239" s="230">
        <v>0</v>
      </c>
      <c r="M239" s="231"/>
      <c r="N239" s="221">
        <f>ROUND(L239*K239,2)</f>
        <v>0</v>
      </c>
      <c r="O239" s="221"/>
      <c r="P239" s="221"/>
      <c r="Q239" s="221"/>
      <c r="R239" s="48"/>
      <c r="T239" s="222" t="s">
        <v>22</v>
      </c>
      <c r="U239" s="56" t="s">
        <v>45</v>
      </c>
      <c r="V239" s="47"/>
      <c r="W239" s="223">
        <f>V239*K239</f>
        <v>0</v>
      </c>
      <c r="X239" s="223">
        <v>0</v>
      </c>
      <c r="Y239" s="223">
        <f>X239*K239</f>
        <v>0</v>
      </c>
      <c r="Z239" s="223">
        <v>0</v>
      </c>
      <c r="AA239" s="224">
        <f>Z239*K239</f>
        <v>0</v>
      </c>
      <c r="AR239" s="22" t="s">
        <v>233</v>
      </c>
      <c r="AT239" s="22" t="s">
        <v>239</v>
      </c>
      <c r="AU239" s="22" t="s">
        <v>88</v>
      </c>
      <c r="AY239" s="22" t="s">
        <v>205</v>
      </c>
      <c r="BE239" s="142">
        <f>IF(U239="základní",N239,0)</f>
        <v>0</v>
      </c>
      <c r="BF239" s="142">
        <f>IF(U239="snížená",N239,0)</f>
        <v>0</v>
      </c>
      <c r="BG239" s="142">
        <f>IF(U239="zákl. přenesená",N239,0)</f>
        <v>0</v>
      </c>
      <c r="BH239" s="142">
        <f>IF(U239="sníž. přenesená",N239,0)</f>
        <v>0</v>
      </c>
      <c r="BI239" s="142">
        <f>IF(U239="nulová",N239,0)</f>
        <v>0</v>
      </c>
      <c r="BJ239" s="22" t="s">
        <v>88</v>
      </c>
      <c r="BK239" s="142">
        <f>ROUND(L239*K239,2)</f>
        <v>0</v>
      </c>
      <c r="BL239" s="22" t="s">
        <v>233</v>
      </c>
      <c r="BM239" s="22" t="s">
        <v>339</v>
      </c>
    </row>
    <row r="240" s="1" customFormat="1" ht="16.5" customHeight="1">
      <c r="B240" s="46"/>
      <c r="C240" s="47"/>
      <c r="D240" s="47"/>
      <c r="E240" s="47"/>
      <c r="F240" s="238" t="s">
        <v>1302</v>
      </c>
      <c r="G240" s="67"/>
      <c r="H240" s="67"/>
      <c r="I240" s="67"/>
      <c r="J240" s="47"/>
      <c r="K240" s="47"/>
      <c r="L240" s="47"/>
      <c r="M240" s="47"/>
      <c r="N240" s="47"/>
      <c r="O240" s="47"/>
      <c r="P240" s="47"/>
      <c r="Q240" s="47"/>
      <c r="R240" s="48"/>
      <c r="T240" s="185"/>
      <c r="U240" s="47"/>
      <c r="V240" s="47"/>
      <c r="W240" s="47"/>
      <c r="X240" s="47"/>
      <c r="Y240" s="47"/>
      <c r="Z240" s="47"/>
      <c r="AA240" s="100"/>
      <c r="AT240" s="22" t="s">
        <v>1147</v>
      </c>
      <c r="AU240" s="22" t="s">
        <v>88</v>
      </c>
    </row>
    <row r="241" s="1" customFormat="1" ht="25.5" customHeight="1">
      <c r="B241" s="46"/>
      <c r="C241" s="225" t="s">
        <v>328</v>
      </c>
      <c r="D241" s="225" t="s">
        <v>239</v>
      </c>
      <c r="E241" s="226" t="s">
        <v>1303</v>
      </c>
      <c r="F241" s="227" t="s">
        <v>1304</v>
      </c>
      <c r="G241" s="227"/>
      <c r="H241" s="227"/>
      <c r="I241" s="227"/>
      <c r="J241" s="228" t="s">
        <v>394</v>
      </c>
      <c r="K241" s="229">
        <v>12</v>
      </c>
      <c r="L241" s="230">
        <v>0</v>
      </c>
      <c r="M241" s="231"/>
      <c r="N241" s="221">
        <f>ROUND(L241*K241,2)</f>
        <v>0</v>
      </c>
      <c r="O241" s="221"/>
      <c r="P241" s="221"/>
      <c r="Q241" s="221"/>
      <c r="R241" s="48"/>
      <c r="T241" s="222" t="s">
        <v>22</v>
      </c>
      <c r="U241" s="56" t="s">
        <v>45</v>
      </c>
      <c r="V241" s="47"/>
      <c r="W241" s="223">
        <f>V241*K241</f>
        <v>0</v>
      </c>
      <c r="X241" s="223">
        <v>0</v>
      </c>
      <c r="Y241" s="223">
        <f>X241*K241</f>
        <v>0</v>
      </c>
      <c r="Z241" s="223">
        <v>0</v>
      </c>
      <c r="AA241" s="224">
        <f>Z241*K241</f>
        <v>0</v>
      </c>
      <c r="AR241" s="22" t="s">
        <v>233</v>
      </c>
      <c r="AT241" s="22" t="s">
        <v>239</v>
      </c>
      <c r="AU241" s="22" t="s">
        <v>88</v>
      </c>
      <c r="AY241" s="22" t="s">
        <v>205</v>
      </c>
      <c r="BE241" s="142">
        <f>IF(U241="základní",N241,0)</f>
        <v>0</v>
      </c>
      <c r="BF241" s="142">
        <f>IF(U241="snížená",N241,0)</f>
        <v>0</v>
      </c>
      <c r="BG241" s="142">
        <f>IF(U241="zákl. přenesená",N241,0)</f>
        <v>0</v>
      </c>
      <c r="BH241" s="142">
        <f>IF(U241="sníž. přenesená",N241,0)</f>
        <v>0</v>
      </c>
      <c r="BI241" s="142">
        <f>IF(U241="nulová",N241,0)</f>
        <v>0</v>
      </c>
      <c r="BJ241" s="22" t="s">
        <v>88</v>
      </c>
      <c r="BK241" s="142">
        <f>ROUND(L241*K241,2)</f>
        <v>0</v>
      </c>
      <c r="BL241" s="22" t="s">
        <v>233</v>
      </c>
      <c r="BM241" s="22" t="s">
        <v>466</v>
      </c>
    </row>
    <row r="242" s="1" customFormat="1" ht="16.5" customHeight="1">
      <c r="B242" s="46"/>
      <c r="C242" s="47"/>
      <c r="D242" s="47"/>
      <c r="E242" s="47"/>
      <c r="F242" s="238" t="s">
        <v>1302</v>
      </c>
      <c r="G242" s="67"/>
      <c r="H242" s="67"/>
      <c r="I242" s="67"/>
      <c r="J242" s="47"/>
      <c r="K242" s="47"/>
      <c r="L242" s="47"/>
      <c r="M242" s="47"/>
      <c r="N242" s="47"/>
      <c r="O242" s="47"/>
      <c r="P242" s="47"/>
      <c r="Q242" s="47"/>
      <c r="R242" s="48"/>
      <c r="T242" s="185"/>
      <c r="U242" s="47"/>
      <c r="V242" s="47"/>
      <c r="W242" s="47"/>
      <c r="X242" s="47"/>
      <c r="Y242" s="47"/>
      <c r="Z242" s="47"/>
      <c r="AA242" s="100"/>
      <c r="AT242" s="22" t="s">
        <v>1147</v>
      </c>
      <c r="AU242" s="22" t="s">
        <v>88</v>
      </c>
    </row>
    <row r="243" s="1" customFormat="1" ht="25.5" customHeight="1">
      <c r="B243" s="46"/>
      <c r="C243" s="225" t="s">
        <v>444</v>
      </c>
      <c r="D243" s="225" t="s">
        <v>239</v>
      </c>
      <c r="E243" s="226" t="s">
        <v>1305</v>
      </c>
      <c r="F243" s="227" t="s">
        <v>1306</v>
      </c>
      <c r="G243" s="227"/>
      <c r="H243" s="227"/>
      <c r="I243" s="227"/>
      <c r="J243" s="228" t="s">
        <v>394</v>
      </c>
      <c r="K243" s="229">
        <v>20</v>
      </c>
      <c r="L243" s="230">
        <v>0</v>
      </c>
      <c r="M243" s="231"/>
      <c r="N243" s="221">
        <f>ROUND(L243*K243,2)</f>
        <v>0</v>
      </c>
      <c r="O243" s="221"/>
      <c r="P243" s="221"/>
      <c r="Q243" s="221"/>
      <c r="R243" s="48"/>
      <c r="T243" s="222" t="s">
        <v>22</v>
      </c>
      <c r="U243" s="56" t="s">
        <v>45</v>
      </c>
      <c r="V243" s="47"/>
      <c r="W243" s="223">
        <f>V243*K243</f>
        <v>0</v>
      </c>
      <c r="X243" s="223">
        <v>0</v>
      </c>
      <c r="Y243" s="223">
        <f>X243*K243</f>
        <v>0</v>
      </c>
      <c r="Z243" s="223">
        <v>0</v>
      </c>
      <c r="AA243" s="224">
        <f>Z243*K243</f>
        <v>0</v>
      </c>
      <c r="AR243" s="22" t="s">
        <v>233</v>
      </c>
      <c r="AT243" s="22" t="s">
        <v>239</v>
      </c>
      <c r="AU243" s="22" t="s">
        <v>88</v>
      </c>
      <c r="AY243" s="22" t="s">
        <v>205</v>
      </c>
      <c r="BE243" s="142">
        <f>IF(U243="základní",N243,0)</f>
        <v>0</v>
      </c>
      <c r="BF243" s="142">
        <f>IF(U243="snížená",N243,0)</f>
        <v>0</v>
      </c>
      <c r="BG243" s="142">
        <f>IF(U243="zákl. přenesená",N243,0)</f>
        <v>0</v>
      </c>
      <c r="BH243" s="142">
        <f>IF(U243="sníž. přenesená",N243,0)</f>
        <v>0</v>
      </c>
      <c r="BI243" s="142">
        <f>IF(U243="nulová",N243,0)</f>
        <v>0</v>
      </c>
      <c r="BJ243" s="22" t="s">
        <v>88</v>
      </c>
      <c r="BK243" s="142">
        <f>ROUND(L243*K243,2)</f>
        <v>0</v>
      </c>
      <c r="BL243" s="22" t="s">
        <v>233</v>
      </c>
      <c r="BM243" s="22" t="s">
        <v>342</v>
      </c>
    </row>
    <row r="244" s="1" customFormat="1" ht="16.5" customHeight="1">
      <c r="B244" s="46"/>
      <c r="C244" s="47"/>
      <c r="D244" s="47"/>
      <c r="E244" s="47"/>
      <c r="F244" s="238" t="s">
        <v>1302</v>
      </c>
      <c r="G244" s="67"/>
      <c r="H244" s="67"/>
      <c r="I244" s="67"/>
      <c r="J244" s="47"/>
      <c r="K244" s="47"/>
      <c r="L244" s="47"/>
      <c r="M244" s="47"/>
      <c r="N244" s="47"/>
      <c r="O244" s="47"/>
      <c r="P244" s="47"/>
      <c r="Q244" s="47"/>
      <c r="R244" s="48"/>
      <c r="T244" s="185"/>
      <c r="U244" s="47"/>
      <c r="V244" s="47"/>
      <c r="W244" s="47"/>
      <c r="X244" s="47"/>
      <c r="Y244" s="47"/>
      <c r="Z244" s="47"/>
      <c r="AA244" s="100"/>
      <c r="AT244" s="22" t="s">
        <v>1147</v>
      </c>
      <c r="AU244" s="22" t="s">
        <v>88</v>
      </c>
    </row>
    <row r="245" s="1" customFormat="1" ht="25.5" customHeight="1">
      <c r="B245" s="46"/>
      <c r="C245" s="225" t="s">
        <v>332</v>
      </c>
      <c r="D245" s="225" t="s">
        <v>239</v>
      </c>
      <c r="E245" s="226" t="s">
        <v>1307</v>
      </c>
      <c r="F245" s="227" t="s">
        <v>1308</v>
      </c>
      <c r="G245" s="227"/>
      <c r="H245" s="227"/>
      <c r="I245" s="227"/>
      <c r="J245" s="228" t="s">
        <v>394</v>
      </c>
      <c r="K245" s="229">
        <v>10</v>
      </c>
      <c r="L245" s="230">
        <v>0</v>
      </c>
      <c r="M245" s="231"/>
      <c r="N245" s="221">
        <f>ROUND(L245*K245,2)</f>
        <v>0</v>
      </c>
      <c r="O245" s="221"/>
      <c r="P245" s="221"/>
      <c r="Q245" s="221"/>
      <c r="R245" s="48"/>
      <c r="T245" s="222" t="s">
        <v>22</v>
      </c>
      <c r="U245" s="56" t="s">
        <v>45</v>
      </c>
      <c r="V245" s="47"/>
      <c r="W245" s="223">
        <f>V245*K245</f>
        <v>0</v>
      </c>
      <c r="X245" s="223">
        <v>0</v>
      </c>
      <c r="Y245" s="223">
        <f>X245*K245</f>
        <v>0</v>
      </c>
      <c r="Z245" s="223">
        <v>0</v>
      </c>
      <c r="AA245" s="224">
        <f>Z245*K245</f>
        <v>0</v>
      </c>
      <c r="AR245" s="22" t="s">
        <v>233</v>
      </c>
      <c r="AT245" s="22" t="s">
        <v>239</v>
      </c>
      <c r="AU245" s="22" t="s">
        <v>88</v>
      </c>
      <c r="AY245" s="22" t="s">
        <v>205</v>
      </c>
      <c r="BE245" s="142">
        <f>IF(U245="základní",N245,0)</f>
        <v>0</v>
      </c>
      <c r="BF245" s="142">
        <f>IF(U245="snížená",N245,0)</f>
        <v>0</v>
      </c>
      <c r="BG245" s="142">
        <f>IF(U245="zákl. přenesená",N245,0)</f>
        <v>0</v>
      </c>
      <c r="BH245" s="142">
        <f>IF(U245="sníž. přenesená",N245,0)</f>
        <v>0</v>
      </c>
      <c r="BI245" s="142">
        <f>IF(U245="nulová",N245,0)</f>
        <v>0</v>
      </c>
      <c r="BJ245" s="22" t="s">
        <v>88</v>
      </c>
      <c r="BK245" s="142">
        <f>ROUND(L245*K245,2)</f>
        <v>0</v>
      </c>
      <c r="BL245" s="22" t="s">
        <v>233</v>
      </c>
      <c r="BM245" s="22" t="s">
        <v>474</v>
      </c>
    </row>
    <row r="246" s="1" customFormat="1" ht="16.5" customHeight="1">
      <c r="B246" s="46"/>
      <c r="C246" s="47"/>
      <c r="D246" s="47"/>
      <c r="E246" s="47"/>
      <c r="F246" s="238" t="s">
        <v>1302</v>
      </c>
      <c r="G246" s="67"/>
      <c r="H246" s="67"/>
      <c r="I246" s="67"/>
      <c r="J246" s="47"/>
      <c r="K246" s="47"/>
      <c r="L246" s="47"/>
      <c r="M246" s="47"/>
      <c r="N246" s="47"/>
      <c r="O246" s="47"/>
      <c r="P246" s="47"/>
      <c r="Q246" s="47"/>
      <c r="R246" s="48"/>
      <c r="T246" s="185"/>
      <c r="U246" s="47"/>
      <c r="V246" s="47"/>
      <c r="W246" s="47"/>
      <c r="X246" s="47"/>
      <c r="Y246" s="47"/>
      <c r="Z246" s="47"/>
      <c r="AA246" s="100"/>
      <c r="AT246" s="22" t="s">
        <v>1147</v>
      </c>
      <c r="AU246" s="22" t="s">
        <v>88</v>
      </c>
    </row>
    <row r="247" s="1" customFormat="1" ht="25.5" customHeight="1">
      <c r="B247" s="46"/>
      <c r="C247" s="225" t="s">
        <v>452</v>
      </c>
      <c r="D247" s="225" t="s">
        <v>239</v>
      </c>
      <c r="E247" s="226" t="s">
        <v>1309</v>
      </c>
      <c r="F247" s="227" t="s">
        <v>1310</v>
      </c>
      <c r="G247" s="227"/>
      <c r="H247" s="227"/>
      <c r="I247" s="227"/>
      <c r="J247" s="228" t="s">
        <v>394</v>
      </c>
      <c r="K247" s="229">
        <v>0.5</v>
      </c>
      <c r="L247" s="230">
        <v>0</v>
      </c>
      <c r="M247" s="231"/>
      <c r="N247" s="221">
        <f>ROUND(L247*K247,2)</f>
        <v>0</v>
      </c>
      <c r="O247" s="221"/>
      <c r="P247" s="221"/>
      <c r="Q247" s="221"/>
      <c r="R247" s="48"/>
      <c r="T247" s="222" t="s">
        <v>22</v>
      </c>
      <c r="U247" s="56" t="s">
        <v>45</v>
      </c>
      <c r="V247" s="47"/>
      <c r="W247" s="223">
        <f>V247*K247</f>
        <v>0</v>
      </c>
      <c r="X247" s="223">
        <v>0</v>
      </c>
      <c r="Y247" s="223">
        <f>X247*K247</f>
        <v>0</v>
      </c>
      <c r="Z247" s="223">
        <v>0</v>
      </c>
      <c r="AA247" s="224">
        <f>Z247*K247</f>
        <v>0</v>
      </c>
      <c r="AR247" s="22" t="s">
        <v>233</v>
      </c>
      <c r="AT247" s="22" t="s">
        <v>239</v>
      </c>
      <c r="AU247" s="22" t="s">
        <v>88</v>
      </c>
      <c r="AY247" s="22" t="s">
        <v>205</v>
      </c>
      <c r="BE247" s="142">
        <f>IF(U247="základní",N247,0)</f>
        <v>0</v>
      </c>
      <c r="BF247" s="142">
        <f>IF(U247="snížená",N247,0)</f>
        <v>0</v>
      </c>
      <c r="BG247" s="142">
        <f>IF(U247="zákl. přenesená",N247,0)</f>
        <v>0</v>
      </c>
      <c r="BH247" s="142">
        <f>IF(U247="sníž. přenesená",N247,0)</f>
        <v>0</v>
      </c>
      <c r="BI247" s="142">
        <f>IF(U247="nulová",N247,0)</f>
        <v>0</v>
      </c>
      <c r="BJ247" s="22" t="s">
        <v>88</v>
      </c>
      <c r="BK247" s="142">
        <f>ROUND(L247*K247,2)</f>
        <v>0</v>
      </c>
      <c r="BL247" s="22" t="s">
        <v>233</v>
      </c>
      <c r="BM247" s="22" t="s">
        <v>346</v>
      </c>
    </row>
    <row r="248" s="1" customFormat="1" ht="16.5" customHeight="1">
      <c r="B248" s="46"/>
      <c r="C248" s="47"/>
      <c r="D248" s="47"/>
      <c r="E248" s="47"/>
      <c r="F248" s="238" t="s">
        <v>1302</v>
      </c>
      <c r="G248" s="67"/>
      <c r="H248" s="67"/>
      <c r="I248" s="67"/>
      <c r="J248" s="47"/>
      <c r="K248" s="47"/>
      <c r="L248" s="47"/>
      <c r="M248" s="47"/>
      <c r="N248" s="47"/>
      <c r="O248" s="47"/>
      <c r="P248" s="47"/>
      <c r="Q248" s="47"/>
      <c r="R248" s="48"/>
      <c r="T248" s="185"/>
      <c r="U248" s="47"/>
      <c r="V248" s="47"/>
      <c r="W248" s="47"/>
      <c r="X248" s="47"/>
      <c r="Y248" s="47"/>
      <c r="Z248" s="47"/>
      <c r="AA248" s="100"/>
      <c r="AT248" s="22" t="s">
        <v>1147</v>
      </c>
      <c r="AU248" s="22" t="s">
        <v>88</v>
      </c>
    </row>
    <row r="249" s="1" customFormat="1" ht="25.5" customHeight="1">
      <c r="B249" s="46"/>
      <c r="C249" s="225" t="s">
        <v>335</v>
      </c>
      <c r="D249" s="225" t="s">
        <v>239</v>
      </c>
      <c r="E249" s="226" t="s">
        <v>1311</v>
      </c>
      <c r="F249" s="227" t="s">
        <v>1312</v>
      </c>
      <c r="G249" s="227"/>
      <c r="H249" s="227"/>
      <c r="I249" s="227"/>
      <c r="J249" s="228" t="s">
        <v>394</v>
      </c>
      <c r="K249" s="229">
        <v>2</v>
      </c>
      <c r="L249" s="230">
        <v>0</v>
      </c>
      <c r="M249" s="231"/>
      <c r="N249" s="221">
        <f>ROUND(L249*K249,2)</f>
        <v>0</v>
      </c>
      <c r="O249" s="221"/>
      <c r="P249" s="221"/>
      <c r="Q249" s="221"/>
      <c r="R249" s="48"/>
      <c r="T249" s="222" t="s">
        <v>22</v>
      </c>
      <c r="U249" s="56" t="s">
        <v>45</v>
      </c>
      <c r="V249" s="47"/>
      <c r="W249" s="223">
        <f>V249*K249</f>
        <v>0</v>
      </c>
      <c r="X249" s="223">
        <v>0</v>
      </c>
      <c r="Y249" s="223">
        <f>X249*K249</f>
        <v>0</v>
      </c>
      <c r="Z249" s="223">
        <v>0</v>
      </c>
      <c r="AA249" s="224">
        <f>Z249*K249</f>
        <v>0</v>
      </c>
      <c r="AR249" s="22" t="s">
        <v>233</v>
      </c>
      <c r="AT249" s="22" t="s">
        <v>239</v>
      </c>
      <c r="AU249" s="22" t="s">
        <v>88</v>
      </c>
      <c r="AY249" s="22" t="s">
        <v>205</v>
      </c>
      <c r="BE249" s="142">
        <f>IF(U249="základní",N249,0)</f>
        <v>0</v>
      </c>
      <c r="BF249" s="142">
        <f>IF(U249="snížená",N249,0)</f>
        <v>0</v>
      </c>
      <c r="BG249" s="142">
        <f>IF(U249="zákl. přenesená",N249,0)</f>
        <v>0</v>
      </c>
      <c r="BH249" s="142">
        <f>IF(U249="sníž. přenesená",N249,0)</f>
        <v>0</v>
      </c>
      <c r="BI249" s="142">
        <f>IF(U249="nulová",N249,0)</f>
        <v>0</v>
      </c>
      <c r="BJ249" s="22" t="s">
        <v>88</v>
      </c>
      <c r="BK249" s="142">
        <f>ROUND(L249*K249,2)</f>
        <v>0</v>
      </c>
      <c r="BL249" s="22" t="s">
        <v>233</v>
      </c>
      <c r="BM249" s="22" t="s">
        <v>481</v>
      </c>
    </row>
    <row r="250" s="1" customFormat="1" ht="16.5" customHeight="1">
      <c r="B250" s="46"/>
      <c r="C250" s="47"/>
      <c r="D250" s="47"/>
      <c r="E250" s="47"/>
      <c r="F250" s="238" t="s">
        <v>1302</v>
      </c>
      <c r="G250" s="67"/>
      <c r="H250" s="67"/>
      <c r="I250" s="67"/>
      <c r="J250" s="47"/>
      <c r="K250" s="47"/>
      <c r="L250" s="47"/>
      <c r="M250" s="47"/>
      <c r="N250" s="47"/>
      <c r="O250" s="47"/>
      <c r="P250" s="47"/>
      <c r="Q250" s="47"/>
      <c r="R250" s="48"/>
      <c r="T250" s="185"/>
      <c r="U250" s="47"/>
      <c r="V250" s="47"/>
      <c r="W250" s="47"/>
      <c r="X250" s="47"/>
      <c r="Y250" s="47"/>
      <c r="Z250" s="47"/>
      <c r="AA250" s="100"/>
      <c r="AT250" s="22" t="s">
        <v>1147</v>
      </c>
      <c r="AU250" s="22" t="s">
        <v>88</v>
      </c>
    </row>
    <row r="251" s="1" customFormat="1" ht="25.5" customHeight="1">
      <c r="B251" s="46"/>
      <c r="C251" s="225" t="s">
        <v>459</v>
      </c>
      <c r="D251" s="225" t="s">
        <v>239</v>
      </c>
      <c r="E251" s="226" t="s">
        <v>1313</v>
      </c>
      <c r="F251" s="227" t="s">
        <v>1314</v>
      </c>
      <c r="G251" s="227"/>
      <c r="H251" s="227"/>
      <c r="I251" s="227"/>
      <c r="J251" s="228" t="s">
        <v>394</v>
      </c>
      <c r="K251" s="229">
        <v>2</v>
      </c>
      <c r="L251" s="230">
        <v>0</v>
      </c>
      <c r="M251" s="231"/>
      <c r="N251" s="221">
        <f>ROUND(L251*K251,2)</f>
        <v>0</v>
      </c>
      <c r="O251" s="221"/>
      <c r="P251" s="221"/>
      <c r="Q251" s="221"/>
      <c r="R251" s="48"/>
      <c r="T251" s="222" t="s">
        <v>22</v>
      </c>
      <c r="U251" s="56" t="s">
        <v>45</v>
      </c>
      <c r="V251" s="47"/>
      <c r="W251" s="223">
        <f>V251*K251</f>
        <v>0</v>
      </c>
      <c r="X251" s="223">
        <v>0</v>
      </c>
      <c r="Y251" s="223">
        <f>X251*K251</f>
        <v>0</v>
      </c>
      <c r="Z251" s="223">
        <v>0</v>
      </c>
      <c r="AA251" s="224">
        <f>Z251*K251</f>
        <v>0</v>
      </c>
      <c r="AR251" s="22" t="s">
        <v>233</v>
      </c>
      <c r="AT251" s="22" t="s">
        <v>239</v>
      </c>
      <c r="AU251" s="22" t="s">
        <v>88</v>
      </c>
      <c r="AY251" s="22" t="s">
        <v>205</v>
      </c>
      <c r="BE251" s="142">
        <f>IF(U251="základní",N251,0)</f>
        <v>0</v>
      </c>
      <c r="BF251" s="142">
        <f>IF(U251="snížená",N251,0)</f>
        <v>0</v>
      </c>
      <c r="BG251" s="142">
        <f>IF(U251="zákl. přenesená",N251,0)</f>
        <v>0</v>
      </c>
      <c r="BH251" s="142">
        <f>IF(U251="sníž. přenesená",N251,0)</f>
        <v>0</v>
      </c>
      <c r="BI251" s="142">
        <f>IF(U251="nulová",N251,0)</f>
        <v>0</v>
      </c>
      <c r="BJ251" s="22" t="s">
        <v>88</v>
      </c>
      <c r="BK251" s="142">
        <f>ROUND(L251*K251,2)</f>
        <v>0</v>
      </c>
      <c r="BL251" s="22" t="s">
        <v>233</v>
      </c>
      <c r="BM251" s="22" t="s">
        <v>349</v>
      </c>
    </row>
    <row r="252" s="1" customFormat="1" ht="16.5" customHeight="1">
      <c r="B252" s="46"/>
      <c r="C252" s="47"/>
      <c r="D252" s="47"/>
      <c r="E252" s="47"/>
      <c r="F252" s="238" t="s">
        <v>1302</v>
      </c>
      <c r="G252" s="67"/>
      <c r="H252" s="67"/>
      <c r="I252" s="67"/>
      <c r="J252" s="47"/>
      <c r="K252" s="47"/>
      <c r="L252" s="47"/>
      <c r="M252" s="47"/>
      <c r="N252" s="47"/>
      <c r="O252" s="47"/>
      <c r="P252" s="47"/>
      <c r="Q252" s="47"/>
      <c r="R252" s="48"/>
      <c r="T252" s="185"/>
      <c r="U252" s="47"/>
      <c r="V252" s="47"/>
      <c r="W252" s="47"/>
      <c r="X252" s="47"/>
      <c r="Y252" s="47"/>
      <c r="Z252" s="47"/>
      <c r="AA252" s="100"/>
      <c r="AT252" s="22" t="s">
        <v>1147</v>
      </c>
      <c r="AU252" s="22" t="s">
        <v>88</v>
      </c>
    </row>
    <row r="253" s="1" customFormat="1" ht="25.5" customHeight="1">
      <c r="B253" s="46"/>
      <c r="C253" s="225" t="s">
        <v>339</v>
      </c>
      <c r="D253" s="225" t="s">
        <v>239</v>
      </c>
      <c r="E253" s="226" t="s">
        <v>1315</v>
      </c>
      <c r="F253" s="227" t="s">
        <v>1316</v>
      </c>
      <c r="G253" s="227"/>
      <c r="H253" s="227"/>
      <c r="I253" s="227"/>
      <c r="J253" s="228" t="s">
        <v>209</v>
      </c>
      <c r="K253" s="229">
        <v>2</v>
      </c>
      <c r="L253" s="230">
        <v>0</v>
      </c>
      <c r="M253" s="231"/>
      <c r="N253" s="221">
        <f>ROUND(L253*K253,2)</f>
        <v>0</v>
      </c>
      <c r="O253" s="221"/>
      <c r="P253" s="221"/>
      <c r="Q253" s="221"/>
      <c r="R253" s="48"/>
      <c r="T253" s="222" t="s">
        <v>22</v>
      </c>
      <c r="U253" s="56" t="s">
        <v>45</v>
      </c>
      <c r="V253" s="47"/>
      <c r="W253" s="223">
        <f>V253*K253</f>
        <v>0</v>
      </c>
      <c r="X253" s="223">
        <v>0</v>
      </c>
      <c r="Y253" s="223">
        <f>X253*K253</f>
        <v>0</v>
      </c>
      <c r="Z253" s="223">
        <v>0</v>
      </c>
      <c r="AA253" s="224">
        <f>Z253*K253</f>
        <v>0</v>
      </c>
      <c r="AR253" s="22" t="s">
        <v>233</v>
      </c>
      <c r="AT253" s="22" t="s">
        <v>239</v>
      </c>
      <c r="AU253" s="22" t="s">
        <v>88</v>
      </c>
      <c r="AY253" s="22" t="s">
        <v>205</v>
      </c>
      <c r="BE253" s="142">
        <f>IF(U253="základní",N253,0)</f>
        <v>0</v>
      </c>
      <c r="BF253" s="142">
        <f>IF(U253="snížená",N253,0)</f>
        <v>0</v>
      </c>
      <c r="BG253" s="142">
        <f>IF(U253="zákl. přenesená",N253,0)</f>
        <v>0</v>
      </c>
      <c r="BH253" s="142">
        <f>IF(U253="sníž. přenesená",N253,0)</f>
        <v>0</v>
      </c>
      <c r="BI253" s="142">
        <f>IF(U253="nulová",N253,0)</f>
        <v>0</v>
      </c>
      <c r="BJ253" s="22" t="s">
        <v>88</v>
      </c>
      <c r="BK253" s="142">
        <f>ROUND(L253*K253,2)</f>
        <v>0</v>
      </c>
      <c r="BL253" s="22" t="s">
        <v>233</v>
      </c>
      <c r="BM253" s="22" t="s">
        <v>488</v>
      </c>
    </row>
    <row r="254" s="1" customFormat="1" ht="156" customHeight="1">
      <c r="B254" s="46"/>
      <c r="C254" s="47"/>
      <c r="D254" s="47"/>
      <c r="E254" s="47"/>
      <c r="F254" s="238" t="s">
        <v>1317</v>
      </c>
      <c r="G254" s="67"/>
      <c r="H254" s="67"/>
      <c r="I254" s="67"/>
      <c r="J254" s="47"/>
      <c r="K254" s="47"/>
      <c r="L254" s="47"/>
      <c r="M254" s="47"/>
      <c r="N254" s="47"/>
      <c r="O254" s="47"/>
      <c r="P254" s="47"/>
      <c r="Q254" s="47"/>
      <c r="R254" s="48"/>
      <c r="T254" s="185"/>
      <c r="U254" s="47"/>
      <c r="V254" s="47"/>
      <c r="W254" s="47"/>
      <c r="X254" s="47"/>
      <c r="Y254" s="47"/>
      <c r="Z254" s="47"/>
      <c r="AA254" s="100"/>
      <c r="AT254" s="22" t="s">
        <v>1147</v>
      </c>
      <c r="AU254" s="22" t="s">
        <v>88</v>
      </c>
    </row>
    <row r="255" s="1" customFormat="1" ht="16.5" customHeight="1">
      <c r="B255" s="46"/>
      <c r="C255" s="225" t="s">
        <v>466</v>
      </c>
      <c r="D255" s="225" t="s">
        <v>239</v>
      </c>
      <c r="E255" s="226" t="s">
        <v>1318</v>
      </c>
      <c r="F255" s="227" t="s">
        <v>1319</v>
      </c>
      <c r="G255" s="227"/>
      <c r="H255" s="227"/>
      <c r="I255" s="227"/>
      <c r="J255" s="228" t="s">
        <v>394</v>
      </c>
      <c r="K255" s="229">
        <v>46.200000000000003</v>
      </c>
      <c r="L255" s="230">
        <v>0</v>
      </c>
      <c r="M255" s="231"/>
      <c r="N255" s="221">
        <f>ROUND(L255*K255,2)</f>
        <v>0</v>
      </c>
      <c r="O255" s="221"/>
      <c r="P255" s="221"/>
      <c r="Q255" s="221"/>
      <c r="R255" s="48"/>
      <c r="T255" s="222" t="s">
        <v>22</v>
      </c>
      <c r="U255" s="56" t="s">
        <v>45</v>
      </c>
      <c r="V255" s="47"/>
      <c r="W255" s="223">
        <f>V255*K255</f>
        <v>0</v>
      </c>
      <c r="X255" s="223">
        <v>0</v>
      </c>
      <c r="Y255" s="223">
        <f>X255*K255</f>
        <v>0</v>
      </c>
      <c r="Z255" s="223">
        <v>0</v>
      </c>
      <c r="AA255" s="224">
        <f>Z255*K255</f>
        <v>0</v>
      </c>
      <c r="AR255" s="22" t="s">
        <v>233</v>
      </c>
      <c r="AT255" s="22" t="s">
        <v>239</v>
      </c>
      <c r="AU255" s="22" t="s">
        <v>88</v>
      </c>
      <c r="AY255" s="22" t="s">
        <v>205</v>
      </c>
      <c r="BE255" s="142">
        <f>IF(U255="základní",N255,0)</f>
        <v>0</v>
      </c>
      <c r="BF255" s="142">
        <f>IF(U255="snížená",N255,0)</f>
        <v>0</v>
      </c>
      <c r="BG255" s="142">
        <f>IF(U255="zákl. přenesená",N255,0)</f>
        <v>0</v>
      </c>
      <c r="BH255" s="142">
        <f>IF(U255="sníž. přenesená",N255,0)</f>
        <v>0</v>
      </c>
      <c r="BI255" s="142">
        <f>IF(U255="nulová",N255,0)</f>
        <v>0</v>
      </c>
      <c r="BJ255" s="22" t="s">
        <v>88</v>
      </c>
      <c r="BK255" s="142">
        <f>ROUND(L255*K255,2)</f>
        <v>0</v>
      </c>
      <c r="BL255" s="22" t="s">
        <v>233</v>
      </c>
      <c r="BM255" s="22" t="s">
        <v>353</v>
      </c>
    </row>
    <row r="256" s="1" customFormat="1" ht="84" customHeight="1">
      <c r="B256" s="46"/>
      <c r="C256" s="47"/>
      <c r="D256" s="47"/>
      <c r="E256" s="47"/>
      <c r="F256" s="238" t="s">
        <v>1320</v>
      </c>
      <c r="G256" s="67"/>
      <c r="H256" s="67"/>
      <c r="I256" s="67"/>
      <c r="J256" s="47"/>
      <c r="K256" s="47"/>
      <c r="L256" s="47"/>
      <c r="M256" s="47"/>
      <c r="N256" s="47"/>
      <c r="O256" s="47"/>
      <c r="P256" s="47"/>
      <c r="Q256" s="47"/>
      <c r="R256" s="48"/>
      <c r="T256" s="185"/>
      <c r="U256" s="47"/>
      <c r="V256" s="47"/>
      <c r="W256" s="47"/>
      <c r="X256" s="47"/>
      <c r="Y256" s="47"/>
      <c r="Z256" s="47"/>
      <c r="AA256" s="100"/>
      <c r="AT256" s="22" t="s">
        <v>1147</v>
      </c>
      <c r="AU256" s="22" t="s">
        <v>88</v>
      </c>
    </row>
    <row r="257" s="1" customFormat="1" ht="16.5" customHeight="1">
      <c r="B257" s="46"/>
      <c r="C257" s="225" t="s">
        <v>342</v>
      </c>
      <c r="D257" s="225" t="s">
        <v>239</v>
      </c>
      <c r="E257" s="226" t="s">
        <v>1321</v>
      </c>
      <c r="F257" s="227" t="s">
        <v>1322</v>
      </c>
      <c r="G257" s="227"/>
      <c r="H257" s="227"/>
      <c r="I257" s="227"/>
      <c r="J257" s="228" t="s">
        <v>209</v>
      </c>
      <c r="K257" s="229">
        <v>1</v>
      </c>
      <c r="L257" s="230">
        <v>0</v>
      </c>
      <c r="M257" s="231"/>
      <c r="N257" s="221">
        <f>ROUND(L257*K257,2)</f>
        <v>0</v>
      </c>
      <c r="O257" s="221"/>
      <c r="P257" s="221"/>
      <c r="Q257" s="221"/>
      <c r="R257" s="48"/>
      <c r="T257" s="222" t="s">
        <v>22</v>
      </c>
      <c r="U257" s="56" t="s">
        <v>45</v>
      </c>
      <c r="V257" s="47"/>
      <c r="W257" s="223">
        <f>V257*K257</f>
        <v>0</v>
      </c>
      <c r="X257" s="223">
        <v>0</v>
      </c>
      <c r="Y257" s="223">
        <f>X257*K257</f>
        <v>0</v>
      </c>
      <c r="Z257" s="223">
        <v>0</v>
      </c>
      <c r="AA257" s="224">
        <f>Z257*K257</f>
        <v>0</v>
      </c>
      <c r="AR257" s="22" t="s">
        <v>233</v>
      </c>
      <c r="AT257" s="22" t="s">
        <v>239</v>
      </c>
      <c r="AU257" s="22" t="s">
        <v>88</v>
      </c>
      <c r="AY257" s="22" t="s">
        <v>205</v>
      </c>
      <c r="BE257" s="142">
        <f>IF(U257="základní",N257,0)</f>
        <v>0</v>
      </c>
      <c r="BF257" s="142">
        <f>IF(U257="snížená",N257,0)</f>
        <v>0</v>
      </c>
      <c r="BG257" s="142">
        <f>IF(U257="zákl. přenesená",N257,0)</f>
        <v>0</v>
      </c>
      <c r="BH257" s="142">
        <f>IF(U257="sníž. přenesená",N257,0)</f>
        <v>0</v>
      </c>
      <c r="BI257" s="142">
        <f>IF(U257="nulová",N257,0)</f>
        <v>0</v>
      </c>
      <c r="BJ257" s="22" t="s">
        <v>88</v>
      </c>
      <c r="BK257" s="142">
        <f>ROUND(L257*K257,2)</f>
        <v>0</v>
      </c>
      <c r="BL257" s="22" t="s">
        <v>233</v>
      </c>
      <c r="BM257" s="22" t="s">
        <v>495</v>
      </c>
    </row>
    <row r="258" s="1" customFormat="1" ht="16.5" customHeight="1">
      <c r="B258" s="46"/>
      <c r="C258" s="47"/>
      <c r="D258" s="47"/>
      <c r="E258" s="47"/>
      <c r="F258" s="238" t="s">
        <v>1323</v>
      </c>
      <c r="G258" s="67"/>
      <c r="H258" s="67"/>
      <c r="I258" s="67"/>
      <c r="J258" s="47"/>
      <c r="K258" s="47"/>
      <c r="L258" s="47"/>
      <c r="M258" s="47"/>
      <c r="N258" s="47"/>
      <c r="O258" s="47"/>
      <c r="P258" s="47"/>
      <c r="Q258" s="47"/>
      <c r="R258" s="48"/>
      <c r="T258" s="185"/>
      <c r="U258" s="47"/>
      <c r="V258" s="47"/>
      <c r="W258" s="47"/>
      <c r="X258" s="47"/>
      <c r="Y258" s="47"/>
      <c r="Z258" s="47"/>
      <c r="AA258" s="100"/>
      <c r="AT258" s="22" t="s">
        <v>1147</v>
      </c>
      <c r="AU258" s="22" t="s">
        <v>88</v>
      </c>
    </row>
    <row r="259" s="1" customFormat="1" ht="25.5" customHeight="1">
      <c r="B259" s="46"/>
      <c r="C259" s="225" t="s">
        <v>474</v>
      </c>
      <c r="D259" s="225" t="s">
        <v>239</v>
      </c>
      <c r="E259" s="226" t="s">
        <v>1324</v>
      </c>
      <c r="F259" s="227" t="s">
        <v>1325</v>
      </c>
      <c r="G259" s="227"/>
      <c r="H259" s="227"/>
      <c r="I259" s="227"/>
      <c r="J259" s="228" t="s">
        <v>209</v>
      </c>
      <c r="K259" s="229">
        <v>2</v>
      </c>
      <c r="L259" s="230">
        <v>0</v>
      </c>
      <c r="M259" s="231"/>
      <c r="N259" s="221">
        <f>ROUND(L259*K259,2)</f>
        <v>0</v>
      </c>
      <c r="O259" s="221"/>
      <c r="P259" s="221"/>
      <c r="Q259" s="221"/>
      <c r="R259" s="48"/>
      <c r="T259" s="222" t="s">
        <v>22</v>
      </c>
      <c r="U259" s="56" t="s">
        <v>45</v>
      </c>
      <c r="V259" s="47"/>
      <c r="W259" s="223">
        <f>V259*K259</f>
        <v>0</v>
      </c>
      <c r="X259" s="223">
        <v>0</v>
      </c>
      <c r="Y259" s="223">
        <f>X259*K259</f>
        <v>0</v>
      </c>
      <c r="Z259" s="223">
        <v>0</v>
      </c>
      <c r="AA259" s="224">
        <f>Z259*K259</f>
        <v>0</v>
      </c>
      <c r="AR259" s="22" t="s">
        <v>233</v>
      </c>
      <c r="AT259" s="22" t="s">
        <v>239</v>
      </c>
      <c r="AU259" s="22" t="s">
        <v>88</v>
      </c>
      <c r="AY259" s="22" t="s">
        <v>205</v>
      </c>
      <c r="BE259" s="142">
        <f>IF(U259="základní",N259,0)</f>
        <v>0</v>
      </c>
      <c r="BF259" s="142">
        <f>IF(U259="snížená",N259,0)</f>
        <v>0</v>
      </c>
      <c r="BG259" s="142">
        <f>IF(U259="zákl. přenesená",N259,0)</f>
        <v>0</v>
      </c>
      <c r="BH259" s="142">
        <f>IF(U259="sníž. přenesená",N259,0)</f>
        <v>0</v>
      </c>
      <c r="BI259" s="142">
        <f>IF(U259="nulová",N259,0)</f>
        <v>0</v>
      </c>
      <c r="BJ259" s="22" t="s">
        <v>88</v>
      </c>
      <c r="BK259" s="142">
        <f>ROUND(L259*K259,2)</f>
        <v>0</v>
      </c>
      <c r="BL259" s="22" t="s">
        <v>233</v>
      </c>
      <c r="BM259" s="22" t="s">
        <v>356</v>
      </c>
    </row>
    <row r="260" s="1" customFormat="1" ht="25.5" customHeight="1">
      <c r="B260" s="46"/>
      <c r="C260" s="225" t="s">
        <v>346</v>
      </c>
      <c r="D260" s="225" t="s">
        <v>239</v>
      </c>
      <c r="E260" s="226" t="s">
        <v>1326</v>
      </c>
      <c r="F260" s="227" t="s">
        <v>1327</v>
      </c>
      <c r="G260" s="227"/>
      <c r="H260" s="227"/>
      <c r="I260" s="227"/>
      <c r="J260" s="228" t="s">
        <v>209</v>
      </c>
      <c r="K260" s="229">
        <v>1</v>
      </c>
      <c r="L260" s="230">
        <v>0</v>
      </c>
      <c r="M260" s="231"/>
      <c r="N260" s="221">
        <f>ROUND(L260*K260,2)</f>
        <v>0</v>
      </c>
      <c r="O260" s="221"/>
      <c r="P260" s="221"/>
      <c r="Q260" s="221"/>
      <c r="R260" s="48"/>
      <c r="T260" s="222" t="s">
        <v>22</v>
      </c>
      <c r="U260" s="56" t="s">
        <v>45</v>
      </c>
      <c r="V260" s="47"/>
      <c r="W260" s="223">
        <f>V260*K260</f>
        <v>0</v>
      </c>
      <c r="X260" s="223">
        <v>0</v>
      </c>
      <c r="Y260" s="223">
        <f>X260*K260</f>
        <v>0</v>
      </c>
      <c r="Z260" s="223">
        <v>0</v>
      </c>
      <c r="AA260" s="224">
        <f>Z260*K260</f>
        <v>0</v>
      </c>
      <c r="AR260" s="22" t="s">
        <v>233</v>
      </c>
      <c r="AT260" s="22" t="s">
        <v>239</v>
      </c>
      <c r="AU260" s="22" t="s">
        <v>88</v>
      </c>
      <c r="AY260" s="22" t="s">
        <v>205</v>
      </c>
      <c r="BE260" s="142">
        <f>IF(U260="základní",N260,0)</f>
        <v>0</v>
      </c>
      <c r="BF260" s="142">
        <f>IF(U260="snížená",N260,0)</f>
        <v>0</v>
      </c>
      <c r="BG260" s="142">
        <f>IF(U260="zákl. přenesená",N260,0)</f>
        <v>0</v>
      </c>
      <c r="BH260" s="142">
        <f>IF(U260="sníž. přenesená",N260,0)</f>
        <v>0</v>
      </c>
      <c r="BI260" s="142">
        <f>IF(U260="nulová",N260,0)</f>
        <v>0</v>
      </c>
      <c r="BJ260" s="22" t="s">
        <v>88</v>
      </c>
      <c r="BK260" s="142">
        <f>ROUND(L260*K260,2)</f>
        <v>0</v>
      </c>
      <c r="BL260" s="22" t="s">
        <v>233</v>
      </c>
      <c r="BM260" s="22" t="s">
        <v>503</v>
      </c>
    </row>
    <row r="261" s="1" customFormat="1" ht="25.5" customHeight="1">
      <c r="B261" s="46"/>
      <c r="C261" s="225" t="s">
        <v>481</v>
      </c>
      <c r="D261" s="225" t="s">
        <v>239</v>
      </c>
      <c r="E261" s="226" t="s">
        <v>1328</v>
      </c>
      <c r="F261" s="227" t="s">
        <v>1329</v>
      </c>
      <c r="G261" s="227"/>
      <c r="H261" s="227"/>
      <c r="I261" s="227"/>
      <c r="J261" s="228" t="s">
        <v>209</v>
      </c>
      <c r="K261" s="229">
        <v>1</v>
      </c>
      <c r="L261" s="230">
        <v>0</v>
      </c>
      <c r="M261" s="231"/>
      <c r="N261" s="221">
        <f>ROUND(L261*K261,2)</f>
        <v>0</v>
      </c>
      <c r="O261" s="221"/>
      <c r="P261" s="221"/>
      <c r="Q261" s="221"/>
      <c r="R261" s="48"/>
      <c r="T261" s="222" t="s">
        <v>22</v>
      </c>
      <c r="U261" s="56" t="s">
        <v>45</v>
      </c>
      <c r="V261" s="47"/>
      <c r="W261" s="223">
        <f>V261*K261</f>
        <v>0</v>
      </c>
      <c r="X261" s="223">
        <v>0</v>
      </c>
      <c r="Y261" s="223">
        <f>X261*K261</f>
        <v>0</v>
      </c>
      <c r="Z261" s="223">
        <v>0</v>
      </c>
      <c r="AA261" s="224">
        <f>Z261*K261</f>
        <v>0</v>
      </c>
      <c r="AR261" s="22" t="s">
        <v>233</v>
      </c>
      <c r="AT261" s="22" t="s">
        <v>239</v>
      </c>
      <c r="AU261" s="22" t="s">
        <v>88</v>
      </c>
      <c r="AY261" s="22" t="s">
        <v>205</v>
      </c>
      <c r="BE261" s="142">
        <f>IF(U261="základní",N261,0)</f>
        <v>0</v>
      </c>
      <c r="BF261" s="142">
        <f>IF(U261="snížená",N261,0)</f>
        <v>0</v>
      </c>
      <c r="BG261" s="142">
        <f>IF(U261="zákl. přenesená",N261,0)</f>
        <v>0</v>
      </c>
      <c r="BH261" s="142">
        <f>IF(U261="sníž. přenesená",N261,0)</f>
        <v>0</v>
      </c>
      <c r="BI261" s="142">
        <f>IF(U261="nulová",N261,0)</f>
        <v>0</v>
      </c>
      <c r="BJ261" s="22" t="s">
        <v>88</v>
      </c>
      <c r="BK261" s="142">
        <f>ROUND(L261*K261,2)</f>
        <v>0</v>
      </c>
      <c r="BL261" s="22" t="s">
        <v>233</v>
      </c>
      <c r="BM261" s="22" t="s">
        <v>360</v>
      </c>
    </row>
    <row r="262" s="1" customFormat="1" ht="36" customHeight="1">
      <c r="B262" s="46"/>
      <c r="C262" s="47"/>
      <c r="D262" s="47"/>
      <c r="E262" s="47"/>
      <c r="F262" s="238" t="s">
        <v>1330</v>
      </c>
      <c r="G262" s="67"/>
      <c r="H262" s="67"/>
      <c r="I262" s="67"/>
      <c r="J262" s="47"/>
      <c r="K262" s="47"/>
      <c r="L262" s="47"/>
      <c r="M262" s="47"/>
      <c r="N262" s="47"/>
      <c r="O262" s="47"/>
      <c r="P262" s="47"/>
      <c r="Q262" s="47"/>
      <c r="R262" s="48"/>
      <c r="T262" s="185"/>
      <c r="U262" s="47"/>
      <c r="V262" s="47"/>
      <c r="W262" s="47"/>
      <c r="X262" s="47"/>
      <c r="Y262" s="47"/>
      <c r="Z262" s="47"/>
      <c r="AA262" s="100"/>
      <c r="AT262" s="22" t="s">
        <v>1147</v>
      </c>
      <c r="AU262" s="22" t="s">
        <v>88</v>
      </c>
    </row>
    <row r="263" s="1" customFormat="1" ht="38.25" customHeight="1">
      <c r="B263" s="46"/>
      <c r="C263" s="225" t="s">
        <v>349</v>
      </c>
      <c r="D263" s="225" t="s">
        <v>239</v>
      </c>
      <c r="E263" s="226" t="s">
        <v>1331</v>
      </c>
      <c r="F263" s="227" t="s">
        <v>1332</v>
      </c>
      <c r="G263" s="227"/>
      <c r="H263" s="227"/>
      <c r="I263" s="227"/>
      <c r="J263" s="228" t="s">
        <v>394</v>
      </c>
      <c r="K263" s="229">
        <v>3</v>
      </c>
      <c r="L263" s="230">
        <v>0</v>
      </c>
      <c r="M263" s="231"/>
      <c r="N263" s="221">
        <f>ROUND(L263*K263,2)</f>
        <v>0</v>
      </c>
      <c r="O263" s="221"/>
      <c r="P263" s="221"/>
      <c r="Q263" s="221"/>
      <c r="R263" s="48"/>
      <c r="T263" s="222" t="s">
        <v>22</v>
      </c>
      <c r="U263" s="56" t="s">
        <v>45</v>
      </c>
      <c r="V263" s="47"/>
      <c r="W263" s="223">
        <f>V263*K263</f>
        <v>0</v>
      </c>
      <c r="X263" s="223">
        <v>0</v>
      </c>
      <c r="Y263" s="223">
        <f>X263*K263</f>
        <v>0</v>
      </c>
      <c r="Z263" s="223">
        <v>0</v>
      </c>
      <c r="AA263" s="224">
        <f>Z263*K263</f>
        <v>0</v>
      </c>
      <c r="AR263" s="22" t="s">
        <v>233</v>
      </c>
      <c r="AT263" s="22" t="s">
        <v>239</v>
      </c>
      <c r="AU263" s="22" t="s">
        <v>88</v>
      </c>
      <c r="AY263" s="22" t="s">
        <v>205</v>
      </c>
      <c r="BE263" s="142">
        <f>IF(U263="základní",N263,0)</f>
        <v>0</v>
      </c>
      <c r="BF263" s="142">
        <f>IF(U263="snížená",N263,0)</f>
        <v>0</v>
      </c>
      <c r="BG263" s="142">
        <f>IF(U263="zákl. přenesená",N263,0)</f>
        <v>0</v>
      </c>
      <c r="BH263" s="142">
        <f>IF(U263="sníž. přenesená",N263,0)</f>
        <v>0</v>
      </c>
      <c r="BI263" s="142">
        <f>IF(U263="nulová",N263,0)</f>
        <v>0</v>
      </c>
      <c r="BJ263" s="22" t="s">
        <v>88</v>
      </c>
      <c r="BK263" s="142">
        <f>ROUND(L263*K263,2)</f>
        <v>0</v>
      </c>
      <c r="BL263" s="22" t="s">
        <v>233</v>
      </c>
      <c r="BM263" s="22" t="s">
        <v>510</v>
      </c>
    </row>
    <row r="264" s="1" customFormat="1" ht="72" customHeight="1">
      <c r="B264" s="46"/>
      <c r="C264" s="47"/>
      <c r="D264" s="47"/>
      <c r="E264" s="47"/>
      <c r="F264" s="238" t="s">
        <v>1333</v>
      </c>
      <c r="G264" s="67"/>
      <c r="H264" s="67"/>
      <c r="I264" s="67"/>
      <c r="J264" s="47"/>
      <c r="K264" s="47"/>
      <c r="L264" s="47"/>
      <c r="M264" s="47"/>
      <c r="N264" s="47"/>
      <c r="O264" s="47"/>
      <c r="P264" s="47"/>
      <c r="Q264" s="47"/>
      <c r="R264" s="48"/>
      <c r="T264" s="185"/>
      <c r="U264" s="47"/>
      <c r="V264" s="47"/>
      <c r="W264" s="47"/>
      <c r="X264" s="47"/>
      <c r="Y264" s="47"/>
      <c r="Z264" s="47"/>
      <c r="AA264" s="100"/>
      <c r="AT264" s="22" t="s">
        <v>1147</v>
      </c>
      <c r="AU264" s="22" t="s">
        <v>88</v>
      </c>
    </row>
    <row r="265" s="1" customFormat="1" ht="16.5" customHeight="1">
      <c r="B265" s="46"/>
      <c r="C265" s="225" t="s">
        <v>488</v>
      </c>
      <c r="D265" s="225" t="s">
        <v>239</v>
      </c>
      <c r="E265" s="226" t="s">
        <v>1334</v>
      </c>
      <c r="F265" s="227" t="s">
        <v>1335</v>
      </c>
      <c r="G265" s="227"/>
      <c r="H265" s="227"/>
      <c r="I265" s="227"/>
      <c r="J265" s="228" t="s">
        <v>209</v>
      </c>
      <c r="K265" s="229">
        <v>1</v>
      </c>
      <c r="L265" s="230">
        <v>0</v>
      </c>
      <c r="M265" s="231"/>
      <c r="N265" s="221">
        <f>ROUND(L265*K265,2)</f>
        <v>0</v>
      </c>
      <c r="O265" s="221"/>
      <c r="P265" s="221"/>
      <c r="Q265" s="221"/>
      <c r="R265" s="48"/>
      <c r="T265" s="222" t="s">
        <v>22</v>
      </c>
      <c r="U265" s="56" t="s">
        <v>45</v>
      </c>
      <c r="V265" s="47"/>
      <c r="W265" s="223">
        <f>V265*K265</f>
        <v>0</v>
      </c>
      <c r="X265" s="223">
        <v>0</v>
      </c>
      <c r="Y265" s="223">
        <f>X265*K265</f>
        <v>0</v>
      </c>
      <c r="Z265" s="223">
        <v>0</v>
      </c>
      <c r="AA265" s="224">
        <f>Z265*K265</f>
        <v>0</v>
      </c>
      <c r="AR265" s="22" t="s">
        <v>233</v>
      </c>
      <c r="AT265" s="22" t="s">
        <v>239</v>
      </c>
      <c r="AU265" s="22" t="s">
        <v>88</v>
      </c>
      <c r="AY265" s="22" t="s">
        <v>205</v>
      </c>
      <c r="BE265" s="142">
        <f>IF(U265="základní",N265,0)</f>
        <v>0</v>
      </c>
      <c r="BF265" s="142">
        <f>IF(U265="snížená",N265,0)</f>
        <v>0</v>
      </c>
      <c r="BG265" s="142">
        <f>IF(U265="zákl. přenesená",N265,0)</f>
        <v>0</v>
      </c>
      <c r="BH265" s="142">
        <f>IF(U265="sníž. přenesená",N265,0)</f>
        <v>0</v>
      </c>
      <c r="BI265" s="142">
        <f>IF(U265="nulová",N265,0)</f>
        <v>0</v>
      </c>
      <c r="BJ265" s="22" t="s">
        <v>88</v>
      </c>
      <c r="BK265" s="142">
        <f>ROUND(L265*K265,2)</f>
        <v>0</v>
      </c>
      <c r="BL265" s="22" t="s">
        <v>233</v>
      </c>
      <c r="BM265" s="22" t="s">
        <v>362</v>
      </c>
    </row>
    <row r="266" s="1" customFormat="1" ht="48" customHeight="1">
      <c r="B266" s="46"/>
      <c r="C266" s="47"/>
      <c r="D266" s="47"/>
      <c r="E266" s="47"/>
      <c r="F266" s="238" t="s">
        <v>1336</v>
      </c>
      <c r="G266" s="67"/>
      <c r="H266" s="67"/>
      <c r="I266" s="67"/>
      <c r="J266" s="47"/>
      <c r="K266" s="47"/>
      <c r="L266" s="47"/>
      <c r="M266" s="47"/>
      <c r="N266" s="47"/>
      <c r="O266" s="47"/>
      <c r="P266" s="47"/>
      <c r="Q266" s="47"/>
      <c r="R266" s="48"/>
      <c r="T266" s="185"/>
      <c r="U266" s="47"/>
      <c r="V266" s="47"/>
      <c r="W266" s="47"/>
      <c r="X266" s="47"/>
      <c r="Y266" s="47"/>
      <c r="Z266" s="47"/>
      <c r="AA266" s="100"/>
      <c r="AT266" s="22" t="s">
        <v>1147</v>
      </c>
      <c r="AU266" s="22" t="s">
        <v>88</v>
      </c>
    </row>
    <row r="267" s="1" customFormat="1" ht="25.5" customHeight="1">
      <c r="B267" s="46"/>
      <c r="C267" s="225" t="s">
        <v>353</v>
      </c>
      <c r="D267" s="225" t="s">
        <v>239</v>
      </c>
      <c r="E267" s="226" t="s">
        <v>1337</v>
      </c>
      <c r="F267" s="227" t="s">
        <v>1338</v>
      </c>
      <c r="G267" s="227"/>
      <c r="H267" s="227"/>
      <c r="I267" s="227"/>
      <c r="J267" s="228" t="s">
        <v>275</v>
      </c>
      <c r="K267" s="229">
        <v>0.75800000000000001</v>
      </c>
      <c r="L267" s="230">
        <v>0</v>
      </c>
      <c r="M267" s="231"/>
      <c r="N267" s="221">
        <f>ROUND(L267*K267,2)</f>
        <v>0</v>
      </c>
      <c r="O267" s="221"/>
      <c r="P267" s="221"/>
      <c r="Q267" s="221"/>
      <c r="R267" s="48"/>
      <c r="T267" s="222" t="s">
        <v>22</v>
      </c>
      <c r="U267" s="56" t="s">
        <v>45</v>
      </c>
      <c r="V267" s="47"/>
      <c r="W267" s="223">
        <f>V267*K267</f>
        <v>0</v>
      </c>
      <c r="X267" s="223">
        <v>0</v>
      </c>
      <c r="Y267" s="223">
        <f>X267*K267</f>
        <v>0</v>
      </c>
      <c r="Z267" s="223">
        <v>0</v>
      </c>
      <c r="AA267" s="224">
        <f>Z267*K267</f>
        <v>0</v>
      </c>
      <c r="AR267" s="22" t="s">
        <v>233</v>
      </c>
      <c r="AT267" s="22" t="s">
        <v>239</v>
      </c>
      <c r="AU267" s="22" t="s">
        <v>88</v>
      </c>
      <c r="AY267" s="22" t="s">
        <v>205</v>
      </c>
      <c r="BE267" s="142">
        <f>IF(U267="základní",N267,0)</f>
        <v>0</v>
      </c>
      <c r="BF267" s="142">
        <f>IF(U267="snížená",N267,0)</f>
        <v>0</v>
      </c>
      <c r="BG267" s="142">
        <f>IF(U267="zákl. přenesená",N267,0)</f>
        <v>0</v>
      </c>
      <c r="BH267" s="142">
        <f>IF(U267="sníž. přenesená",N267,0)</f>
        <v>0</v>
      </c>
      <c r="BI267" s="142">
        <f>IF(U267="nulová",N267,0)</f>
        <v>0</v>
      </c>
      <c r="BJ267" s="22" t="s">
        <v>88</v>
      </c>
      <c r="BK267" s="142">
        <f>ROUND(L267*K267,2)</f>
        <v>0</v>
      </c>
      <c r="BL267" s="22" t="s">
        <v>233</v>
      </c>
      <c r="BM267" s="22" t="s">
        <v>517</v>
      </c>
    </row>
    <row r="268" s="8" customFormat="1" ht="37.44" customHeight="1">
      <c r="B268" s="201"/>
      <c r="C268" s="202"/>
      <c r="D268" s="203" t="s">
        <v>1141</v>
      </c>
      <c r="E268" s="203"/>
      <c r="F268" s="203"/>
      <c r="G268" s="203"/>
      <c r="H268" s="203"/>
      <c r="I268" s="203"/>
      <c r="J268" s="203"/>
      <c r="K268" s="203"/>
      <c r="L268" s="203"/>
      <c r="M268" s="203"/>
      <c r="N268" s="232">
        <f>BK268</f>
        <v>0</v>
      </c>
      <c r="O268" s="233"/>
      <c r="P268" s="233"/>
      <c r="Q268" s="233"/>
      <c r="R268" s="206"/>
      <c r="T268" s="207"/>
      <c r="U268" s="202"/>
      <c r="V268" s="202"/>
      <c r="W268" s="208">
        <f>SUM(W269:W270)</f>
        <v>0</v>
      </c>
      <c r="X268" s="202"/>
      <c r="Y268" s="208">
        <f>SUM(Y269:Y270)</f>
        <v>0</v>
      </c>
      <c r="Z268" s="202"/>
      <c r="AA268" s="209">
        <f>SUM(AA269:AA270)</f>
        <v>0</v>
      </c>
      <c r="AR268" s="210" t="s">
        <v>140</v>
      </c>
      <c r="AT268" s="211" t="s">
        <v>79</v>
      </c>
      <c r="AU268" s="211" t="s">
        <v>80</v>
      </c>
      <c r="AY268" s="210" t="s">
        <v>205</v>
      </c>
      <c r="BK268" s="212">
        <f>SUM(BK269:BK270)</f>
        <v>0</v>
      </c>
    </row>
    <row r="269" s="1" customFormat="1" ht="16.5" customHeight="1">
      <c r="B269" s="46"/>
      <c r="C269" s="225" t="s">
        <v>495</v>
      </c>
      <c r="D269" s="225" t="s">
        <v>239</v>
      </c>
      <c r="E269" s="226" t="s">
        <v>1339</v>
      </c>
      <c r="F269" s="227" t="s">
        <v>1340</v>
      </c>
      <c r="G269" s="227"/>
      <c r="H269" s="227"/>
      <c r="I269" s="227"/>
      <c r="J269" s="228" t="s">
        <v>544</v>
      </c>
      <c r="K269" s="229">
        <v>1</v>
      </c>
      <c r="L269" s="230">
        <v>0</v>
      </c>
      <c r="M269" s="231"/>
      <c r="N269" s="221">
        <f>ROUND(L269*K269,2)</f>
        <v>0</v>
      </c>
      <c r="O269" s="221"/>
      <c r="P269" s="221"/>
      <c r="Q269" s="221"/>
      <c r="R269" s="48"/>
      <c r="T269" s="222" t="s">
        <v>22</v>
      </c>
      <c r="U269" s="56" t="s">
        <v>45</v>
      </c>
      <c r="V269" s="47"/>
      <c r="W269" s="223">
        <f>V269*K269</f>
        <v>0</v>
      </c>
      <c r="X269" s="223">
        <v>0</v>
      </c>
      <c r="Y269" s="223">
        <f>X269*K269</f>
        <v>0</v>
      </c>
      <c r="Z269" s="223">
        <v>0</v>
      </c>
      <c r="AA269" s="224">
        <f>Z269*K269</f>
        <v>0</v>
      </c>
      <c r="AR269" s="22" t="s">
        <v>233</v>
      </c>
      <c r="AT269" s="22" t="s">
        <v>239</v>
      </c>
      <c r="AU269" s="22" t="s">
        <v>88</v>
      </c>
      <c r="AY269" s="22" t="s">
        <v>205</v>
      </c>
      <c r="BE269" s="142">
        <f>IF(U269="základní",N269,0)</f>
        <v>0</v>
      </c>
      <c r="BF269" s="142">
        <f>IF(U269="snížená",N269,0)</f>
        <v>0</v>
      </c>
      <c r="BG269" s="142">
        <f>IF(U269="zákl. přenesená",N269,0)</f>
        <v>0</v>
      </c>
      <c r="BH269" s="142">
        <f>IF(U269="sníž. přenesená",N269,0)</f>
        <v>0</v>
      </c>
      <c r="BI269" s="142">
        <f>IF(U269="nulová",N269,0)</f>
        <v>0</v>
      </c>
      <c r="BJ269" s="22" t="s">
        <v>88</v>
      </c>
      <c r="BK269" s="142">
        <f>ROUND(L269*K269,2)</f>
        <v>0</v>
      </c>
      <c r="BL269" s="22" t="s">
        <v>233</v>
      </c>
      <c r="BM269" s="22" t="s">
        <v>366</v>
      </c>
    </row>
    <row r="270" s="1" customFormat="1" ht="25.5" customHeight="1">
      <c r="B270" s="46"/>
      <c r="C270" s="225" t="s">
        <v>356</v>
      </c>
      <c r="D270" s="225" t="s">
        <v>239</v>
      </c>
      <c r="E270" s="226" t="s">
        <v>1341</v>
      </c>
      <c r="F270" s="227" t="s">
        <v>1342</v>
      </c>
      <c r="G270" s="227"/>
      <c r="H270" s="227"/>
      <c r="I270" s="227"/>
      <c r="J270" s="228" t="s">
        <v>275</v>
      </c>
      <c r="K270" s="229">
        <v>0.001</v>
      </c>
      <c r="L270" s="230">
        <v>0</v>
      </c>
      <c r="M270" s="231"/>
      <c r="N270" s="221">
        <f>ROUND(L270*K270,2)</f>
        <v>0</v>
      </c>
      <c r="O270" s="221"/>
      <c r="P270" s="221"/>
      <c r="Q270" s="221"/>
      <c r="R270" s="48"/>
      <c r="T270" s="222" t="s">
        <v>22</v>
      </c>
      <c r="U270" s="56" t="s">
        <v>45</v>
      </c>
      <c r="V270" s="47"/>
      <c r="W270" s="223">
        <f>V270*K270</f>
        <v>0</v>
      </c>
      <c r="X270" s="223">
        <v>0</v>
      </c>
      <c r="Y270" s="223">
        <f>X270*K270</f>
        <v>0</v>
      </c>
      <c r="Z270" s="223">
        <v>0</v>
      </c>
      <c r="AA270" s="224">
        <f>Z270*K270</f>
        <v>0</v>
      </c>
      <c r="AR270" s="22" t="s">
        <v>233</v>
      </c>
      <c r="AT270" s="22" t="s">
        <v>239</v>
      </c>
      <c r="AU270" s="22" t="s">
        <v>88</v>
      </c>
      <c r="AY270" s="22" t="s">
        <v>205</v>
      </c>
      <c r="BE270" s="142">
        <f>IF(U270="základní",N270,0)</f>
        <v>0</v>
      </c>
      <c r="BF270" s="142">
        <f>IF(U270="snížená",N270,0)</f>
        <v>0</v>
      </c>
      <c r="BG270" s="142">
        <f>IF(U270="zákl. přenesená",N270,0)</f>
        <v>0</v>
      </c>
      <c r="BH270" s="142">
        <f>IF(U270="sníž. přenesená",N270,0)</f>
        <v>0</v>
      </c>
      <c r="BI270" s="142">
        <f>IF(U270="nulová",N270,0)</f>
        <v>0</v>
      </c>
      <c r="BJ270" s="22" t="s">
        <v>88</v>
      </c>
      <c r="BK270" s="142">
        <f>ROUND(L270*K270,2)</f>
        <v>0</v>
      </c>
      <c r="BL270" s="22" t="s">
        <v>233</v>
      </c>
      <c r="BM270" s="22" t="s">
        <v>524</v>
      </c>
    </row>
    <row r="271" s="8" customFormat="1" ht="37.44" customHeight="1">
      <c r="B271" s="201"/>
      <c r="C271" s="202"/>
      <c r="D271" s="203" t="s">
        <v>1142</v>
      </c>
      <c r="E271" s="203"/>
      <c r="F271" s="203"/>
      <c r="G271" s="203"/>
      <c r="H271" s="203"/>
      <c r="I271" s="203"/>
      <c r="J271" s="203"/>
      <c r="K271" s="203"/>
      <c r="L271" s="203"/>
      <c r="M271" s="203"/>
      <c r="N271" s="232">
        <f>BK271</f>
        <v>0</v>
      </c>
      <c r="O271" s="233"/>
      <c r="P271" s="233"/>
      <c r="Q271" s="233"/>
      <c r="R271" s="206"/>
      <c r="T271" s="207"/>
      <c r="U271" s="202"/>
      <c r="V271" s="202"/>
      <c r="W271" s="208">
        <f>SUM(W272:W322)</f>
        <v>0</v>
      </c>
      <c r="X271" s="202"/>
      <c r="Y271" s="208">
        <f>SUM(Y272:Y322)</f>
        <v>0</v>
      </c>
      <c r="Z271" s="202"/>
      <c r="AA271" s="209">
        <f>SUM(AA272:AA322)</f>
        <v>0</v>
      </c>
      <c r="AR271" s="210" t="s">
        <v>140</v>
      </c>
      <c r="AT271" s="211" t="s">
        <v>79</v>
      </c>
      <c r="AU271" s="211" t="s">
        <v>80</v>
      </c>
      <c r="AY271" s="210" t="s">
        <v>205</v>
      </c>
      <c r="BK271" s="212">
        <f>SUM(BK272:BK322)</f>
        <v>0</v>
      </c>
    </row>
    <row r="272" s="1" customFormat="1" ht="25.5" customHeight="1">
      <c r="B272" s="46"/>
      <c r="C272" s="225" t="s">
        <v>503</v>
      </c>
      <c r="D272" s="225" t="s">
        <v>239</v>
      </c>
      <c r="E272" s="226" t="s">
        <v>1343</v>
      </c>
      <c r="F272" s="227" t="s">
        <v>1344</v>
      </c>
      <c r="G272" s="227"/>
      <c r="H272" s="227"/>
      <c r="I272" s="227"/>
      <c r="J272" s="228" t="s">
        <v>544</v>
      </c>
      <c r="K272" s="229">
        <v>15</v>
      </c>
      <c r="L272" s="230">
        <v>0</v>
      </c>
      <c r="M272" s="231"/>
      <c r="N272" s="221">
        <f>ROUND(L272*K272,2)</f>
        <v>0</v>
      </c>
      <c r="O272" s="221"/>
      <c r="P272" s="221"/>
      <c r="Q272" s="221"/>
      <c r="R272" s="48"/>
      <c r="T272" s="222" t="s">
        <v>22</v>
      </c>
      <c r="U272" s="56" t="s">
        <v>45</v>
      </c>
      <c r="V272" s="47"/>
      <c r="W272" s="223">
        <f>V272*K272</f>
        <v>0</v>
      </c>
      <c r="X272" s="223">
        <v>0</v>
      </c>
      <c r="Y272" s="223">
        <f>X272*K272</f>
        <v>0</v>
      </c>
      <c r="Z272" s="223">
        <v>0</v>
      </c>
      <c r="AA272" s="224">
        <f>Z272*K272</f>
        <v>0</v>
      </c>
      <c r="AR272" s="22" t="s">
        <v>233</v>
      </c>
      <c r="AT272" s="22" t="s">
        <v>239</v>
      </c>
      <c r="AU272" s="22" t="s">
        <v>88</v>
      </c>
      <c r="AY272" s="22" t="s">
        <v>205</v>
      </c>
      <c r="BE272" s="142">
        <f>IF(U272="základní",N272,0)</f>
        <v>0</v>
      </c>
      <c r="BF272" s="142">
        <f>IF(U272="snížená",N272,0)</f>
        <v>0</v>
      </c>
      <c r="BG272" s="142">
        <f>IF(U272="zákl. přenesená",N272,0)</f>
        <v>0</v>
      </c>
      <c r="BH272" s="142">
        <f>IF(U272="sníž. přenesená",N272,0)</f>
        <v>0</v>
      </c>
      <c r="BI272" s="142">
        <f>IF(U272="nulová",N272,0)</f>
        <v>0</v>
      </c>
      <c r="BJ272" s="22" t="s">
        <v>88</v>
      </c>
      <c r="BK272" s="142">
        <f>ROUND(L272*K272,2)</f>
        <v>0</v>
      </c>
      <c r="BL272" s="22" t="s">
        <v>233</v>
      </c>
      <c r="BM272" s="22" t="s">
        <v>369</v>
      </c>
    </row>
    <row r="273" s="1" customFormat="1" ht="24" customHeight="1">
      <c r="B273" s="46"/>
      <c r="C273" s="47"/>
      <c r="D273" s="47"/>
      <c r="E273" s="47"/>
      <c r="F273" s="238" t="s">
        <v>1345</v>
      </c>
      <c r="G273" s="67"/>
      <c r="H273" s="67"/>
      <c r="I273" s="67"/>
      <c r="J273" s="47"/>
      <c r="K273" s="47"/>
      <c r="L273" s="47"/>
      <c r="M273" s="47"/>
      <c r="N273" s="47"/>
      <c r="O273" s="47"/>
      <c r="P273" s="47"/>
      <c r="Q273" s="47"/>
      <c r="R273" s="48"/>
      <c r="T273" s="185"/>
      <c r="U273" s="47"/>
      <c r="V273" s="47"/>
      <c r="W273" s="47"/>
      <c r="X273" s="47"/>
      <c r="Y273" s="47"/>
      <c r="Z273" s="47"/>
      <c r="AA273" s="100"/>
      <c r="AT273" s="22" t="s">
        <v>1147</v>
      </c>
      <c r="AU273" s="22" t="s">
        <v>88</v>
      </c>
    </row>
    <row r="274" s="1" customFormat="1" ht="25.5" customHeight="1">
      <c r="B274" s="46"/>
      <c r="C274" s="225" t="s">
        <v>360</v>
      </c>
      <c r="D274" s="225" t="s">
        <v>239</v>
      </c>
      <c r="E274" s="226" t="s">
        <v>1346</v>
      </c>
      <c r="F274" s="227" t="s">
        <v>1347</v>
      </c>
      <c r="G274" s="227"/>
      <c r="H274" s="227"/>
      <c r="I274" s="227"/>
      <c r="J274" s="228" t="s">
        <v>544</v>
      </c>
      <c r="K274" s="229">
        <v>1</v>
      </c>
      <c r="L274" s="230">
        <v>0</v>
      </c>
      <c r="M274" s="231"/>
      <c r="N274" s="221">
        <f>ROUND(L274*K274,2)</f>
        <v>0</v>
      </c>
      <c r="O274" s="221"/>
      <c r="P274" s="221"/>
      <c r="Q274" s="221"/>
      <c r="R274" s="48"/>
      <c r="T274" s="222" t="s">
        <v>22</v>
      </c>
      <c r="U274" s="56" t="s">
        <v>45</v>
      </c>
      <c r="V274" s="47"/>
      <c r="W274" s="223">
        <f>V274*K274</f>
        <v>0</v>
      </c>
      <c r="X274" s="223">
        <v>0</v>
      </c>
      <c r="Y274" s="223">
        <f>X274*K274</f>
        <v>0</v>
      </c>
      <c r="Z274" s="223">
        <v>0</v>
      </c>
      <c r="AA274" s="224">
        <f>Z274*K274</f>
        <v>0</v>
      </c>
      <c r="AR274" s="22" t="s">
        <v>233</v>
      </c>
      <c r="AT274" s="22" t="s">
        <v>239</v>
      </c>
      <c r="AU274" s="22" t="s">
        <v>88</v>
      </c>
      <c r="AY274" s="22" t="s">
        <v>205</v>
      </c>
      <c r="BE274" s="142">
        <f>IF(U274="základní",N274,0)</f>
        <v>0</v>
      </c>
      <c r="BF274" s="142">
        <f>IF(U274="snížená",N274,0)</f>
        <v>0</v>
      </c>
      <c r="BG274" s="142">
        <f>IF(U274="zákl. přenesená",N274,0)</f>
        <v>0</v>
      </c>
      <c r="BH274" s="142">
        <f>IF(U274="sníž. přenesená",N274,0)</f>
        <v>0</v>
      </c>
      <c r="BI274" s="142">
        <f>IF(U274="nulová",N274,0)</f>
        <v>0</v>
      </c>
      <c r="BJ274" s="22" t="s">
        <v>88</v>
      </c>
      <c r="BK274" s="142">
        <f>ROUND(L274*K274,2)</f>
        <v>0</v>
      </c>
      <c r="BL274" s="22" t="s">
        <v>233</v>
      </c>
      <c r="BM274" s="22" t="s">
        <v>531</v>
      </c>
    </row>
    <row r="275" s="1" customFormat="1" ht="36" customHeight="1">
      <c r="B275" s="46"/>
      <c r="C275" s="47"/>
      <c r="D275" s="47"/>
      <c r="E275" s="47"/>
      <c r="F275" s="238" t="s">
        <v>1348</v>
      </c>
      <c r="G275" s="67"/>
      <c r="H275" s="67"/>
      <c r="I275" s="67"/>
      <c r="J275" s="47"/>
      <c r="K275" s="47"/>
      <c r="L275" s="47"/>
      <c r="M275" s="47"/>
      <c r="N275" s="47"/>
      <c r="O275" s="47"/>
      <c r="P275" s="47"/>
      <c r="Q275" s="47"/>
      <c r="R275" s="48"/>
      <c r="T275" s="185"/>
      <c r="U275" s="47"/>
      <c r="V275" s="47"/>
      <c r="W275" s="47"/>
      <c r="X275" s="47"/>
      <c r="Y275" s="47"/>
      <c r="Z275" s="47"/>
      <c r="AA275" s="100"/>
      <c r="AT275" s="22" t="s">
        <v>1147</v>
      </c>
      <c r="AU275" s="22" t="s">
        <v>88</v>
      </c>
    </row>
    <row r="276" s="1" customFormat="1" ht="16.5" customHeight="1">
      <c r="B276" s="46"/>
      <c r="C276" s="225" t="s">
        <v>510</v>
      </c>
      <c r="D276" s="225" t="s">
        <v>239</v>
      </c>
      <c r="E276" s="226" t="s">
        <v>1349</v>
      </c>
      <c r="F276" s="227" t="s">
        <v>1350</v>
      </c>
      <c r="G276" s="227"/>
      <c r="H276" s="227"/>
      <c r="I276" s="227"/>
      <c r="J276" s="228" t="s">
        <v>544</v>
      </c>
      <c r="K276" s="229">
        <v>2</v>
      </c>
      <c r="L276" s="230">
        <v>0</v>
      </c>
      <c r="M276" s="231"/>
      <c r="N276" s="221">
        <f>ROUND(L276*K276,2)</f>
        <v>0</v>
      </c>
      <c r="O276" s="221"/>
      <c r="P276" s="221"/>
      <c r="Q276" s="221"/>
      <c r="R276" s="48"/>
      <c r="T276" s="222" t="s">
        <v>22</v>
      </c>
      <c r="U276" s="56" t="s">
        <v>45</v>
      </c>
      <c r="V276" s="47"/>
      <c r="W276" s="223">
        <f>V276*K276</f>
        <v>0</v>
      </c>
      <c r="X276" s="223">
        <v>0</v>
      </c>
      <c r="Y276" s="223">
        <f>X276*K276</f>
        <v>0</v>
      </c>
      <c r="Z276" s="223">
        <v>0</v>
      </c>
      <c r="AA276" s="224">
        <f>Z276*K276</f>
        <v>0</v>
      </c>
      <c r="AR276" s="22" t="s">
        <v>233</v>
      </c>
      <c r="AT276" s="22" t="s">
        <v>239</v>
      </c>
      <c r="AU276" s="22" t="s">
        <v>88</v>
      </c>
      <c r="AY276" s="22" t="s">
        <v>205</v>
      </c>
      <c r="BE276" s="142">
        <f>IF(U276="základní",N276,0)</f>
        <v>0</v>
      </c>
      <c r="BF276" s="142">
        <f>IF(U276="snížená",N276,0)</f>
        <v>0</v>
      </c>
      <c r="BG276" s="142">
        <f>IF(U276="zákl. přenesená",N276,0)</f>
        <v>0</v>
      </c>
      <c r="BH276" s="142">
        <f>IF(U276="sníž. přenesená",N276,0)</f>
        <v>0</v>
      </c>
      <c r="BI276" s="142">
        <f>IF(U276="nulová",N276,0)</f>
        <v>0</v>
      </c>
      <c r="BJ276" s="22" t="s">
        <v>88</v>
      </c>
      <c r="BK276" s="142">
        <f>ROUND(L276*K276,2)</f>
        <v>0</v>
      </c>
      <c r="BL276" s="22" t="s">
        <v>233</v>
      </c>
      <c r="BM276" s="22" t="s">
        <v>373</v>
      </c>
    </row>
    <row r="277" s="1" customFormat="1" ht="36" customHeight="1">
      <c r="B277" s="46"/>
      <c r="C277" s="47"/>
      <c r="D277" s="47"/>
      <c r="E277" s="47"/>
      <c r="F277" s="238" t="s">
        <v>1351</v>
      </c>
      <c r="G277" s="67"/>
      <c r="H277" s="67"/>
      <c r="I277" s="67"/>
      <c r="J277" s="47"/>
      <c r="K277" s="47"/>
      <c r="L277" s="47"/>
      <c r="M277" s="47"/>
      <c r="N277" s="47"/>
      <c r="O277" s="47"/>
      <c r="P277" s="47"/>
      <c r="Q277" s="47"/>
      <c r="R277" s="48"/>
      <c r="T277" s="185"/>
      <c r="U277" s="47"/>
      <c r="V277" s="47"/>
      <c r="W277" s="47"/>
      <c r="X277" s="47"/>
      <c r="Y277" s="47"/>
      <c r="Z277" s="47"/>
      <c r="AA277" s="100"/>
      <c r="AT277" s="22" t="s">
        <v>1147</v>
      </c>
      <c r="AU277" s="22" t="s">
        <v>88</v>
      </c>
    </row>
    <row r="278" s="1" customFormat="1" ht="16.5" customHeight="1">
      <c r="B278" s="46"/>
      <c r="C278" s="225" t="s">
        <v>362</v>
      </c>
      <c r="D278" s="225" t="s">
        <v>239</v>
      </c>
      <c r="E278" s="226" t="s">
        <v>1352</v>
      </c>
      <c r="F278" s="227" t="s">
        <v>1353</v>
      </c>
      <c r="G278" s="227"/>
      <c r="H278" s="227"/>
      <c r="I278" s="227"/>
      <c r="J278" s="228" t="s">
        <v>544</v>
      </c>
      <c r="K278" s="229">
        <v>1</v>
      </c>
      <c r="L278" s="230">
        <v>0</v>
      </c>
      <c r="M278" s="231"/>
      <c r="N278" s="221">
        <f>ROUND(L278*K278,2)</f>
        <v>0</v>
      </c>
      <c r="O278" s="221"/>
      <c r="P278" s="221"/>
      <c r="Q278" s="221"/>
      <c r="R278" s="48"/>
      <c r="T278" s="222" t="s">
        <v>22</v>
      </c>
      <c r="U278" s="56" t="s">
        <v>45</v>
      </c>
      <c r="V278" s="47"/>
      <c r="W278" s="223">
        <f>V278*K278</f>
        <v>0</v>
      </c>
      <c r="X278" s="223">
        <v>0</v>
      </c>
      <c r="Y278" s="223">
        <f>X278*K278</f>
        <v>0</v>
      </c>
      <c r="Z278" s="223">
        <v>0</v>
      </c>
      <c r="AA278" s="224">
        <f>Z278*K278</f>
        <v>0</v>
      </c>
      <c r="AR278" s="22" t="s">
        <v>233</v>
      </c>
      <c r="AT278" s="22" t="s">
        <v>239</v>
      </c>
      <c r="AU278" s="22" t="s">
        <v>88</v>
      </c>
      <c r="AY278" s="22" t="s">
        <v>205</v>
      </c>
      <c r="BE278" s="142">
        <f>IF(U278="základní",N278,0)</f>
        <v>0</v>
      </c>
      <c r="BF278" s="142">
        <f>IF(U278="snížená",N278,0)</f>
        <v>0</v>
      </c>
      <c r="BG278" s="142">
        <f>IF(U278="zákl. přenesená",N278,0)</f>
        <v>0</v>
      </c>
      <c r="BH278" s="142">
        <f>IF(U278="sníž. přenesená",N278,0)</f>
        <v>0</v>
      </c>
      <c r="BI278" s="142">
        <f>IF(U278="nulová",N278,0)</f>
        <v>0</v>
      </c>
      <c r="BJ278" s="22" t="s">
        <v>88</v>
      </c>
      <c r="BK278" s="142">
        <f>ROUND(L278*K278,2)</f>
        <v>0</v>
      </c>
      <c r="BL278" s="22" t="s">
        <v>233</v>
      </c>
      <c r="BM278" s="22" t="s">
        <v>538</v>
      </c>
    </row>
    <row r="279" s="1" customFormat="1" ht="36" customHeight="1">
      <c r="B279" s="46"/>
      <c r="C279" s="47"/>
      <c r="D279" s="47"/>
      <c r="E279" s="47"/>
      <c r="F279" s="238" t="s">
        <v>1354</v>
      </c>
      <c r="G279" s="67"/>
      <c r="H279" s="67"/>
      <c r="I279" s="67"/>
      <c r="J279" s="47"/>
      <c r="K279" s="47"/>
      <c r="L279" s="47"/>
      <c r="M279" s="47"/>
      <c r="N279" s="47"/>
      <c r="O279" s="47"/>
      <c r="P279" s="47"/>
      <c r="Q279" s="47"/>
      <c r="R279" s="48"/>
      <c r="T279" s="185"/>
      <c r="U279" s="47"/>
      <c r="V279" s="47"/>
      <c r="W279" s="47"/>
      <c r="X279" s="47"/>
      <c r="Y279" s="47"/>
      <c r="Z279" s="47"/>
      <c r="AA279" s="100"/>
      <c r="AT279" s="22" t="s">
        <v>1147</v>
      </c>
      <c r="AU279" s="22" t="s">
        <v>88</v>
      </c>
    </row>
    <row r="280" s="1" customFormat="1" ht="16.5" customHeight="1">
      <c r="B280" s="46"/>
      <c r="C280" s="225" t="s">
        <v>517</v>
      </c>
      <c r="D280" s="225" t="s">
        <v>239</v>
      </c>
      <c r="E280" s="226" t="s">
        <v>1355</v>
      </c>
      <c r="F280" s="227" t="s">
        <v>1356</v>
      </c>
      <c r="G280" s="227"/>
      <c r="H280" s="227"/>
      <c r="I280" s="227"/>
      <c r="J280" s="228" t="s">
        <v>544</v>
      </c>
      <c r="K280" s="229">
        <v>18</v>
      </c>
      <c r="L280" s="230">
        <v>0</v>
      </c>
      <c r="M280" s="231"/>
      <c r="N280" s="221">
        <f>ROUND(L280*K280,2)</f>
        <v>0</v>
      </c>
      <c r="O280" s="221"/>
      <c r="P280" s="221"/>
      <c r="Q280" s="221"/>
      <c r="R280" s="48"/>
      <c r="T280" s="222" t="s">
        <v>22</v>
      </c>
      <c r="U280" s="56" t="s">
        <v>45</v>
      </c>
      <c r="V280" s="47"/>
      <c r="W280" s="223">
        <f>V280*K280</f>
        <v>0</v>
      </c>
      <c r="X280" s="223">
        <v>0</v>
      </c>
      <c r="Y280" s="223">
        <f>X280*K280</f>
        <v>0</v>
      </c>
      <c r="Z280" s="223">
        <v>0</v>
      </c>
      <c r="AA280" s="224">
        <f>Z280*K280</f>
        <v>0</v>
      </c>
      <c r="AR280" s="22" t="s">
        <v>233</v>
      </c>
      <c r="AT280" s="22" t="s">
        <v>239</v>
      </c>
      <c r="AU280" s="22" t="s">
        <v>88</v>
      </c>
      <c r="AY280" s="22" t="s">
        <v>205</v>
      </c>
      <c r="BE280" s="142">
        <f>IF(U280="základní",N280,0)</f>
        <v>0</v>
      </c>
      <c r="BF280" s="142">
        <f>IF(U280="snížená",N280,0)</f>
        <v>0</v>
      </c>
      <c r="BG280" s="142">
        <f>IF(U280="zákl. přenesená",N280,0)</f>
        <v>0</v>
      </c>
      <c r="BH280" s="142">
        <f>IF(U280="sníž. přenesená",N280,0)</f>
        <v>0</v>
      </c>
      <c r="BI280" s="142">
        <f>IF(U280="nulová",N280,0)</f>
        <v>0</v>
      </c>
      <c r="BJ280" s="22" t="s">
        <v>88</v>
      </c>
      <c r="BK280" s="142">
        <f>ROUND(L280*K280,2)</f>
        <v>0</v>
      </c>
      <c r="BL280" s="22" t="s">
        <v>233</v>
      </c>
      <c r="BM280" s="22" t="s">
        <v>376</v>
      </c>
    </row>
    <row r="281" s="1" customFormat="1" ht="36" customHeight="1">
      <c r="B281" s="46"/>
      <c r="C281" s="47"/>
      <c r="D281" s="47"/>
      <c r="E281" s="47"/>
      <c r="F281" s="238" t="s">
        <v>1357</v>
      </c>
      <c r="G281" s="67"/>
      <c r="H281" s="67"/>
      <c r="I281" s="67"/>
      <c r="J281" s="47"/>
      <c r="K281" s="47"/>
      <c r="L281" s="47"/>
      <c r="M281" s="47"/>
      <c r="N281" s="47"/>
      <c r="O281" s="47"/>
      <c r="P281" s="47"/>
      <c r="Q281" s="47"/>
      <c r="R281" s="48"/>
      <c r="T281" s="185"/>
      <c r="U281" s="47"/>
      <c r="V281" s="47"/>
      <c r="W281" s="47"/>
      <c r="X281" s="47"/>
      <c r="Y281" s="47"/>
      <c r="Z281" s="47"/>
      <c r="AA281" s="100"/>
      <c r="AT281" s="22" t="s">
        <v>1147</v>
      </c>
      <c r="AU281" s="22" t="s">
        <v>88</v>
      </c>
    </row>
    <row r="282" s="1" customFormat="1" ht="16.5" customHeight="1">
      <c r="B282" s="46"/>
      <c r="C282" s="225" t="s">
        <v>366</v>
      </c>
      <c r="D282" s="225" t="s">
        <v>239</v>
      </c>
      <c r="E282" s="226" t="s">
        <v>1358</v>
      </c>
      <c r="F282" s="227" t="s">
        <v>1359</v>
      </c>
      <c r="G282" s="227"/>
      <c r="H282" s="227"/>
      <c r="I282" s="227"/>
      <c r="J282" s="228" t="s">
        <v>544</v>
      </c>
      <c r="K282" s="229">
        <v>6</v>
      </c>
      <c r="L282" s="230">
        <v>0</v>
      </c>
      <c r="M282" s="231"/>
      <c r="N282" s="221">
        <f>ROUND(L282*K282,2)</f>
        <v>0</v>
      </c>
      <c r="O282" s="221"/>
      <c r="P282" s="221"/>
      <c r="Q282" s="221"/>
      <c r="R282" s="48"/>
      <c r="T282" s="222" t="s">
        <v>22</v>
      </c>
      <c r="U282" s="56" t="s">
        <v>45</v>
      </c>
      <c r="V282" s="47"/>
      <c r="W282" s="223">
        <f>V282*K282</f>
        <v>0</v>
      </c>
      <c r="X282" s="223">
        <v>0</v>
      </c>
      <c r="Y282" s="223">
        <f>X282*K282</f>
        <v>0</v>
      </c>
      <c r="Z282" s="223">
        <v>0</v>
      </c>
      <c r="AA282" s="224">
        <f>Z282*K282</f>
        <v>0</v>
      </c>
      <c r="AR282" s="22" t="s">
        <v>233</v>
      </c>
      <c r="AT282" s="22" t="s">
        <v>239</v>
      </c>
      <c r="AU282" s="22" t="s">
        <v>88</v>
      </c>
      <c r="AY282" s="22" t="s">
        <v>205</v>
      </c>
      <c r="BE282" s="142">
        <f>IF(U282="základní",N282,0)</f>
        <v>0</v>
      </c>
      <c r="BF282" s="142">
        <f>IF(U282="snížená",N282,0)</f>
        <v>0</v>
      </c>
      <c r="BG282" s="142">
        <f>IF(U282="zákl. přenesená",N282,0)</f>
        <v>0</v>
      </c>
      <c r="BH282" s="142">
        <f>IF(U282="sníž. přenesená",N282,0)</f>
        <v>0</v>
      </c>
      <c r="BI282" s="142">
        <f>IF(U282="nulová",N282,0)</f>
        <v>0</v>
      </c>
      <c r="BJ282" s="22" t="s">
        <v>88</v>
      </c>
      <c r="BK282" s="142">
        <f>ROUND(L282*K282,2)</f>
        <v>0</v>
      </c>
      <c r="BL282" s="22" t="s">
        <v>233</v>
      </c>
      <c r="BM282" s="22" t="s">
        <v>546</v>
      </c>
    </row>
    <row r="283" s="1" customFormat="1" ht="24" customHeight="1">
      <c r="B283" s="46"/>
      <c r="C283" s="47"/>
      <c r="D283" s="47"/>
      <c r="E283" s="47"/>
      <c r="F283" s="238" t="s">
        <v>1360</v>
      </c>
      <c r="G283" s="67"/>
      <c r="H283" s="67"/>
      <c r="I283" s="67"/>
      <c r="J283" s="47"/>
      <c r="K283" s="47"/>
      <c r="L283" s="47"/>
      <c r="M283" s="47"/>
      <c r="N283" s="47"/>
      <c r="O283" s="47"/>
      <c r="P283" s="47"/>
      <c r="Q283" s="47"/>
      <c r="R283" s="48"/>
      <c r="T283" s="185"/>
      <c r="U283" s="47"/>
      <c r="V283" s="47"/>
      <c r="W283" s="47"/>
      <c r="X283" s="47"/>
      <c r="Y283" s="47"/>
      <c r="Z283" s="47"/>
      <c r="AA283" s="100"/>
      <c r="AT283" s="22" t="s">
        <v>1147</v>
      </c>
      <c r="AU283" s="22" t="s">
        <v>88</v>
      </c>
    </row>
    <row r="284" s="1" customFormat="1" ht="16.5" customHeight="1">
      <c r="B284" s="46"/>
      <c r="C284" s="225" t="s">
        <v>524</v>
      </c>
      <c r="D284" s="225" t="s">
        <v>239</v>
      </c>
      <c r="E284" s="226" t="s">
        <v>1361</v>
      </c>
      <c r="F284" s="227" t="s">
        <v>1362</v>
      </c>
      <c r="G284" s="227"/>
      <c r="H284" s="227"/>
      <c r="I284" s="227"/>
      <c r="J284" s="228" t="s">
        <v>544</v>
      </c>
      <c r="K284" s="229">
        <v>6</v>
      </c>
      <c r="L284" s="230">
        <v>0</v>
      </c>
      <c r="M284" s="231"/>
      <c r="N284" s="221">
        <f>ROUND(L284*K284,2)</f>
        <v>0</v>
      </c>
      <c r="O284" s="221"/>
      <c r="P284" s="221"/>
      <c r="Q284" s="221"/>
      <c r="R284" s="48"/>
      <c r="T284" s="222" t="s">
        <v>22</v>
      </c>
      <c r="U284" s="56" t="s">
        <v>45</v>
      </c>
      <c r="V284" s="47"/>
      <c r="W284" s="223">
        <f>V284*K284</f>
        <v>0</v>
      </c>
      <c r="X284" s="223">
        <v>0</v>
      </c>
      <c r="Y284" s="223">
        <f>X284*K284</f>
        <v>0</v>
      </c>
      <c r="Z284" s="223">
        <v>0</v>
      </c>
      <c r="AA284" s="224">
        <f>Z284*K284</f>
        <v>0</v>
      </c>
      <c r="AR284" s="22" t="s">
        <v>233</v>
      </c>
      <c r="AT284" s="22" t="s">
        <v>239</v>
      </c>
      <c r="AU284" s="22" t="s">
        <v>88</v>
      </c>
      <c r="AY284" s="22" t="s">
        <v>205</v>
      </c>
      <c r="BE284" s="142">
        <f>IF(U284="základní",N284,0)</f>
        <v>0</v>
      </c>
      <c r="BF284" s="142">
        <f>IF(U284="snížená",N284,0)</f>
        <v>0</v>
      </c>
      <c r="BG284" s="142">
        <f>IF(U284="zákl. přenesená",N284,0)</f>
        <v>0</v>
      </c>
      <c r="BH284" s="142">
        <f>IF(U284="sníž. přenesená",N284,0)</f>
        <v>0</v>
      </c>
      <c r="BI284" s="142">
        <f>IF(U284="nulová",N284,0)</f>
        <v>0</v>
      </c>
      <c r="BJ284" s="22" t="s">
        <v>88</v>
      </c>
      <c r="BK284" s="142">
        <f>ROUND(L284*K284,2)</f>
        <v>0</v>
      </c>
      <c r="BL284" s="22" t="s">
        <v>233</v>
      </c>
      <c r="BM284" s="22" t="s">
        <v>380</v>
      </c>
    </row>
    <row r="285" s="1" customFormat="1" ht="24" customHeight="1">
      <c r="B285" s="46"/>
      <c r="C285" s="47"/>
      <c r="D285" s="47"/>
      <c r="E285" s="47"/>
      <c r="F285" s="238" t="s">
        <v>1363</v>
      </c>
      <c r="G285" s="67"/>
      <c r="H285" s="67"/>
      <c r="I285" s="67"/>
      <c r="J285" s="47"/>
      <c r="K285" s="47"/>
      <c r="L285" s="47"/>
      <c r="M285" s="47"/>
      <c r="N285" s="47"/>
      <c r="O285" s="47"/>
      <c r="P285" s="47"/>
      <c r="Q285" s="47"/>
      <c r="R285" s="48"/>
      <c r="T285" s="185"/>
      <c r="U285" s="47"/>
      <c r="V285" s="47"/>
      <c r="W285" s="47"/>
      <c r="X285" s="47"/>
      <c r="Y285" s="47"/>
      <c r="Z285" s="47"/>
      <c r="AA285" s="100"/>
      <c r="AT285" s="22" t="s">
        <v>1147</v>
      </c>
      <c r="AU285" s="22" t="s">
        <v>88</v>
      </c>
    </row>
    <row r="286" s="1" customFormat="1" ht="16.5" customHeight="1">
      <c r="B286" s="46"/>
      <c r="C286" s="225" t="s">
        <v>369</v>
      </c>
      <c r="D286" s="225" t="s">
        <v>239</v>
      </c>
      <c r="E286" s="226" t="s">
        <v>1364</v>
      </c>
      <c r="F286" s="227" t="s">
        <v>1365</v>
      </c>
      <c r="G286" s="227"/>
      <c r="H286" s="227"/>
      <c r="I286" s="227"/>
      <c r="J286" s="228" t="s">
        <v>544</v>
      </c>
      <c r="K286" s="229">
        <v>6</v>
      </c>
      <c r="L286" s="230">
        <v>0</v>
      </c>
      <c r="M286" s="231"/>
      <c r="N286" s="221">
        <f>ROUND(L286*K286,2)</f>
        <v>0</v>
      </c>
      <c r="O286" s="221"/>
      <c r="P286" s="221"/>
      <c r="Q286" s="221"/>
      <c r="R286" s="48"/>
      <c r="T286" s="222" t="s">
        <v>22</v>
      </c>
      <c r="U286" s="56" t="s">
        <v>45</v>
      </c>
      <c r="V286" s="47"/>
      <c r="W286" s="223">
        <f>V286*K286</f>
        <v>0</v>
      </c>
      <c r="X286" s="223">
        <v>0</v>
      </c>
      <c r="Y286" s="223">
        <f>X286*K286</f>
        <v>0</v>
      </c>
      <c r="Z286" s="223">
        <v>0</v>
      </c>
      <c r="AA286" s="224">
        <f>Z286*K286</f>
        <v>0</v>
      </c>
      <c r="AR286" s="22" t="s">
        <v>233</v>
      </c>
      <c r="AT286" s="22" t="s">
        <v>239</v>
      </c>
      <c r="AU286" s="22" t="s">
        <v>88</v>
      </c>
      <c r="AY286" s="22" t="s">
        <v>205</v>
      </c>
      <c r="BE286" s="142">
        <f>IF(U286="základní",N286,0)</f>
        <v>0</v>
      </c>
      <c r="BF286" s="142">
        <f>IF(U286="snížená",N286,0)</f>
        <v>0</v>
      </c>
      <c r="BG286" s="142">
        <f>IF(U286="zákl. přenesená",N286,0)</f>
        <v>0</v>
      </c>
      <c r="BH286" s="142">
        <f>IF(U286="sníž. přenesená",N286,0)</f>
        <v>0</v>
      </c>
      <c r="BI286" s="142">
        <f>IF(U286="nulová",N286,0)</f>
        <v>0</v>
      </c>
      <c r="BJ286" s="22" t="s">
        <v>88</v>
      </c>
      <c r="BK286" s="142">
        <f>ROUND(L286*K286,2)</f>
        <v>0</v>
      </c>
      <c r="BL286" s="22" t="s">
        <v>233</v>
      </c>
      <c r="BM286" s="22" t="s">
        <v>553</v>
      </c>
    </row>
    <row r="287" s="1" customFormat="1" ht="24" customHeight="1">
      <c r="B287" s="46"/>
      <c r="C287" s="47"/>
      <c r="D287" s="47"/>
      <c r="E287" s="47"/>
      <c r="F287" s="238" t="s">
        <v>1366</v>
      </c>
      <c r="G287" s="67"/>
      <c r="H287" s="67"/>
      <c r="I287" s="67"/>
      <c r="J287" s="47"/>
      <c r="K287" s="47"/>
      <c r="L287" s="47"/>
      <c r="M287" s="47"/>
      <c r="N287" s="47"/>
      <c r="O287" s="47"/>
      <c r="P287" s="47"/>
      <c r="Q287" s="47"/>
      <c r="R287" s="48"/>
      <c r="T287" s="185"/>
      <c r="U287" s="47"/>
      <c r="V287" s="47"/>
      <c r="W287" s="47"/>
      <c r="X287" s="47"/>
      <c r="Y287" s="47"/>
      <c r="Z287" s="47"/>
      <c r="AA287" s="100"/>
      <c r="AT287" s="22" t="s">
        <v>1147</v>
      </c>
      <c r="AU287" s="22" t="s">
        <v>88</v>
      </c>
    </row>
    <row r="288" s="1" customFormat="1" ht="16.5" customHeight="1">
      <c r="B288" s="46"/>
      <c r="C288" s="225" t="s">
        <v>531</v>
      </c>
      <c r="D288" s="225" t="s">
        <v>239</v>
      </c>
      <c r="E288" s="226" t="s">
        <v>1367</v>
      </c>
      <c r="F288" s="227" t="s">
        <v>1368</v>
      </c>
      <c r="G288" s="227"/>
      <c r="H288" s="227"/>
      <c r="I288" s="227"/>
      <c r="J288" s="228" t="s">
        <v>544</v>
      </c>
      <c r="K288" s="229">
        <v>15</v>
      </c>
      <c r="L288" s="230">
        <v>0</v>
      </c>
      <c r="M288" s="231"/>
      <c r="N288" s="221">
        <f>ROUND(L288*K288,2)</f>
        <v>0</v>
      </c>
      <c r="O288" s="221"/>
      <c r="P288" s="221"/>
      <c r="Q288" s="221"/>
      <c r="R288" s="48"/>
      <c r="T288" s="222" t="s">
        <v>22</v>
      </c>
      <c r="U288" s="56" t="s">
        <v>45</v>
      </c>
      <c r="V288" s="47"/>
      <c r="W288" s="223">
        <f>V288*K288</f>
        <v>0</v>
      </c>
      <c r="X288" s="223">
        <v>0</v>
      </c>
      <c r="Y288" s="223">
        <f>X288*K288</f>
        <v>0</v>
      </c>
      <c r="Z288" s="223">
        <v>0</v>
      </c>
      <c r="AA288" s="224">
        <f>Z288*K288</f>
        <v>0</v>
      </c>
      <c r="AR288" s="22" t="s">
        <v>233</v>
      </c>
      <c r="AT288" s="22" t="s">
        <v>239</v>
      </c>
      <c r="AU288" s="22" t="s">
        <v>88</v>
      </c>
      <c r="AY288" s="22" t="s">
        <v>205</v>
      </c>
      <c r="BE288" s="142">
        <f>IF(U288="základní",N288,0)</f>
        <v>0</v>
      </c>
      <c r="BF288" s="142">
        <f>IF(U288="snížená",N288,0)</f>
        <v>0</v>
      </c>
      <c r="BG288" s="142">
        <f>IF(U288="zákl. přenesená",N288,0)</f>
        <v>0</v>
      </c>
      <c r="BH288" s="142">
        <f>IF(U288="sníž. přenesená",N288,0)</f>
        <v>0</v>
      </c>
      <c r="BI288" s="142">
        <f>IF(U288="nulová",N288,0)</f>
        <v>0</v>
      </c>
      <c r="BJ288" s="22" t="s">
        <v>88</v>
      </c>
      <c r="BK288" s="142">
        <f>ROUND(L288*K288,2)</f>
        <v>0</v>
      </c>
      <c r="BL288" s="22" t="s">
        <v>233</v>
      </c>
      <c r="BM288" s="22" t="s">
        <v>383</v>
      </c>
    </row>
    <row r="289" s="1" customFormat="1" ht="24" customHeight="1">
      <c r="B289" s="46"/>
      <c r="C289" s="47"/>
      <c r="D289" s="47"/>
      <c r="E289" s="47"/>
      <c r="F289" s="238" t="s">
        <v>1369</v>
      </c>
      <c r="G289" s="67"/>
      <c r="H289" s="67"/>
      <c r="I289" s="67"/>
      <c r="J289" s="47"/>
      <c r="K289" s="47"/>
      <c r="L289" s="47"/>
      <c r="M289" s="47"/>
      <c r="N289" s="47"/>
      <c r="O289" s="47"/>
      <c r="P289" s="47"/>
      <c r="Q289" s="47"/>
      <c r="R289" s="48"/>
      <c r="T289" s="185"/>
      <c r="U289" s="47"/>
      <c r="V289" s="47"/>
      <c r="W289" s="47"/>
      <c r="X289" s="47"/>
      <c r="Y289" s="47"/>
      <c r="Z289" s="47"/>
      <c r="AA289" s="100"/>
      <c r="AT289" s="22" t="s">
        <v>1147</v>
      </c>
      <c r="AU289" s="22" t="s">
        <v>88</v>
      </c>
    </row>
    <row r="290" s="1" customFormat="1" ht="16.5" customHeight="1">
      <c r="B290" s="46"/>
      <c r="C290" s="225" t="s">
        <v>373</v>
      </c>
      <c r="D290" s="225" t="s">
        <v>239</v>
      </c>
      <c r="E290" s="226" t="s">
        <v>1370</v>
      </c>
      <c r="F290" s="227" t="s">
        <v>1371</v>
      </c>
      <c r="G290" s="227"/>
      <c r="H290" s="227"/>
      <c r="I290" s="227"/>
      <c r="J290" s="228" t="s">
        <v>544</v>
      </c>
      <c r="K290" s="229">
        <v>1</v>
      </c>
      <c r="L290" s="230">
        <v>0</v>
      </c>
      <c r="M290" s="231"/>
      <c r="N290" s="221">
        <f>ROUND(L290*K290,2)</f>
        <v>0</v>
      </c>
      <c r="O290" s="221"/>
      <c r="P290" s="221"/>
      <c r="Q290" s="221"/>
      <c r="R290" s="48"/>
      <c r="T290" s="222" t="s">
        <v>22</v>
      </c>
      <c r="U290" s="56" t="s">
        <v>45</v>
      </c>
      <c r="V290" s="47"/>
      <c r="W290" s="223">
        <f>V290*K290</f>
        <v>0</v>
      </c>
      <c r="X290" s="223">
        <v>0</v>
      </c>
      <c r="Y290" s="223">
        <f>X290*K290</f>
        <v>0</v>
      </c>
      <c r="Z290" s="223">
        <v>0</v>
      </c>
      <c r="AA290" s="224">
        <f>Z290*K290</f>
        <v>0</v>
      </c>
      <c r="AR290" s="22" t="s">
        <v>233</v>
      </c>
      <c r="AT290" s="22" t="s">
        <v>239</v>
      </c>
      <c r="AU290" s="22" t="s">
        <v>88</v>
      </c>
      <c r="AY290" s="22" t="s">
        <v>205</v>
      </c>
      <c r="BE290" s="142">
        <f>IF(U290="základní",N290,0)</f>
        <v>0</v>
      </c>
      <c r="BF290" s="142">
        <f>IF(U290="snížená",N290,0)</f>
        <v>0</v>
      </c>
      <c r="BG290" s="142">
        <f>IF(U290="zákl. přenesená",N290,0)</f>
        <v>0</v>
      </c>
      <c r="BH290" s="142">
        <f>IF(U290="sníž. přenesená",N290,0)</f>
        <v>0</v>
      </c>
      <c r="BI290" s="142">
        <f>IF(U290="nulová",N290,0)</f>
        <v>0</v>
      </c>
      <c r="BJ290" s="22" t="s">
        <v>88</v>
      </c>
      <c r="BK290" s="142">
        <f>ROUND(L290*K290,2)</f>
        <v>0</v>
      </c>
      <c r="BL290" s="22" t="s">
        <v>233</v>
      </c>
      <c r="BM290" s="22" t="s">
        <v>560</v>
      </c>
    </row>
    <row r="291" s="1" customFormat="1" ht="16.5" customHeight="1">
      <c r="B291" s="46"/>
      <c r="C291" s="47"/>
      <c r="D291" s="47"/>
      <c r="E291" s="47"/>
      <c r="F291" s="238" t="s">
        <v>1372</v>
      </c>
      <c r="G291" s="67"/>
      <c r="H291" s="67"/>
      <c r="I291" s="67"/>
      <c r="J291" s="47"/>
      <c r="K291" s="47"/>
      <c r="L291" s="47"/>
      <c r="M291" s="47"/>
      <c r="N291" s="47"/>
      <c r="O291" s="47"/>
      <c r="P291" s="47"/>
      <c r="Q291" s="47"/>
      <c r="R291" s="48"/>
      <c r="T291" s="185"/>
      <c r="U291" s="47"/>
      <c r="V291" s="47"/>
      <c r="W291" s="47"/>
      <c r="X291" s="47"/>
      <c r="Y291" s="47"/>
      <c r="Z291" s="47"/>
      <c r="AA291" s="100"/>
      <c r="AT291" s="22" t="s">
        <v>1147</v>
      </c>
      <c r="AU291" s="22" t="s">
        <v>88</v>
      </c>
    </row>
    <row r="292" s="1" customFormat="1" ht="16.5" customHeight="1">
      <c r="B292" s="46"/>
      <c r="C292" s="225" t="s">
        <v>538</v>
      </c>
      <c r="D292" s="225" t="s">
        <v>239</v>
      </c>
      <c r="E292" s="226" t="s">
        <v>1373</v>
      </c>
      <c r="F292" s="227" t="s">
        <v>1374</v>
      </c>
      <c r="G292" s="227"/>
      <c r="H292" s="227"/>
      <c r="I292" s="227"/>
      <c r="J292" s="228" t="s">
        <v>544</v>
      </c>
      <c r="K292" s="229">
        <v>1</v>
      </c>
      <c r="L292" s="230">
        <v>0</v>
      </c>
      <c r="M292" s="231"/>
      <c r="N292" s="221">
        <f>ROUND(L292*K292,2)</f>
        <v>0</v>
      </c>
      <c r="O292" s="221"/>
      <c r="P292" s="221"/>
      <c r="Q292" s="221"/>
      <c r="R292" s="48"/>
      <c r="T292" s="222" t="s">
        <v>22</v>
      </c>
      <c r="U292" s="56" t="s">
        <v>45</v>
      </c>
      <c r="V292" s="47"/>
      <c r="W292" s="223">
        <f>V292*K292</f>
        <v>0</v>
      </c>
      <c r="X292" s="223">
        <v>0</v>
      </c>
      <c r="Y292" s="223">
        <f>X292*K292</f>
        <v>0</v>
      </c>
      <c r="Z292" s="223">
        <v>0</v>
      </c>
      <c r="AA292" s="224">
        <f>Z292*K292</f>
        <v>0</v>
      </c>
      <c r="AR292" s="22" t="s">
        <v>233</v>
      </c>
      <c r="AT292" s="22" t="s">
        <v>239</v>
      </c>
      <c r="AU292" s="22" t="s">
        <v>88</v>
      </c>
      <c r="AY292" s="22" t="s">
        <v>205</v>
      </c>
      <c r="BE292" s="142">
        <f>IF(U292="základní",N292,0)</f>
        <v>0</v>
      </c>
      <c r="BF292" s="142">
        <f>IF(U292="snížená",N292,0)</f>
        <v>0</v>
      </c>
      <c r="BG292" s="142">
        <f>IF(U292="zákl. přenesená",N292,0)</f>
        <v>0</v>
      </c>
      <c r="BH292" s="142">
        <f>IF(U292="sníž. přenesená",N292,0)</f>
        <v>0</v>
      </c>
      <c r="BI292" s="142">
        <f>IF(U292="nulová",N292,0)</f>
        <v>0</v>
      </c>
      <c r="BJ292" s="22" t="s">
        <v>88</v>
      </c>
      <c r="BK292" s="142">
        <f>ROUND(L292*K292,2)</f>
        <v>0</v>
      </c>
      <c r="BL292" s="22" t="s">
        <v>233</v>
      </c>
      <c r="BM292" s="22" t="s">
        <v>387</v>
      </c>
    </row>
    <row r="293" s="1" customFormat="1" ht="24" customHeight="1">
      <c r="B293" s="46"/>
      <c r="C293" s="47"/>
      <c r="D293" s="47"/>
      <c r="E293" s="47"/>
      <c r="F293" s="238" t="s">
        <v>1375</v>
      </c>
      <c r="G293" s="67"/>
      <c r="H293" s="67"/>
      <c r="I293" s="67"/>
      <c r="J293" s="47"/>
      <c r="K293" s="47"/>
      <c r="L293" s="47"/>
      <c r="M293" s="47"/>
      <c r="N293" s="47"/>
      <c r="O293" s="47"/>
      <c r="P293" s="47"/>
      <c r="Q293" s="47"/>
      <c r="R293" s="48"/>
      <c r="T293" s="185"/>
      <c r="U293" s="47"/>
      <c r="V293" s="47"/>
      <c r="W293" s="47"/>
      <c r="X293" s="47"/>
      <c r="Y293" s="47"/>
      <c r="Z293" s="47"/>
      <c r="AA293" s="100"/>
      <c r="AT293" s="22" t="s">
        <v>1147</v>
      </c>
      <c r="AU293" s="22" t="s">
        <v>88</v>
      </c>
    </row>
    <row r="294" s="1" customFormat="1" ht="25.5" customHeight="1">
      <c r="B294" s="46"/>
      <c r="C294" s="225" t="s">
        <v>376</v>
      </c>
      <c r="D294" s="225" t="s">
        <v>239</v>
      </c>
      <c r="E294" s="226" t="s">
        <v>1376</v>
      </c>
      <c r="F294" s="227" t="s">
        <v>1377</v>
      </c>
      <c r="G294" s="227"/>
      <c r="H294" s="227"/>
      <c r="I294" s="227"/>
      <c r="J294" s="228" t="s">
        <v>544</v>
      </c>
      <c r="K294" s="229">
        <v>12</v>
      </c>
      <c r="L294" s="230">
        <v>0</v>
      </c>
      <c r="M294" s="231"/>
      <c r="N294" s="221">
        <f>ROUND(L294*K294,2)</f>
        <v>0</v>
      </c>
      <c r="O294" s="221"/>
      <c r="P294" s="221"/>
      <c r="Q294" s="221"/>
      <c r="R294" s="48"/>
      <c r="T294" s="222" t="s">
        <v>22</v>
      </c>
      <c r="U294" s="56" t="s">
        <v>45</v>
      </c>
      <c r="V294" s="47"/>
      <c r="W294" s="223">
        <f>V294*K294</f>
        <v>0</v>
      </c>
      <c r="X294" s="223">
        <v>0</v>
      </c>
      <c r="Y294" s="223">
        <f>X294*K294</f>
        <v>0</v>
      </c>
      <c r="Z294" s="223">
        <v>0</v>
      </c>
      <c r="AA294" s="224">
        <f>Z294*K294</f>
        <v>0</v>
      </c>
      <c r="AR294" s="22" t="s">
        <v>233</v>
      </c>
      <c r="AT294" s="22" t="s">
        <v>239</v>
      </c>
      <c r="AU294" s="22" t="s">
        <v>88</v>
      </c>
      <c r="AY294" s="22" t="s">
        <v>205</v>
      </c>
      <c r="BE294" s="142">
        <f>IF(U294="základní",N294,0)</f>
        <v>0</v>
      </c>
      <c r="BF294" s="142">
        <f>IF(U294="snížená",N294,0)</f>
        <v>0</v>
      </c>
      <c r="BG294" s="142">
        <f>IF(U294="zákl. přenesená",N294,0)</f>
        <v>0</v>
      </c>
      <c r="BH294" s="142">
        <f>IF(U294="sníž. přenesená",N294,0)</f>
        <v>0</v>
      </c>
      <c r="BI294" s="142">
        <f>IF(U294="nulová",N294,0)</f>
        <v>0</v>
      </c>
      <c r="BJ294" s="22" t="s">
        <v>88</v>
      </c>
      <c r="BK294" s="142">
        <f>ROUND(L294*K294,2)</f>
        <v>0</v>
      </c>
      <c r="BL294" s="22" t="s">
        <v>233</v>
      </c>
      <c r="BM294" s="22" t="s">
        <v>567</v>
      </c>
    </row>
    <row r="295" s="1" customFormat="1" ht="24" customHeight="1">
      <c r="B295" s="46"/>
      <c r="C295" s="47"/>
      <c r="D295" s="47"/>
      <c r="E295" s="47"/>
      <c r="F295" s="238" t="s">
        <v>1378</v>
      </c>
      <c r="G295" s="67"/>
      <c r="H295" s="67"/>
      <c r="I295" s="67"/>
      <c r="J295" s="47"/>
      <c r="K295" s="47"/>
      <c r="L295" s="47"/>
      <c r="M295" s="47"/>
      <c r="N295" s="47"/>
      <c r="O295" s="47"/>
      <c r="P295" s="47"/>
      <c r="Q295" s="47"/>
      <c r="R295" s="48"/>
      <c r="T295" s="185"/>
      <c r="U295" s="47"/>
      <c r="V295" s="47"/>
      <c r="W295" s="47"/>
      <c r="X295" s="47"/>
      <c r="Y295" s="47"/>
      <c r="Z295" s="47"/>
      <c r="AA295" s="100"/>
      <c r="AT295" s="22" t="s">
        <v>1147</v>
      </c>
      <c r="AU295" s="22" t="s">
        <v>88</v>
      </c>
    </row>
    <row r="296" s="1" customFormat="1" ht="16.5" customHeight="1">
      <c r="B296" s="46"/>
      <c r="C296" s="225" t="s">
        <v>546</v>
      </c>
      <c r="D296" s="225" t="s">
        <v>239</v>
      </c>
      <c r="E296" s="226" t="s">
        <v>1379</v>
      </c>
      <c r="F296" s="227" t="s">
        <v>1380</v>
      </c>
      <c r="G296" s="227"/>
      <c r="H296" s="227"/>
      <c r="I296" s="227"/>
      <c r="J296" s="228" t="s">
        <v>544</v>
      </c>
      <c r="K296" s="229">
        <v>56</v>
      </c>
      <c r="L296" s="230">
        <v>0</v>
      </c>
      <c r="M296" s="231"/>
      <c r="N296" s="221">
        <f>ROUND(L296*K296,2)</f>
        <v>0</v>
      </c>
      <c r="O296" s="221"/>
      <c r="P296" s="221"/>
      <c r="Q296" s="221"/>
      <c r="R296" s="48"/>
      <c r="T296" s="222" t="s">
        <v>22</v>
      </c>
      <c r="U296" s="56" t="s">
        <v>45</v>
      </c>
      <c r="V296" s="47"/>
      <c r="W296" s="223">
        <f>V296*K296</f>
        <v>0</v>
      </c>
      <c r="X296" s="223">
        <v>0</v>
      </c>
      <c r="Y296" s="223">
        <f>X296*K296</f>
        <v>0</v>
      </c>
      <c r="Z296" s="223">
        <v>0</v>
      </c>
      <c r="AA296" s="224">
        <f>Z296*K296</f>
        <v>0</v>
      </c>
      <c r="AR296" s="22" t="s">
        <v>233</v>
      </c>
      <c r="AT296" s="22" t="s">
        <v>239</v>
      </c>
      <c r="AU296" s="22" t="s">
        <v>88</v>
      </c>
      <c r="AY296" s="22" t="s">
        <v>205</v>
      </c>
      <c r="BE296" s="142">
        <f>IF(U296="základní",N296,0)</f>
        <v>0</v>
      </c>
      <c r="BF296" s="142">
        <f>IF(U296="snížená",N296,0)</f>
        <v>0</v>
      </c>
      <c r="BG296" s="142">
        <f>IF(U296="zákl. přenesená",N296,0)</f>
        <v>0</v>
      </c>
      <c r="BH296" s="142">
        <f>IF(U296="sníž. přenesená",N296,0)</f>
        <v>0</v>
      </c>
      <c r="BI296" s="142">
        <f>IF(U296="nulová",N296,0)</f>
        <v>0</v>
      </c>
      <c r="BJ296" s="22" t="s">
        <v>88</v>
      </c>
      <c r="BK296" s="142">
        <f>ROUND(L296*K296,2)</f>
        <v>0</v>
      </c>
      <c r="BL296" s="22" t="s">
        <v>233</v>
      </c>
      <c r="BM296" s="22" t="s">
        <v>390</v>
      </c>
    </row>
    <row r="297" s="1" customFormat="1" ht="36" customHeight="1">
      <c r="B297" s="46"/>
      <c r="C297" s="47"/>
      <c r="D297" s="47"/>
      <c r="E297" s="47"/>
      <c r="F297" s="238" t="s">
        <v>1381</v>
      </c>
      <c r="G297" s="67"/>
      <c r="H297" s="67"/>
      <c r="I297" s="67"/>
      <c r="J297" s="47"/>
      <c r="K297" s="47"/>
      <c r="L297" s="47"/>
      <c r="M297" s="47"/>
      <c r="N297" s="47"/>
      <c r="O297" s="47"/>
      <c r="P297" s="47"/>
      <c r="Q297" s="47"/>
      <c r="R297" s="48"/>
      <c r="T297" s="185"/>
      <c r="U297" s="47"/>
      <c r="V297" s="47"/>
      <c r="W297" s="47"/>
      <c r="X297" s="47"/>
      <c r="Y297" s="47"/>
      <c r="Z297" s="47"/>
      <c r="AA297" s="100"/>
      <c r="AT297" s="22" t="s">
        <v>1147</v>
      </c>
      <c r="AU297" s="22" t="s">
        <v>88</v>
      </c>
    </row>
    <row r="298" s="1" customFormat="1" ht="16.5" customHeight="1">
      <c r="B298" s="46"/>
      <c r="C298" s="225" t="s">
        <v>380</v>
      </c>
      <c r="D298" s="225" t="s">
        <v>239</v>
      </c>
      <c r="E298" s="226" t="s">
        <v>1382</v>
      </c>
      <c r="F298" s="227" t="s">
        <v>1383</v>
      </c>
      <c r="G298" s="227"/>
      <c r="H298" s="227"/>
      <c r="I298" s="227"/>
      <c r="J298" s="228" t="s">
        <v>544</v>
      </c>
      <c r="K298" s="229">
        <v>25</v>
      </c>
      <c r="L298" s="230">
        <v>0</v>
      </c>
      <c r="M298" s="231"/>
      <c r="N298" s="221">
        <f>ROUND(L298*K298,2)</f>
        <v>0</v>
      </c>
      <c r="O298" s="221"/>
      <c r="P298" s="221"/>
      <c r="Q298" s="221"/>
      <c r="R298" s="48"/>
      <c r="T298" s="222" t="s">
        <v>22</v>
      </c>
      <c r="U298" s="56" t="s">
        <v>45</v>
      </c>
      <c r="V298" s="47"/>
      <c r="W298" s="223">
        <f>V298*K298</f>
        <v>0</v>
      </c>
      <c r="X298" s="223">
        <v>0</v>
      </c>
      <c r="Y298" s="223">
        <f>X298*K298</f>
        <v>0</v>
      </c>
      <c r="Z298" s="223">
        <v>0</v>
      </c>
      <c r="AA298" s="224">
        <f>Z298*K298</f>
        <v>0</v>
      </c>
      <c r="AR298" s="22" t="s">
        <v>233</v>
      </c>
      <c r="AT298" s="22" t="s">
        <v>239</v>
      </c>
      <c r="AU298" s="22" t="s">
        <v>88</v>
      </c>
      <c r="AY298" s="22" t="s">
        <v>205</v>
      </c>
      <c r="BE298" s="142">
        <f>IF(U298="základní",N298,0)</f>
        <v>0</v>
      </c>
      <c r="BF298" s="142">
        <f>IF(U298="snížená",N298,0)</f>
        <v>0</v>
      </c>
      <c r="BG298" s="142">
        <f>IF(U298="zákl. přenesená",N298,0)</f>
        <v>0</v>
      </c>
      <c r="BH298" s="142">
        <f>IF(U298="sníž. přenesená",N298,0)</f>
        <v>0</v>
      </c>
      <c r="BI298" s="142">
        <f>IF(U298="nulová",N298,0)</f>
        <v>0</v>
      </c>
      <c r="BJ298" s="22" t="s">
        <v>88</v>
      </c>
      <c r="BK298" s="142">
        <f>ROUND(L298*K298,2)</f>
        <v>0</v>
      </c>
      <c r="BL298" s="22" t="s">
        <v>233</v>
      </c>
      <c r="BM298" s="22" t="s">
        <v>574</v>
      </c>
    </row>
    <row r="299" s="1" customFormat="1" ht="16.5" customHeight="1">
      <c r="B299" s="46"/>
      <c r="C299" s="47"/>
      <c r="D299" s="47"/>
      <c r="E299" s="47"/>
      <c r="F299" s="238" t="s">
        <v>1384</v>
      </c>
      <c r="G299" s="67"/>
      <c r="H299" s="67"/>
      <c r="I299" s="67"/>
      <c r="J299" s="47"/>
      <c r="K299" s="47"/>
      <c r="L299" s="47"/>
      <c r="M299" s="47"/>
      <c r="N299" s="47"/>
      <c r="O299" s="47"/>
      <c r="P299" s="47"/>
      <c r="Q299" s="47"/>
      <c r="R299" s="48"/>
      <c r="T299" s="185"/>
      <c r="U299" s="47"/>
      <c r="V299" s="47"/>
      <c r="W299" s="47"/>
      <c r="X299" s="47"/>
      <c r="Y299" s="47"/>
      <c r="Z299" s="47"/>
      <c r="AA299" s="100"/>
      <c r="AT299" s="22" t="s">
        <v>1147</v>
      </c>
      <c r="AU299" s="22" t="s">
        <v>88</v>
      </c>
    </row>
    <row r="300" s="1" customFormat="1" ht="16.5" customHeight="1">
      <c r="B300" s="46"/>
      <c r="C300" s="225" t="s">
        <v>553</v>
      </c>
      <c r="D300" s="225" t="s">
        <v>239</v>
      </c>
      <c r="E300" s="226" t="s">
        <v>1385</v>
      </c>
      <c r="F300" s="227" t="s">
        <v>1386</v>
      </c>
      <c r="G300" s="227"/>
      <c r="H300" s="227"/>
      <c r="I300" s="227"/>
      <c r="J300" s="228" t="s">
        <v>544</v>
      </c>
      <c r="K300" s="229">
        <v>2</v>
      </c>
      <c r="L300" s="230">
        <v>0</v>
      </c>
      <c r="M300" s="231"/>
      <c r="N300" s="221">
        <f>ROUND(L300*K300,2)</f>
        <v>0</v>
      </c>
      <c r="O300" s="221"/>
      <c r="P300" s="221"/>
      <c r="Q300" s="221"/>
      <c r="R300" s="48"/>
      <c r="T300" s="222" t="s">
        <v>22</v>
      </c>
      <c r="U300" s="56" t="s">
        <v>45</v>
      </c>
      <c r="V300" s="47"/>
      <c r="W300" s="223">
        <f>V300*K300</f>
        <v>0</v>
      </c>
      <c r="X300" s="223">
        <v>0</v>
      </c>
      <c r="Y300" s="223">
        <f>X300*K300</f>
        <v>0</v>
      </c>
      <c r="Z300" s="223">
        <v>0</v>
      </c>
      <c r="AA300" s="224">
        <f>Z300*K300</f>
        <v>0</v>
      </c>
      <c r="AR300" s="22" t="s">
        <v>233</v>
      </c>
      <c r="AT300" s="22" t="s">
        <v>239</v>
      </c>
      <c r="AU300" s="22" t="s">
        <v>88</v>
      </c>
      <c r="AY300" s="22" t="s">
        <v>205</v>
      </c>
      <c r="BE300" s="142">
        <f>IF(U300="základní",N300,0)</f>
        <v>0</v>
      </c>
      <c r="BF300" s="142">
        <f>IF(U300="snížená",N300,0)</f>
        <v>0</v>
      </c>
      <c r="BG300" s="142">
        <f>IF(U300="zákl. přenesená",N300,0)</f>
        <v>0</v>
      </c>
      <c r="BH300" s="142">
        <f>IF(U300="sníž. přenesená",N300,0)</f>
        <v>0</v>
      </c>
      <c r="BI300" s="142">
        <f>IF(U300="nulová",N300,0)</f>
        <v>0</v>
      </c>
      <c r="BJ300" s="22" t="s">
        <v>88</v>
      </c>
      <c r="BK300" s="142">
        <f>ROUND(L300*K300,2)</f>
        <v>0</v>
      </c>
      <c r="BL300" s="22" t="s">
        <v>233</v>
      </c>
      <c r="BM300" s="22" t="s">
        <v>395</v>
      </c>
    </row>
    <row r="301" s="1" customFormat="1" ht="16.5" customHeight="1">
      <c r="B301" s="46"/>
      <c r="C301" s="47"/>
      <c r="D301" s="47"/>
      <c r="E301" s="47"/>
      <c r="F301" s="238" t="s">
        <v>1387</v>
      </c>
      <c r="G301" s="67"/>
      <c r="H301" s="67"/>
      <c r="I301" s="67"/>
      <c r="J301" s="47"/>
      <c r="K301" s="47"/>
      <c r="L301" s="47"/>
      <c r="M301" s="47"/>
      <c r="N301" s="47"/>
      <c r="O301" s="47"/>
      <c r="P301" s="47"/>
      <c r="Q301" s="47"/>
      <c r="R301" s="48"/>
      <c r="T301" s="185"/>
      <c r="U301" s="47"/>
      <c r="V301" s="47"/>
      <c r="W301" s="47"/>
      <c r="X301" s="47"/>
      <c r="Y301" s="47"/>
      <c r="Z301" s="47"/>
      <c r="AA301" s="100"/>
      <c r="AT301" s="22" t="s">
        <v>1147</v>
      </c>
      <c r="AU301" s="22" t="s">
        <v>88</v>
      </c>
    </row>
    <row r="302" s="1" customFormat="1" ht="16.5" customHeight="1">
      <c r="B302" s="46"/>
      <c r="C302" s="225" t="s">
        <v>383</v>
      </c>
      <c r="D302" s="225" t="s">
        <v>239</v>
      </c>
      <c r="E302" s="226" t="s">
        <v>1388</v>
      </c>
      <c r="F302" s="227" t="s">
        <v>1389</v>
      </c>
      <c r="G302" s="227"/>
      <c r="H302" s="227"/>
      <c r="I302" s="227"/>
      <c r="J302" s="228" t="s">
        <v>544</v>
      </c>
      <c r="K302" s="229">
        <v>18</v>
      </c>
      <c r="L302" s="230">
        <v>0</v>
      </c>
      <c r="M302" s="231"/>
      <c r="N302" s="221">
        <f>ROUND(L302*K302,2)</f>
        <v>0</v>
      </c>
      <c r="O302" s="221"/>
      <c r="P302" s="221"/>
      <c r="Q302" s="221"/>
      <c r="R302" s="48"/>
      <c r="T302" s="222" t="s">
        <v>22</v>
      </c>
      <c r="U302" s="56" t="s">
        <v>45</v>
      </c>
      <c r="V302" s="47"/>
      <c r="W302" s="223">
        <f>V302*K302</f>
        <v>0</v>
      </c>
      <c r="X302" s="223">
        <v>0</v>
      </c>
      <c r="Y302" s="223">
        <f>X302*K302</f>
        <v>0</v>
      </c>
      <c r="Z302" s="223">
        <v>0</v>
      </c>
      <c r="AA302" s="224">
        <f>Z302*K302</f>
        <v>0</v>
      </c>
      <c r="AR302" s="22" t="s">
        <v>233</v>
      </c>
      <c r="AT302" s="22" t="s">
        <v>239</v>
      </c>
      <c r="AU302" s="22" t="s">
        <v>88</v>
      </c>
      <c r="AY302" s="22" t="s">
        <v>205</v>
      </c>
      <c r="BE302" s="142">
        <f>IF(U302="základní",N302,0)</f>
        <v>0</v>
      </c>
      <c r="BF302" s="142">
        <f>IF(U302="snížená",N302,0)</f>
        <v>0</v>
      </c>
      <c r="BG302" s="142">
        <f>IF(U302="zákl. přenesená",N302,0)</f>
        <v>0</v>
      </c>
      <c r="BH302" s="142">
        <f>IF(U302="sníž. přenesená",N302,0)</f>
        <v>0</v>
      </c>
      <c r="BI302" s="142">
        <f>IF(U302="nulová",N302,0)</f>
        <v>0</v>
      </c>
      <c r="BJ302" s="22" t="s">
        <v>88</v>
      </c>
      <c r="BK302" s="142">
        <f>ROUND(L302*K302,2)</f>
        <v>0</v>
      </c>
      <c r="BL302" s="22" t="s">
        <v>233</v>
      </c>
      <c r="BM302" s="22" t="s">
        <v>581</v>
      </c>
    </row>
    <row r="303" s="1" customFormat="1" ht="36" customHeight="1">
      <c r="B303" s="46"/>
      <c r="C303" s="47"/>
      <c r="D303" s="47"/>
      <c r="E303" s="47"/>
      <c r="F303" s="238" t="s">
        <v>1390</v>
      </c>
      <c r="G303" s="67"/>
      <c r="H303" s="67"/>
      <c r="I303" s="67"/>
      <c r="J303" s="47"/>
      <c r="K303" s="47"/>
      <c r="L303" s="47"/>
      <c r="M303" s="47"/>
      <c r="N303" s="47"/>
      <c r="O303" s="47"/>
      <c r="P303" s="47"/>
      <c r="Q303" s="47"/>
      <c r="R303" s="48"/>
      <c r="T303" s="185"/>
      <c r="U303" s="47"/>
      <c r="V303" s="47"/>
      <c r="W303" s="47"/>
      <c r="X303" s="47"/>
      <c r="Y303" s="47"/>
      <c r="Z303" s="47"/>
      <c r="AA303" s="100"/>
      <c r="AT303" s="22" t="s">
        <v>1147</v>
      </c>
      <c r="AU303" s="22" t="s">
        <v>88</v>
      </c>
    </row>
    <row r="304" s="1" customFormat="1" ht="25.5" customHeight="1">
      <c r="B304" s="46"/>
      <c r="C304" s="225" t="s">
        <v>560</v>
      </c>
      <c r="D304" s="225" t="s">
        <v>239</v>
      </c>
      <c r="E304" s="226" t="s">
        <v>1391</v>
      </c>
      <c r="F304" s="227" t="s">
        <v>1392</v>
      </c>
      <c r="G304" s="227"/>
      <c r="H304" s="227"/>
      <c r="I304" s="227"/>
      <c r="J304" s="228" t="s">
        <v>544</v>
      </c>
      <c r="K304" s="229">
        <v>6</v>
      </c>
      <c r="L304" s="230">
        <v>0</v>
      </c>
      <c r="M304" s="231"/>
      <c r="N304" s="221">
        <f>ROUND(L304*K304,2)</f>
        <v>0</v>
      </c>
      <c r="O304" s="221"/>
      <c r="P304" s="221"/>
      <c r="Q304" s="221"/>
      <c r="R304" s="48"/>
      <c r="T304" s="222" t="s">
        <v>22</v>
      </c>
      <c r="U304" s="56" t="s">
        <v>45</v>
      </c>
      <c r="V304" s="47"/>
      <c r="W304" s="223">
        <f>V304*K304</f>
        <v>0</v>
      </c>
      <c r="X304" s="223">
        <v>0</v>
      </c>
      <c r="Y304" s="223">
        <f>X304*K304</f>
        <v>0</v>
      </c>
      <c r="Z304" s="223">
        <v>0</v>
      </c>
      <c r="AA304" s="224">
        <f>Z304*K304</f>
        <v>0</v>
      </c>
      <c r="AR304" s="22" t="s">
        <v>233</v>
      </c>
      <c r="AT304" s="22" t="s">
        <v>239</v>
      </c>
      <c r="AU304" s="22" t="s">
        <v>88</v>
      </c>
      <c r="AY304" s="22" t="s">
        <v>205</v>
      </c>
      <c r="BE304" s="142">
        <f>IF(U304="základní",N304,0)</f>
        <v>0</v>
      </c>
      <c r="BF304" s="142">
        <f>IF(U304="snížená",N304,0)</f>
        <v>0</v>
      </c>
      <c r="BG304" s="142">
        <f>IF(U304="zákl. přenesená",N304,0)</f>
        <v>0</v>
      </c>
      <c r="BH304" s="142">
        <f>IF(U304="sníž. přenesená",N304,0)</f>
        <v>0</v>
      </c>
      <c r="BI304" s="142">
        <f>IF(U304="nulová",N304,0)</f>
        <v>0</v>
      </c>
      <c r="BJ304" s="22" t="s">
        <v>88</v>
      </c>
      <c r="BK304" s="142">
        <f>ROUND(L304*K304,2)</f>
        <v>0</v>
      </c>
      <c r="BL304" s="22" t="s">
        <v>233</v>
      </c>
      <c r="BM304" s="22" t="s">
        <v>396</v>
      </c>
    </row>
    <row r="305" s="1" customFormat="1" ht="16.5" customHeight="1">
      <c r="B305" s="46"/>
      <c r="C305" s="47"/>
      <c r="D305" s="47"/>
      <c r="E305" s="47"/>
      <c r="F305" s="238" t="s">
        <v>1393</v>
      </c>
      <c r="G305" s="67"/>
      <c r="H305" s="67"/>
      <c r="I305" s="67"/>
      <c r="J305" s="47"/>
      <c r="K305" s="47"/>
      <c r="L305" s="47"/>
      <c r="M305" s="47"/>
      <c r="N305" s="47"/>
      <c r="O305" s="47"/>
      <c r="P305" s="47"/>
      <c r="Q305" s="47"/>
      <c r="R305" s="48"/>
      <c r="T305" s="185"/>
      <c r="U305" s="47"/>
      <c r="V305" s="47"/>
      <c r="W305" s="47"/>
      <c r="X305" s="47"/>
      <c r="Y305" s="47"/>
      <c r="Z305" s="47"/>
      <c r="AA305" s="100"/>
      <c r="AT305" s="22" t="s">
        <v>1147</v>
      </c>
      <c r="AU305" s="22" t="s">
        <v>88</v>
      </c>
    </row>
    <row r="306" s="1" customFormat="1" ht="16.5" customHeight="1">
      <c r="B306" s="46"/>
      <c r="C306" s="225" t="s">
        <v>387</v>
      </c>
      <c r="D306" s="225" t="s">
        <v>239</v>
      </c>
      <c r="E306" s="226" t="s">
        <v>1394</v>
      </c>
      <c r="F306" s="227" t="s">
        <v>1395</v>
      </c>
      <c r="G306" s="227"/>
      <c r="H306" s="227"/>
      <c r="I306" s="227"/>
      <c r="J306" s="228" t="s">
        <v>544</v>
      </c>
      <c r="K306" s="229">
        <v>6</v>
      </c>
      <c r="L306" s="230">
        <v>0</v>
      </c>
      <c r="M306" s="231"/>
      <c r="N306" s="221">
        <f>ROUND(L306*K306,2)</f>
        <v>0</v>
      </c>
      <c r="O306" s="221"/>
      <c r="P306" s="221"/>
      <c r="Q306" s="221"/>
      <c r="R306" s="48"/>
      <c r="T306" s="222" t="s">
        <v>22</v>
      </c>
      <c r="U306" s="56" t="s">
        <v>45</v>
      </c>
      <c r="V306" s="47"/>
      <c r="W306" s="223">
        <f>V306*K306</f>
        <v>0</v>
      </c>
      <c r="X306" s="223">
        <v>0</v>
      </c>
      <c r="Y306" s="223">
        <f>X306*K306</f>
        <v>0</v>
      </c>
      <c r="Z306" s="223">
        <v>0</v>
      </c>
      <c r="AA306" s="224">
        <f>Z306*K306</f>
        <v>0</v>
      </c>
      <c r="AR306" s="22" t="s">
        <v>233</v>
      </c>
      <c r="AT306" s="22" t="s">
        <v>239</v>
      </c>
      <c r="AU306" s="22" t="s">
        <v>88</v>
      </c>
      <c r="AY306" s="22" t="s">
        <v>205</v>
      </c>
      <c r="BE306" s="142">
        <f>IF(U306="základní",N306,0)</f>
        <v>0</v>
      </c>
      <c r="BF306" s="142">
        <f>IF(U306="snížená",N306,0)</f>
        <v>0</v>
      </c>
      <c r="BG306" s="142">
        <f>IF(U306="zákl. přenesená",N306,0)</f>
        <v>0</v>
      </c>
      <c r="BH306" s="142">
        <f>IF(U306="sníž. přenesená",N306,0)</f>
        <v>0</v>
      </c>
      <c r="BI306" s="142">
        <f>IF(U306="nulová",N306,0)</f>
        <v>0</v>
      </c>
      <c r="BJ306" s="22" t="s">
        <v>88</v>
      </c>
      <c r="BK306" s="142">
        <f>ROUND(L306*K306,2)</f>
        <v>0</v>
      </c>
      <c r="BL306" s="22" t="s">
        <v>233</v>
      </c>
      <c r="BM306" s="22" t="s">
        <v>586</v>
      </c>
    </row>
    <row r="307" s="1" customFormat="1" ht="24" customHeight="1">
      <c r="B307" s="46"/>
      <c r="C307" s="47"/>
      <c r="D307" s="47"/>
      <c r="E307" s="47"/>
      <c r="F307" s="238" t="s">
        <v>1396</v>
      </c>
      <c r="G307" s="67"/>
      <c r="H307" s="67"/>
      <c r="I307" s="67"/>
      <c r="J307" s="47"/>
      <c r="K307" s="47"/>
      <c r="L307" s="47"/>
      <c r="M307" s="47"/>
      <c r="N307" s="47"/>
      <c r="O307" s="47"/>
      <c r="P307" s="47"/>
      <c r="Q307" s="47"/>
      <c r="R307" s="48"/>
      <c r="T307" s="185"/>
      <c r="U307" s="47"/>
      <c r="V307" s="47"/>
      <c r="W307" s="47"/>
      <c r="X307" s="47"/>
      <c r="Y307" s="47"/>
      <c r="Z307" s="47"/>
      <c r="AA307" s="100"/>
      <c r="AT307" s="22" t="s">
        <v>1147</v>
      </c>
      <c r="AU307" s="22" t="s">
        <v>88</v>
      </c>
    </row>
    <row r="308" s="1" customFormat="1" ht="25.5" customHeight="1">
      <c r="B308" s="46"/>
      <c r="C308" s="225" t="s">
        <v>567</v>
      </c>
      <c r="D308" s="225" t="s">
        <v>239</v>
      </c>
      <c r="E308" s="226" t="s">
        <v>1397</v>
      </c>
      <c r="F308" s="227" t="s">
        <v>1398</v>
      </c>
      <c r="G308" s="227"/>
      <c r="H308" s="227"/>
      <c r="I308" s="227"/>
      <c r="J308" s="228" t="s">
        <v>209</v>
      </c>
      <c r="K308" s="229">
        <v>3</v>
      </c>
      <c r="L308" s="230">
        <v>0</v>
      </c>
      <c r="M308" s="231"/>
      <c r="N308" s="221">
        <f>ROUND(L308*K308,2)</f>
        <v>0</v>
      </c>
      <c r="O308" s="221"/>
      <c r="P308" s="221"/>
      <c r="Q308" s="221"/>
      <c r="R308" s="48"/>
      <c r="T308" s="222" t="s">
        <v>22</v>
      </c>
      <c r="U308" s="56" t="s">
        <v>45</v>
      </c>
      <c r="V308" s="47"/>
      <c r="W308" s="223">
        <f>V308*K308</f>
        <v>0</v>
      </c>
      <c r="X308" s="223">
        <v>0</v>
      </c>
      <c r="Y308" s="223">
        <f>X308*K308</f>
        <v>0</v>
      </c>
      <c r="Z308" s="223">
        <v>0</v>
      </c>
      <c r="AA308" s="224">
        <f>Z308*K308</f>
        <v>0</v>
      </c>
      <c r="AR308" s="22" t="s">
        <v>233</v>
      </c>
      <c r="AT308" s="22" t="s">
        <v>239</v>
      </c>
      <c r="AU308" s="22" t="s">
        <v>88</v>
      </c>
      <c r="AY308" s="22" t="s">
        <v>205</v>
      </c>
      <c r="BE308" s="142">
        <f>IF(U308="základní",N308,0)</f>
        <v>0</v>
      </c>
      <c r="BF308" s="142">
        <f>IF(U308="snížená",N308,0)</f>
        <v>0</v>
      </c>
      <c r="BG308" s="142">
        <f>IF(U308="zákl. přenesená",N308,0)</f>
        <v>0</v>
      </c>
      <c r="BH308" s="142">
        <f>IF(U308="sníž. přenesená",N308,0)</f>
        <v>0</v>
      </c>
      <c r="BI308" s="142">
        <f>IF(U308="nulová",N308,0)</f>
        <v>0</v>
      </c>
      <c r="BJ308" s="22" t="s">
        <v>88</v>
      </c>
      <c r="BK308" s="142">
        <f>ROUND(L308*K308,2)</f>
        <v>0</v>
      </c>
      <c r="BL308" s="22" t="s">
        <v>233</v>
      </c>
      <c r="BM308" s="22" t="s">
        <v>398</v>
      </c>
    </row>
    <row r="309" s="1" customFormat="1" ht="16.5" customHeight="1">
      <c r="B309" s="46"/>
      <c r="C309" s="213" t="s">
        <v>390</v>
      </c>
      <c r="D309" s="213" t="s">
        <v>206</v>
      </c>
      <c r="E309" s="214" t="s">
        <v>1399</v>
      </c>
      <c r="F309" s="215" t="s">
        <v>1400</v>
      </c>
      <c r="G309" s="215"/>
      <c r="H309" s="215"/>
      <c r="I309" s="215"/>
      <c r="J309" s="216" t="s">
        <v>209</v>
      </c>
      <c r="K309" s="217">
        <v>3</v>
      </c>
      <c r="L309" s="218">
        <v>0</v>
      </c>
      <c r="M309" s="219"/>
      <c r="N309" s="220">
        <f>ROUND(L309*K309,2)</f>
        <v>0</v>
      </c>
      <c r="O309" s="221"/>
      <c r="P309" s="221"/>
      <c r="Q309" s="221"/>
      <c r="R309" s="48"/>
      <c r="T309" s="222" t="s">
        <v>22</v>
      </c>
      <c r="U309" s="56" t="s">
        <v>45</v>
      </c>
      <c r="V309" s="47"/>
      <c r="W309" s="223">
        <f>V309*K309</f>
        <v>0</v>
      </c>
      <c r="X309" s="223">
        <v>0</v>
      </c>
      <c r="Y309" s="223">
        <f>X309*K309</f>
        <v>0</v>
      </c>
      <c r="Z309" s="223">
        <v>0</v>
      </c>
      <c r="AA309" s="224">
        <f>Z309*K309</f>
        <v>0</v>
      </c>
      <c r="AR309" s="22" t="s">
        <v>264</v>
      </c>
      <c r="AT309" s="22" t="s">
        <v>206</v>
      </c>
      <c r="AU309" s="22" t="s">
        <v>88</v>
      </c>
      <c r="AY309" s="22" t="s">
        <v>205</v>
      </c>
      <c r="BE309" s="142">
        <f>IF(U309="základní",N309,0)</f>
        <v>0</v>
      </c>
      <c r="BF309" s="142">
        <f>IF(U309="snížená",N309,0)</f>
        <v>0</v>
      </c>
      <c r="BG309" s="142">
        <f>IF(U309="zákl. přenesená",N309,0)</f>
        <v>0</v>
      </c>
      <c r="BH309" s="142">
        <f>IF(U309="sníž. přenesená",N309,0)</f>
        <v>0</v>
      </c>
      <c r="BI309" s="142">
        <f>IF(U309="nulová",N309,0)</f>
        <v>0</v>
      </c>
      <c r="BJ309" s="22" t="s">
        <v>88</v>
      </c>
      <c r="BK309" s="142">
        <f>ROUND(L309*K309,2)</f>
        <v>0</v>
      </c>
      <c r="BL309" s="22" t="s">
        <v>233</v>
      </c>
      <c r="BM309" s="22" t="s">
        <v>593</v>
      </c>
    </row>
    <row r="310" s="1" customFormat="1" ht="16.5" customHeight="1">
      <c r="B310" s="46"/>
      <c r="C310" s="47"/>
      <c r="D310" s="47"/>
      <c r="E310" s="47"/>
      <c r="F310" s="238" t="s">
        <v>1401</v>
      </c>
      <c r="G310" s="67"/>
      <c r="H310" s="67"/>
      <c r="I310" s="67"/>
      <c r="J310" s="47"/>
      <c r="K310" s="47"/>
      <c r="L310" s="47"/>
      <c r="M310" s="47"/>
      <c r="N310" s="47"/>
      <c r="O310" s="47"/>
      <c r="P310" s="47"/>
      <c r="Q310" s="47"/>
      <c r="R310" s="48"/>
      <c r="T310" s="185"/>
      <c r="U310" s="47"/>
      <c r="V310" s="47"/>
      <c r="W310" s="47"/>
      <c r="X310" s="47"/>
      <c r="Y310" s="47"/>
      <c r="Z310" s="47"/>
      <c r="AA310" s="100"/>
      <c r="AT310" s="22" t="s">
        <v>1147</v>
      </c>
      <c r="AU310" s="22" t="s">
        <v>88</v>
      </c>
    </row>
    <row r="311" s="1" customFormat="1" ht="16.5" customHeight="1">
      <c r="B311" s="46"/>
      <c r="C311" s="225" t="s">
        <v>574</v>
      </c>
      <c r="D311" s="225" t="s">
        <v>239</v>
      </c>
      <c r="E311" s="226" t="s">
        <v>1402</v>
      </c>
      <c r="F311" s="227" t="s">
        <v>1403</v>
      </c>
      <c r="G311" s="227"/>
      <c r="H311" s="227"/>
      <c r="I311" s="227"/>
      <c r="J311" s="228" t="s">
        <v>209</v>
      </c>
      <c r="K311" s="229">
        <v>3</v>
      </c>
      <c r="L311" s="230">
        <v>0</v>
      </c>
      <c r="M311" s="231"/>
      <c r="N311" s="221">
        <f>ROUND(L311*K311,2)</f>
        <v>0</v>
      </c>
      <c r="O311" s="221"/>
      <c r="P311" s="221"/>
      <c r="Q311" s="221"/>
      <c r="R311" s="48"/>
      <c r="T311" s="222" t="s">
        <v>22</v>
      </c>
      <c r="U311" s="56" t="s">
        <v>45</v>
      </c>
      <c r="V311" s="47"/>
      <c r="W311" s="223">
        <f>V311*K311</f>
        <v>0</v>
      </c>
      <c r="X311" s="223">
        <v>0</v>
      </c>
      <c r="Y311" s="223">
        <f>X311*K311</f>
        <v>0</v>
      </c>
      <c r="Z311" s="223">
        <v>0</v>
      </c>
      <c r="AA311" s="224">
        <f>Z311*K311</f>
        <v>0</v>
      </c>
      <c r="AR311" s="22" t="s">
        <v>233</v>
      </c>
      <c r="AT311" s="22" t="s">
        <v>239</v>
      </c>
      <c r="AU311" s="22" t="s">
        <v>88</v>
      </c>
      <c r="AY311" s="22" t="s">
        <v>205</v>
      </c>
      <c r="BE311" s="142">
        <f>IF(U311="základní",N311,0)</f>
        <v>0</v>
      </c>
      <c r="BF311" s="142">
        <f>IF(U311="snížená",N311,0)</f>
        <v>0</v>
      </c>
      <c r="BG311" s="142">
        <f>IF(U311="zákl. přenesená",N311,0)</f>
        <v>0</v>
      </c>
      <c r="BH311" s="142">
        <f>IF(U311="sníž. přenesená",N311,0)</f>
        <v>0</v>
      </c>
      <c r="BI311" s="142">
        <f>IF(U311="nulová",N311,0)</f>
        <v>0</v>
      </c>
      <c r="BJ311" s="22" t="s">
        <v>88</v>
      </c>
      <c r="BK311" s="142">
        <f>ROUND(L311*K311,2)</f>
        <v>0</v>
      </c>
      <c r="BL311" s="22" t="s">
        <v>233</v>
      </c>
      <c r="BM311" s="22" t="s">
        <v>401</v>
      </c>
    </row>
    <row r="312" s="1" customFormat="1" ht="16.5" customHeight="1">
      <c r="B312" s="46"/>
      <c r="C312" s="213" t="s">
        <v>395</v>
      </c>
      <c r="D312" s="213" t="s">
        <v>206</v>
      </c>
      <c r="E312" s="214" t="s">
        <v>1404</v>
      </c>
      <c r="F312" s="215" t="s">
        <v>1405</v>
      </c>
      <c r="G312" s="215"/>
      <c r="H312" s="215"/>
      <c r="I312" s="215"/>
      <c r="J312" s="216" t="s">
        <v>209</v>
      </c>
      <c r="K312" s="217">
        <v>3</v>
      </c>
      <c r="L312" s="218">
        <v>0</v>
      </c>
      <c r="M312" s="219"/>
      <c r="N312" s="220">
        <f>ROUND(L312*K312,2)</f>
        <v>0</v>
      </c>
      <c r="O312" s="221"/>
      <c r="P312" s="221"/>
      <c r="Q312" s="221"/>
      <c r="R312" s="48"/>
      <c r="T312" s="222" t="s">
        <v>22</v>
      </c>
      <c r="U312" s="56" t="s">
        <v>45</v>
      </c>
      <c r="V312" s="47"/>
      <c r="W312" s="223">
        <f>V312*K312</f>
        <v>0</v>
      </c>
      <c r="X312" s="223">
        <v>0</v>
      </c>
      <c r="Y312" s="223">
        <f>X312*K312</f>
        <v>0</v>
      </c>
      <c r="Z312" s="223">
        <v>0</v>
      </c>
      <c r="AA312" s="224">
        <f>Z312*K312</f>
        <v>0</v>
      </c>
      <c r="AR312" s="22" t="s">
        <v>264</v>
      </c>
      <c r="AT312" s="22" t="s">
        <v>206</v>
      </c>
      <c r="AU312" s="22" t="s">
        <v>88</v>
      </c>
      <c r="AY312" s="22" t="s">
        <v>205</v>
      </c>
      <c r="BE312" s="142">
        <f>IF(U312="základní",N312,0)</f>
        <v>0</v>
      </c>
      <c r="BF312" s="142">
        <f>IF(U312="snížená",N312,0)</f>
        <v>0</v>
      </c>
      <c r="BG312" s="142">
        <f>IF(U312="zákl. přenesená",N312,0)</f>
        <v>0</v>
      </c>
      <c r="BH312" s="142">
        <f>IF(U312="sníž. přenesená",N312,0)</f>
        <v>0</v>
      </c>
      <c r="BI312" s="142">
        <f>IF(U312="nulová",N312,0)</f>
        <v>0</v>
      </c>
      <c r="BJ312" s="22" t="s">
        <v>88</v>
      </c>
      <c r="BK312" s="142">
        <f>ROUND(L312*K312,2)</f>
        <v>0</v>
      </c>
      <c r="BL312" s="22" t="s">
        <v>233</v>
      </c>
      <c r="BM312" s="22" t="s">
        <v>600</v>
      </c>
    </row>
    <row r="313" s="1" customFormat="1" ht="36" customHeight="1">
      <c r="B313" s="46"/>
      <c r="C313" s="47"/>
      <c r="D313" s="47"/>
      <c r="E313" s="47"/>
      <c r="F313" s="238" t="s">
        <v>1406</v>
      </c>
      <c r="G313" s="67"/>
      <c r="H313" s="67"/>
      <c r="I313" s="67"/>
      <c r="J313" s="47"/>
      <c r="K313" s="47"/>
      <c r="L313" s="47"/>
      <c r="M313" s="47"/>
      <c r="N313" s="47"/>
      <c r="O313" s="47"/>
      <c r="P313" s="47"/>
      <c r="Q313" s="47"/>
      <c r="R313" s="48"/>
      <c r="T313" s="185"/>
      <c r="U313" s="47"/>
      <c r="V313" s="47"/>
      <c r="W313" s="47"/>
      <c r="X313" s="47"/>
      <c r="Y313" s="47"/>
      <c r="Z313" s="47"/>
      <c r="AA313" s="100"/>
      <c r="AT313" s="22" t="s">
        <v>1147</v>
      </c>
      <c r="AU313" s="22" t="s">
        <v>88</v>
      </c>
    </row>
    <row r="314" s="1" customFormat="1" ht="16.5" customHeight="1">
      <c r="B314" s="46"/>
      <c r="C314" s="225" t="s">
        <v>581</v>
      </c>
      <c r="D314" s="225" t="s">
        <v>239</v>
      </c>
      <c r="E314" s="226" t="s">
        <v>1407</v>
      </c>
      <c r="F314" s="227" t="s">
        <v>1408</v>
      </c>
      <c r="G314" s="227"/>
      <c r="H314" s="227"/>
      <c r="I314" s="227"/>
      <c r="J314" s="228" t="s">
        <v>209</v>
      </c>
      <c r="K314" s="229">
        <v>22</v>
      </c>
      <c r="L314" s="230">
        <v>0</v>
      </c>
      <c r="M314" s="231"/>
      <c r="N314" s="221">
        <f>ROUND(L314*K314,2)</f>
        <v>0</v>
      </c>
      <c r="O314" s="221"/>
      <c r="P314" s="221"/>
      <c r="Q314" s="221"/>
      <c r="R314" s="48"/>
      <c r="T314" s="222" t="s">
        <v>22</v>
      </c>
      <c r="U314" s="56" t="s">
        <v>45</v>
      </c>
      <c r="V314" s="47"/>
      <c r="W314" s="223">
        <f>V314*K314</f>
        <v>0</v>
      </c>
      <c r="X314" s="223">
        <v>0</v>
      </c>
      <c r="Y314" s="223">
        <f>X314*K314</f>
        <v>0</v>
      </c>
      <c r="Z314" s="223">
        <v>0</v>
      </c>
      <c r="AA314" s="224">
        <f>Z314*K314</f>
        <v>0</v>
      </c>
      <c r="AR314" s="22" t="s">
        <v>233</v>
      </c>
      <c r="AT314" s="22" t="s">
        <v>239</v>
      </c>
      <c r="AU314" s="22" t="s">
        <v>88</v>
      </c>
      <c r="AY314" s="22" t="s">
        <v>205</v>
      </c>
      <c r="BE314" s="142">
        <f>IF(U314="základní",N314,0)</f>
        <v>0</v>
      </c>
      <c r="BF314" s="142">
        <f>IF(U314="snížená",N314,0)</f>
        <v>0</v>
      </c>
      <c r="BG314" s="142">
        <f>IF(U314="zákl. přenesená",N314,0)</f>
        <v>0</v>
      </c>
      <c r="BH314" s="142">
        <f>IF(U314="sníž. přenesená",N314,0)</f>
        <v>0</v>
      </c>
      <c r="BI314" s="142">
        <f>IF(U314="nulová",N314,0)</f>
        <v>0</v>
      </c>
      <c r="BJ314" s="22" t="s">
        <v>88</v>
      </c>
      <c r="BK314" s="142">
        <f>ROUND(L314*K314,2)</f>
        <v>0</v>
      </c>
      <c r="BL314" s="22" t="s">
        <v>233</v>
      </c>
      <c r="BM314" s="22" t="s">
        <v>405</v>
      </c>
    </row>
    <row r="315" s="1" customFormat="1" ht="16.5" customHeight="1">
      <c r="B315" s="46"/>
      <c r="C315" s="225" t="s">
        <v>396</v>
      </c>
      <c r="D315" s="225" t="s">
        <v>239</v>
      </c>
      <c r="E315" s="226" t="s">
        <v>1409</v>
      </c>
      <c r="F315" s="227" t="s">
        <v>1410</v>
      </c>
      <c r="G315" s="227"/>
      <c r="H315" s="227"/>
      <c r="I315" s="227"/>
      <c r="J315" s="228" t="s">
        <v>544</v>
      </c>
      <c r="K315" s="229">
        <v>18</v>
      </c>
      <c r="L315" s="230">
        <v>0</v>
      </c>
      <c r="M315" s="231"/>
      <c r="N315" s="221">
        <f>ROUND(L315*K315,2)</f>
        <v>0</v>
      </c>
      <c r="O315" s="221"/>
      <c r="P315" s="221"/>
      <c r="Q315" s="221"/>
      <c r="R315" s="48"/>
      <c r="T315" s="222" t="s">
        <v>22</v>
      </c>
      <c r="U315" s="56" t="s">
        <v>45</v>
      </c>
      <c r="V315" s="47"/>
      <c r="W315" s="223">
        <f>V315*K315</f>
        <v>0</v>
      </c>
      <c r="X315" s="223">
        <v>0</v>
      </c>
      <c r="Y315" s="223">
        <f>X315*K315</f>
        <v>0</v>
      </c>
      <c r="Z315" s="223">
        <v>0</v>
      </c>
      <c r="AA315" s="224">
        <f>Z315*K315</f>
        <v>0</v>
      </c>
      <c r="AR315" s="22" t="s">
        <v>233</v>
      </c>
      <c r="AT315" s="22" t="s">
        <v>239</v>
      </c>
      <c r="AU315" s="22" t="s">
        <v>88</v>
      </c>
      <c r="AY315" s="22" t="s">
        <v>205</v>
      </c>
      <c r="BE315" s="142">
        <f>IF(U315="základní",N315,0)</f>
        <v>0</v>
      </c>
      <c r="BF315" s="142">
        <f>IF(U315="snížená",N315,0)</f>
        <v>0</v>
      </c>
      <c r="BG315" s="142">
        <f>IF(U315="zákl. přenesená",N315,0)</f>
        <v>0</v>
      </c>
      <c r="BH315" s="142">
        <f>IF(U315="sníž. přenesená",N315,0)</f>
        <v>0</v>
      </c>
      <c r="BI315" s="142">
        <f>IF(U315="nulová",N315,0)</f>
        <v>0</v>
      </c>
      <c r="BJ315" s="22" t="s">
        <v>88</v>
      </c>
      <c r="BK315" s="142">
        <f>ROUND(L315*K315,2)</f>
        <v>0</v>
      </c>
      <c r="BL315" s="22" t="s">
        <v>233</v>
      </c>
      <c r="BM315" s="22" t="s">
        <v>607</v>
      </c>
    </row>
    <row r="316" s="1" customFormat="1" ht="36" customHeight="1">
      <c r="B316" s="46"/>
      <c r="C316" s="47"/>
      <c r="D316" s="47"/>
      <c r="E316" s="47"/>
      <c r="F316" s="238" t="s">
        <v>1411</v>
      </c>
      <c r="G316" s="67"/>
      <c r="H316" s="67"/>
      <c r="I316" s="67"/>
      <c r="J316" s="47"/>
      <c r="K316" s="47"/>
      <c r="L316" s="47"/>
      <c r="M316" s="47"/>
      <c r="N316" s="47"/>
      <c r="O316" s="47"/>
      <c r="P316" s="47"/>
      <c r="Q316" s="47"/>
      <c r="R316" s="48"/>
      <c r="T316" s="185"/>
      <c r="U316" s="47"/>
      <c r="V316" s="47"/>
      <c r="W316" s="47"/>
      <c r="X316" s="47"/>
      <c r="Y316" s="47"/>
      <c r="Z316" s="47"/>
      <c r="AA316" s="100"/>
      <c r="AT316" s="22" t="s">
        <v>1147</v>
      </c>
      <c r="AU316" s="22" t="s">
        <v>88</v>
      </c>
    </row>
    <row r="317" s="1" customFormat="1" ht="16.5" customHeight="1">
      <c r="B317" s="46"/>
      <c r="C317" s="225" t="s">
        <v>586</v>
      </c>
      <c r="D317" s="225" t="s">
        <v>239</v>
      </c>
      <c r="E317" s="226" t="s">
        <v>1412</v>
      </c>
      <c r="F317" s="227" t="s">
        <v>1413</v>
      </c>
      <c r="G317" s="227"/>
      <c r="H317" s="227"/>
      <c r="I317" s="227"/>
      <c r="J317" s="228" t="s">
        <v>209</v>
      </c>
      <c r="K317" s="229">
        <v>12</v>
      </c>
      <c r="L317" s="230">
        <v>0</v>
      </c>
      <c r="M317" s="231"/>
      <c r="N317" s="221">
        <f>ROUND(L317*K317,2)</f>
        <v>0</v>
      </c>
      <c r="O317" s="221"/>
      <c r="P317" s="221"/>
      <c r="Q317" s="221"/>
      <c r="R317" s="48"/>
      <c r="T317" s="222" t="s">
        <v>22</v>
      </c>
      <c r="U317" s="56" t="s">
        <v>45</v>
      </c>
      <c r="V317" s="47"/>
      <c r="W317" s="223">
        <f>V317*K317</f>
        <v>0</v>
      </c>
      <c r="X317" s="223">
        <v>0</v>
      </c>
      <c r="Y317" s="223">
        <f>X317*K317</f>
        <v>0</v>
      </c>
      <c r="Z317" s="223">
        <v>0</v>
      </c>
      <c r="AA317" s="224">
        <f>Z317*K317</f>
        <v>0</v>
      </c>
      <c r="AR317" s="22" t="s">
        <v>233</v>
      </c>
      <c r="AT317" s="22" t="s">
        <v>239</v>
      </c>
      <c r="AU317" s="22" t="s">
        <v>88</v>
      </c>
      <c r="AY317" s="22" t="s">
        <v>205</v>
      </c>
      <c r="BE317" s="142">
        <f>IF(U317="základní",N317,0)</f>
        <v>0</v>
      </c>
      <c r="BF317" s="142">
        <f>IF(U317="snížená",N317,0)</f>
        <v>0</v>
      </c>
      <c r="BG317" s="142">
        <f>IF(U317="zákl. přenesená",N317,0)</f>
        <v>0</v>
      </c>
      <c r="BH317" s="142">
        <f>IF(U317="sníž. přenesená",N317,0)</f>
        <v>0</v>
      </c>
      <c r="BI317" s="142">
        <f>IF(U317="nulová",N317,0)</f>
        <v>0</v>
      </c>
      <c r="BJ317" s="22" t="s">
        <v>88</v>
      </c>
      <c r="BK317" s="142">
        <f>ROUND(L317*K317,2)</f>
        <v>0</v>
      </c>
      <c r="BL317" s="22" t="s">
        <v>233</v>
      </c>
      <c r="BM317" s="22" t="s">
        <v>408</v>
      </c>
    </row>
    <row r="318" s="1" customFormat="1" ht="24" customHeight="1">
      <c r="B318" s="46"/>
      <c r="C318" s="47"/>
      <c r="D318" s="47"/>
      <c r="E318" s="47"/>
      <c r="F318" s="238" t="s">
        <v>1414</v>
      </c>
      <c r="G318" s="67"/>
      <c r="H318" s="67"/>
      <c r="I318" s="67"/>
      <c r="J318" s="47"/>
      <c r="K318" s="47"/>
      <c r="L318" s="47"/>
      <c r="M318" s="47"/>
      <c r="N318" s="47"/>
      <c r="O318" s="47"/>
      <c r="P318" s="47"/>
      <c r="Q318" s="47"/>
      <c r="R318" s="48"/>
      <c r="T318" s="185"/>
      <c r="U318" s="47"/>
      <c r="V318" s="47"/>
      <c r="W318" s="47"/>
      <c r="X318" s="47"/>
      <c r="Y318" s="47"/>
      <c r="Z318" s="47"/>
      <c r="AA318" s="100"/>
      <c r="AT318" s="22" t="s">
        <v>1147</v>
      </c>
      <c r="AU318" s="22" t="s">
        <v>88</v>
      </c>
    </row>
    <row r="319" s="1" customFormat="1" ht="16.5" customHeight="1">
      <c r="B319" s="46"/>
      <c r="C319" s="225" t="s">
        <v>398</v>
      </c>
      <c r="D319" s="225" t="s">
        <v>239</v>
      </c>
      <c r="E319" s="226" t="s">
        <v>1415</v>
      </c>
      <c r="F319" s="227" t="s">
        <v>1416</v>
      </c>
      <c r="G319" s="227"/>
      <c r="H319" s="227"/>
      <c r="I319" s="227"/>
      <c r="J319" s="228" t="s">
        <v>209</v>
      </c>
      <c r="K319" s="229">
        <v>3</v>
      </c>
      <c r="L319" s="230">
        <v>0</v>
      </c>
      <c r="M319" s="231"/>
      <c r="N319" s="221">
        <f>ROUND(L319*K319,2)</f>
        <v>0</v>
      </c>
      <c r="O319" s="221"/>
      <c r="P319" s="221"/>
      <c r="Q319" s="221"/>
      <c r="R319" s="48"/>
      <c r="T319" s="222" t="s">
        <v>22</v>
      </c>
      <c r="U319" s="56" t="s">
        <v>45</v>
      </c>
      <c r="V319" s="47"/>
      <c r="W319" s="223">
        <f>V319*K319</f>
        <v>0</v>
      </c>
      <c r="X319" s="223">
        <v>0</v>
      </c>
      <c r="Y319" s="223">
        <f>X319*K319</f>
        <v>0</v>
      </c>
      <c r="Z319" s="223">
        <v>0</v>
      </c>
      <c r="AA319" s="224">
        <f>Z319*K319</f>
        <v>0</v>
      </c>
      <c r="AR319" s="22" t="s">
        <v>233</v>
      </c>
      <c r="AT319" s="22" t="s">
        <v>239</v>
      </c>
      <c r="AU319" s="22" t="s">
        <v>88</v>
      </c>
      <c r="AY319" s="22" t="s">
        <v>205</v>
      </c>
      <c r="BE319" s="142">
        <f>IF(U319="základní",N319,0)</f>
        <v>0</v>
      </c>
      <c r="BF319" s="142">
        <f>IF(U319="snížená",N319,0)</f>
        <v>0</v>
      </c>
      <c r="BG319" s="142">
        <f>IF(U319="zákl. přenesená",N319,0)</f>
        <v>0</v>
      </c>
      <c r="BH319" s="142">
        <f>IF(U319="sníž. přenesená",N319,0)</f>
        <v>0</v>
      </c>
      <c r="BI319" s="142">
        <f>IF(U319="nulová",N319,0)</f>
        <v>0</v>
      </c>
      <c r="BJ319" s="22" t="s">
        <v>88</v>
      </c>
      <c r="BK319" s="142">
        <f>ROUND(L319*K319,2)</f>
        <v>0</v>
      </c>
      <c r="BL319" s="22" t="s">
        <v>233</v>
      </c>
      <c r="BM319" s="22" t="s">
        <v>614</v>
      </c>
    </row>
    <row r="320" s="1" customFormat="1" ht="25.5" customHeight="1">
      <c r="B320" s="46"/>
      <c r="C320" s="225" t="s">
        <v>593</v>
      </c>
      <c r="D320" s="225" t="s">
        <v>239</v>
      </c>
      <c r="E320" s="226" t="s">
        <v>1417</v>
      </c>
      <c r="F320" s="227" t="s">
        <v>1418</v>
      </c>
      <c r="G320" s="227"/>
      <c r="H320" s="227"/>
      <c r="I320" s="227"/>
      <c r="J320" s="228" t="s">
        <v>209</v>
      </c>
      <c r="K320" s="229">
        <v>3</v>
      </c>
      <c r="L320" s="230">
        <v>0</v>
      </c>
      <c r="M320" s="231"/>
      <c r="N320" s="221">
        <f>ROUND(L320*K320,2)</f>
        <v>0</v>
      </c>
      <c r="O320" s="221"/>
      <c r="P320" s="221"/>
      <c r="Q320" s="221"/>
      <c r="R320" s="48"/>
      <c r="T320" s="222" t="s">
        <v>22</v>
      </c>
      <c r="U320" s="56" t="s">
        <v>45</v>
      </c>
      <c r="V320" s="47"/>
      <c r="W320" s="223">
        <f>V320*K320</f>
        <v>0</v>
      </c>
      <c r="X320" s="223">
        <v>0</v>
      </c>
      <c r="Y320" s="223">
        <f>X320*K320</f>
        <v>0</v>
      </c>
      <c r="Z320" s="223">
        <v>0</v>
      </c>
      <c r="AA320" s="224">
        <f>Z320*K320</f>
        <v>0</v>
      </c>
      <c r="AR320" s="22" t="s">
        <v>233</v>
      </c>
      <c r="AT320" s="22" t="s">
        <v>239</v>
      </c>
      <c r="AU320" s="22" t="s">
        <v>88</v>
      </c>
      <c r="AY320" s="22" t="s">
        <v>205</v>
      </c>
      <c r="BE320" s="142">
        <f>IF(U320="základní",N320,0)</f>
        <v>0</v>
      </c>
      <c r="BF320" s="142">
        <f>IF(U320="snížená",N320,0)</f>
        <v>0</v>
      </c>
      <c r="BG320" s="142">
        <f>IF(U320="zákl. přenesená",N320,0)</f>
        <v>0</v>
      </c>
      <c r="BH320" s="142">
        <f>IF(U320="sníž. přenesená",N320,0)</f>
        <v>0</v>
      </c>
      <c r="BI320" s="142">
        <f>IF(U320="nulová",N320,0)</f>
        <v>0</v>
      </c>
      <c r="BJ320" s="22" t="s">
        <v>88</v>
      </c>
      <c r="BK320" s="142">
        <f>ROUND(L320*K320,2)</f>
        <v>0</v>
      </c>
      <c r="BL320" s="22" t="s">
        <v>233</v>
      </c>
      <c r="BM320" s="22" t="s">
        <v>412</v>
      </c>
    </row>
    <row r="321" s="1" customFormat="1" ht="72" customHeight="1">
      <c r="B321" s="46"/>
      <c r="C321" s="47"/>
      <c r="D321" s="47"/>
      <c r="E321" s="47"/>
      <c r="F321" s="238" t="s">
        <v>1419</v>
      </c>
      <c r="G321" s="67"/>
      <c r="H321" s="67"/>
      <c r="I321" s="67"/>
      <c r="J321" s="47"/>
      <c r="K321" s="47"/>
      <c r="L321" s="47"/>
      <c r="M321" s="47"/>
      <c r="N321" s="47"/>
      <c r="O321" s="47"/>
      <c r="P321" s="47"/>
      <c r="Q321" s="47"/>
      <c r="R321" s="48"/>
      <c r="T321" s="185"/>
      <c r="U321" s="47"/>
      <c r="V321" s="47"/>
      <c r="W321" s="47"/>
      <c r="X321" s="47"/>
      <c r="Y321" s="47"/>
      <c r="Z321" s="47"/>
      <c r="AA321" s="100"/>
      <c r="AT321" s="22" t="s">
        <v>1147</v>
      </c>
      <c r="AU321" s="22" t="s">
        <v>88</v>
      </c>
    </row>
    <row r="322" s="1" customFormat="1" ht="25.5" customHeight="1">
      <c r="B322" s="46"/>
      <c r="C322" s="225" t="s">
        <v>401</v>
      </c>
      <c r="D322" s="225" t="s">
        <v>239</v>
      </c>
      <c r="E322" s="226" t="s">
        <v>1420</v>
      </c>
      <c r="F322" s="227" t="s">
        <v>1421</v>
      </c>
      <c r="G322" s="227"/>
      <c r="H322" s="227"/>
      <c r="I322" s="227"/>
      <c r="J322" s="228" t="s">
        <v>275</v>
      </c>
      <c r="K322" s="229">
        <v>0.96299999999999997</v>
      </c>
      <c r="L322" s="230">
        <v>0</v>
      </c>
      <c r="M322" s="231"/>
      <c r="N322" s="221">
        <f>ROUND(L322*K322,2)</f>
        <v>0</v>
      </c>
      <c r="O322" s="221"/>
      <c r="P322" s="221"/>
      <c r="Q322" s="221"/>
      <c r="R322" s="48"/>
      <c r="T322" s="222" t="s">
        <v>22</v>
      </c>
      <c r="U322" s="56" t="s">
        <v>45</v>
      </c>
      <c r="V322" s="47"/>
      <c r="W322" s="223">
        <f>V322*K322</f>
        <v>0</v>
      </c>
      <c r="X322" s="223">
        <v>0</v>
      </c>
      <c r="Y322" s="223">
        <f>X322*K322</f>
        <v>0</v>
      </c>
      <c r="Z322" s="223">
        <v>0</v>
      </c>
      <c r="AA322" s="224">
        <f>Z322*K322</f>
        <v>0</v>
      </c>
      <c r="AR322" s="22" t="s">
        <v>233</v>
      </c>
      <c r="AT322" s="22" t="s">
        <v>239</v>
      </c>
      <c r="AU322" s="22" t="s">
        <v>88</v>
      </c>
      <c r="AY322" s="22" t="s">
        <v>205</v>
      </c>
      <c r="BE322" s="142">
        <f>IF(U322="základní",N322,0)</f>
        <v>0</v>
      </c>
      <c r="BF322" s="142">
        <f>IF(U322="snížená",N322,0)</f>
        <v>0</v>
      </c>
      <c r="BG322" s="142">
        <f>IF(U322="zákl. přenesená",N322,0)</f>
        <v>0</v>
      </c>
      <c r="BH322" s="142">
        <f>IF(U322="sníž. přenesená",N322,0)</f>
        <v>0</v>
      </c>
      <c r="BI322" s="142">
        <f>IF(U322="nulová",N322,0)</f>
        <v>0</v>
      </c>
      <c r="BJ322" s="22" t="s">
        <v>88</v>
      </c>
      <c r="BK322" s="142">
        <f>ROUND(L322*K322,2)</f>
        <v>0</v>
      </c>
      <c r="BL322" s="22" t="s">
        <v>233</v>
      </c>
      <c r="BM322" s="22" t="s">
        <v>621</v>
      </c>
    </row>
    <row r="323" s="8" customFormat="1" ht="37.44" customHeight="1">
      <c r="B323" s="201"/>
      <c r="C323" s="202"/>
      <c r="D323" s="203" t="s">
        <v>1143</v>
      </c>
      <c r="E323" s="203"/>
      <c r="F323" s="203"/>
      <c r="G323" s="203"/>
      <c r="H323" s="203"/>
      <c r="I323" s="203"/>
      <c r="J323" s="203"/>
      <c r="K323" s="203"/>
      <c r="L323" s="203"/>
      <c r="M323" s="203"/>
      <c r="N323" s="232">
        <f>BK323</f>
        <v>0</v>
      </c>
      <c r="O323" s="233"/>
      <c r="P323" s="233"/>
      <c r="Q323" s="233"/>
      <c r="R323" s="206"/>
      <c r="T323" s="207"/>
      <c r="U323" s="202"/>
      <c r="V323" s="202"/>
      <c r="W323" s="208">
        <f>SUM(W324:W328)</f>
        <v>0</v>
      </c>
      <c r="X323" s="202"/>
      <c r="Y323" s="208">
        <f>SUM(Y324:Y328)</f>
        <v>0</v>
      </c>
      <c r="Z323" s="202"/>
      <c r="AA323" s="209">
        <f>SUM(AA324:AA328)</f>
        <v>0</v>
      </c>
      <c r="AR323" s="210" t="s">
        <v>140</v>
      </c>
      <c r="AT323" s="211" t="s">
        <v>79</v>
      </c>
      <c r="AU323" s="211" t="s">
        <v>80</v>
      </c>
      <c r="AY323" s="210" t="s">
        <v>205</v>
      </c>
      <c r="BK323" s="212">
        <f>SUM(BK324:BK328)</f>
        <v>0</v>
      </c>
    </row>
    <row r="324" s="1" customFormat="1" ht="25.5" customHeight="1">
      <c r="B324" s="46"/>
      <c r="C324" s="225" t="s">
        <v>600</v>
      </c>
      <c r="D324" s="225" t="s">
        <v>239</v>
      </c>
      <c r="E324" s="226" t="s">
        <v>1422</v>
      </c>
      <c r="F324" s="227" t="s">
        <v>1423</v>
      </c>
      <c r="G324" s="227"/>
      <c r="H324" s="227"/>
      <c r="I324" s="227"/>
      <c r="J324" s="228" t="s">
        <v>544</v>
      </c>
      <c r="K324" s="229">
        <v>1</v>
      </c>
      <c r="L324" s="230">
        <v>0</v>
      </c>
      <c r="M324" s="231"/>
      <c r="N324" s="221">
        <f>ROUND(L324*K324,2)</f>
        <v>0</v>
      </c>
      <c r="O324" s="221"/>
      <c r="P324" s="221"/>
      <c r="Q324" s="221"/>
      <c r="R324" s="48"/>
      <c r="T324" s="222" t="s">
        <v>22</v>
      </c>
      <c r="U324" s="56" t="s">
        <v>45</v>
      </c>
      <c r="V324" s="47"/>
      <c r="W324" s="223">
        <f>V324*K324</f>
        <v>0</v>
      </c>
      <c r="X324" s="223">
        <v>0</v>
      </c>
      <c r="Y324" s="223">
        <f>X324*K324</f>
        <v>0</v>
      </c>
      <c r="Z324" s="223">
        <v>0</v>
      </c>
      <c r="AA324" s="224">
        <f>Z324*K324</f>
        <v>0</v>
      </c>
      <c r="AR324" s="22" t="s">
        <v>233</v>
      </c>
      <c r="AT324" s="22" t="s">
        <v>239</v>
      </c>
      <c r="AU324" s="22" t="s">
        <v>88</v>
      </c>
      <c r="AY324" s="22" t="s">
        <v>205</v>
      </c>
      <c r="BE324" s="142">
        <f>IF(U324="základní",N324,0)</f>
        <v>0</v>
      </c>
      <c r="BF324" s="142">
        <f>IF(U324="snížená",N324,0)</f>
        <v>0</v>
      </c>
      <c r="BG324" s="142">
        <f>IF(U324="zákl. přenesená",N324,0)</f>
        <v>0</v>
      </c>
      <c r="BH324" s="142">
        <f>IF(U324="sníž. přenesená",N324,0)</f>
        <v>0</v>
      </c>
      <c r="BI324" s="142">
        <f>IF(U324="nulová",N324,0)</f>
        <v>0</v>
      </c>
      <c r="BJ324" s="22" t="s">
        <v>88</v>
      </c>
      <c r="BK324" s="142">
        <f>ROUND(L324*K324,2)</f>
        <v>0</v>
      </c>
      <c r="BL324" s="22" t="s">
        <v>233</v>
      </c>
      <c r="BM324" s="22" t="s">
        <v>415</v>
      </c>
    </row>
    <row r="325" s="1" customFormat="1" ht="24" customHeight="1">
      <c r="B325" s="46"/>
      <c r="C325" s="47"/>
      <c r="D325" s="47"/>
      <c r="E325" s="47"/>
      <c r="F325" s="238" t="s">
        <v>1424</v>
      </c>
      <c r="G325" s="67"/>
      <c r="H325" s="67"/>
      <c r="I325" s="67"/>
      <c r="J325" s="47"/>
      <c r="K325" s="47"/>
      <c r="L325" s="47"/>
      <c r="M325" s="47"/>
      <c r="N325" s="47"/>
      <c r="O325" s="47"/>
      <c r="P325" s="47"/>
      <c r="Q325" s="47"/>
      <c r="R325" s="48"/>
      <c r="T325" s="185"/>
      <c r="U325" s="47"/>
      <c r="V325" s="47"/>
      <c r="W325" s="47"/>
      <c r="X325" s="47"/>
      <c r="Y325" s="47"/>
      <c r="Z325" s="47"/>
      <c r="AA325" s="100"/>
      <c r="AT325" s="22" t="s">
        <v>1147</v>
      </c>
      <c r="AU325" s="22" t="s">
        <v>88</v>
      </c>
    </row>
    <row r="326" s="1" customFormat="1" ht="25.5" customHeight="1">
      <c r="B326" s="46"/>
      <c r="C326" s="225" t="s">
        <v>405</v>
      </c>
      <c r="D326" s="225" t="s">
        <v>239</v>
      </c>
      <c r="E326" s="226" t="s">
        <v>1425</v>
      </c>
      <c r="F326" s="227" t="s">
        <v>1426</v>
      </c>
      <c r="G326" s="227"/>
      <c r="H326" s="227"/>
      <c r="I326" s="227"/>
      <c r="J326" s="228" t="s">
        <v>209</v>
      </c>
      <c r="K326" s="229">
        <v>1</v>
      </c>
      <c r="L326" s="230">
        <v>0</v>
      </c>
      <c r="M326" s="231"/>
      <c r="N326" s="221">
        <f>ROUND(L326*K326,2)</f>
        <v>0</v>
      </c>
      <c r="O326" s="221"/>
      <c r="P326" s="221"/>
      <c r="Q326" s="221"/>
      <c r="R326" s="48"/>
      <c r="T326" s="222" t="s">
        <v>22</v>
      </c>
      <c r="U326" s="56" t="s">
        <v>45</v>
      </c>
      <c r="V326" s="47"/>
      <c r="W326" s="223">
        <f>V326*K326</f>
        <v>0</v>
      </c>
      <c r="X326" s="223">
        <v>0</v>
      </c>
      <c r="Y326" s="223">
        <f>X326*K326</f>
        <v>0</v>
      </c>
      <c r="Z326" s="223">
        <v>0</v>
      </c>
      <c r="AA326" s="224">
        <f>Z326*K326</f>
        <v>0</v>
      </c>
      <c r="AR326" s="22" t="s">
        <v>233</v>
      </c>
      <c r="AT326" s="22" t="s">
        <v>239</v>
      </c>
      <c r="AU326" s="22" t="s">
        <v>88</v>
      </c>
      <c r="AY326" s="22" t="s">
        <v>205</v>
      </c>
      <c r="BE326" s="142">
        <f>IF(U326="základní",N326,0)</f>
        <v>0</v>
      </c>
      <c r="BF326" s="142">
        <f>IF(U326="snížená",N326,0)</f>
        <v>0</v>
      </c>
      <c r="BG326" s="142">
        <f>IF(U326="zákl. přenesená",N326,0)</f>
        <v>0</v>
      </c>
      <c r="BH326" s="142">
        <f>IF(U326="sníž. přenesená",N326,0)</f>
        <v>0</v>
      </c>
      <c r="BI326" s="142">
        <f>IF(U326="nulová",N326,0)</f>
        <v>0</v>
      </c>
      <c r="BJ326" s="22" t="s">
        <v>88</v>
      </c>
      <c r="BK326" s="142">
        <f>ROUND(L326*K326,2)</f>
        <v>0</v>
      </c>
      <c r="BL326" s="22" t="s">
        <v>233</v>
      </c>
      <c r="BM326" s="22" t="s">
        <v>628</v>
      </c>
    </row>
    <row r="327" s="1" customFormat="1" ht="60" customHeight="1">
      <c r="B327" s="46"/>
      <c r="C327" s="47"/>
      <c r="D327" s="47"/>
      <c r="E327" s="47"/>
      <c r="F327" s="238" t="s">
        <v>1427</v>
      </c>
      <c r="G327" s="67"/>
      <c r="H327" s="67"/>
      <c r="I327" s="67"/>
      <c r="J327" s="47"/>
      <c r="K327" s="47"/>
      <c r="L327" s="47"/>
      <c r="M327" s="47"/>
      <c r="N327" s="47"/>
      <c r="O327" s="47"/>
      <c r="P327" s="47"/>
      <c r="Q327" s="47"/>
      <c r="R327" s="48"/>
      <c r="T327" s="185"/>
      <c r="U327" s="47"/>
      <c r="V327" s="47"/>
      <c r="W327" s="47"/>
      <c r="X327" s="47"/>
      <c r="Y327" s="47"/>
      <c r="Z327" s="47"/>
      <c r="AA327" s="100"/>
      <c r="AT327" s="22" t="s">
        <v>1147</v>
      </c>
      <c r="AU327" s="22" t="s">
        <v>88</v>
      </c>
    </row>
    <row r="328" s="1" customFormat="1" ht="25.5" customHeight="1">
      <c r="B328" s="46"/>
      <c r="C328" s="225" t="s">
        <v>607</v>
      </c>
      <c r="D328" s="225" t="s">
        <v>239</v>
      </c>
      <c r="E328" s="226" t="s">
        <v>1428</v>
      </c>
      <c r="F328" s="227" t="s">
        <v>1429</v>
      </c>
      <c r="G328" s="227"/>
      <c r="H328" s="227"/>
      <c r="I328" s="227"/>
      <c r="J328" s="228" t="s">
        <v>275</v>
      </c>
      <c r="K328" s="229">
        <v>0.017999999999999999</v>
      </c>
      <c r="L328" s="230">
        <v>0</v>
      </c>
      <c r="M328" s="231"/>
      <c r="N328" s="221">
        <f>ROUND(L328*K328,2)</f>
        <v>0</v>
      </c>
      <c r="O328" s="221"/>
      <c r="P328" s="221"/>
      <c r="Q328" s="221"/>
      <c r="R328" s="48"/>
      <c r="T328" s="222" t="s">
        <v>22</v>
      </c>
      <c r="U328" s="56" t="s">
        <v>45</v>
      </c>
      <c r="V328" s="47"/>
      <c r="W328" s="223">
        <f>V328*K328</f>
        <v>0</v>
      </c>
      <c r="X328" s="223">
        <v>0</v>
      </c>
      <c r="Y328" s="223">
        <f>X328*K328</f>
        <v>0</v>
      </c>
      <c r="Z328" s="223">
        <v>0</v>
      </c>
      <c r="AA328" s="224">
        <f>Z328*K328</f>
        <v>0</v>
      </c>
      <c r="AR328" s="22" t="s">
        <v>233</v>
      </c>
      <c r="AT328" s="22" t="s">
        <v>239</v>
      </c>
      <c r="AU328" s="22" t="s">
        <v>88</v>
      </c>
      <c r="AY328" s="22" t="s">
        <v>205</v>
      </c>
      <c r="BE328" s="142">
        <f>IF(U328="základní",N328,0)</f>
        <v>0</v>
      </c>
      <c r="BF328" s="142">
        <f>IF(U328="snížená",N328,0)</f>
        <v>0</v>
      </c>
      <c r="BG328" s="142">
        <f>IF(U328="zákl. přenesená",N328,0)</f>
        <v>0</v>
      </c>
      <c r="BH328" s="142">
        <f>IF(U328="sníž. přenesená",N328,0)</f>
        <v>0</v>
      </c>
      <c r="BI328" s="142">
        <f>IF(U328="nulová",N328,0)</f>
        <v>0</v>
      </c>
      <c r="BJ328" s="22" t="s">
        <v>88</v>
      </c>
      <c r="BK328" s="142">
        <f>ROUND(L328*K328,2)</f>
        <v>0</v>
      </c>
      <c r="BL328" s="22" t="s">
        <v>233</v>
      </c>
      <c r="BM328" s="22" t="s">
        <v>419</v>
      </c>
    </row>
    <row r="329" s="8" customFormat="1" ht="37.44" customHeight="1">
      <c r="B329" s="201"/>
      <c r="C329" s="202"/>
      <c r="D329" s="203" t="s">
        <v>173</v>
      </c>
      <c r="E329" s="203"/>
      <c r="F329" s="203"/>
      <c r="G329" s="203"/>
      <c r="H329" s="203"/>
      <c r="I329" s="203"/>
      <c r="J329" s="203"/>
      <c r="K329" s="203"/>
      <c r="L329" s="203"/>
      <c r="M329" s="203"/>
      <c r="N329" s="232">
        <f>BK329</f>
        <v>0</v>
      </c>
      <c r="O329" s="233"/>
      <c r="P329" s="233"/>
      <c r="Q329" s="233"/>
      <c r="R329" s="206"/>
      <c r="T329" s="207"/>
      <c r="U329" s="202"/>
      <c r="V329" s="202"/>
      <c r="W329" s="208">
        <f>SUM(W330:W331)</f>
        <v>0</v>
      </c>
      <c r="X329" s="202"/>
      <c r="Y329" s="208">
        <f>SUM(Y330:Y331)</f>
        <v>0</v>
      </c>
      <c r="Z329" s="202"/>
      <c r="AA329" s="209">
        <f>SUM(AA330:AA331)</f>
        <v>0</v>
      </c>
      <c r="AR329" s="210" t="s">
        <v>140</v>
      </c>
      <c r="AT329" s="211" t="s">
        <v>79</v>
      </c>
      <c r="AU329" s="211" t="s">
        <v>80</v>
      </c>
      <c r="AY329" s="210" t="s">
        <v>205</v>
      </c>
      <c r="BK329" s="212">
        <f>SUM(BK330:BK331)</f>
        <v>0</v>
      </c>
    </row>
    <row r="330" s="1" customFormat="1" ht="25.5" customHeight="1">
      <c r="B330" s="46"/>
      <c r="C330" s="225" t="s">
        <v>408</v>
      </c>
      <c r="D330" s="225" t="s">
        <v>239</v>
      </c>
      <c r="E330" s="226" t="s">
        <v>1430</v>
      </c>
      <c r="F330" s="227" t="s">
        <v>1431</v>
      </c>
      <c r="G330" s="227"/>
      <c r="H330" s="227"/>
      <c r="I330" s="227"/>
      <c r="J330" s="228" t="s">
        <v>394</v>
      </c>
      <c r="K330" s="229">
        <v>48.700000000000003</v>
      </c>
      <c r="L330" s="230">
        <v>0</v>
      </c>
      <c r="M330" s="231"/>
      <c r="N330" s="221">
        <f>ROUND(L330*K330,2)</f>
        <v>0</v>
      </c>
      <c r="O330" s="221"/>
      <c r="P330" s="221"/>
      <c r="Q330" s="221"/>
      <c r="R330" s="48"/>
      <c r="T330" s="222" t="s">
        <v>22</v>
      </c>
      <c r="U330" s="56" t="s">
        <v>45</v>
      </c>
      <c r="V330" s="47"/>
      <c r="W330" s="223">
        <f>V330*K330</f>
        <v>0</v>
      </c>
      <c r="X330" s="223">
        <v>0</v>
      </c>
      <c r="Y330" s="223">
        <f>X330*K330</f>
        <v>0</v>
      </c>
      <c r="Z330" s="223">
        <v>0</v>
      </c>
      <c r="AA330" s="224">
        <f>Z330*K330</f>
        <v>0</v>
      </c>
      <c r="AR330" s="22" t="s">
        <v>233</v>
      </c>
      <c r="AT330" s="22" t="s">
        <v>239</v>
      </c>
      <c r="AU330" s="22" t="s">
        <v>88</v>
      </c>
      <c r="AY330" s="22" t="s">
        <v>205</v>
      </c>
      <c r="BE330" s="142">
        <f>IF(U330="základní",N330,0)</f>
        <v>0</v>
      </c>
      <c r="BF330" s="142">
        <f>IF(U330="snížená",N330,0)</f>
        <v>0</v>
      </c>
      <c r="BG330" s="142">
        <f>IF(U330="zákl. přenesená",N330,0)</f>
        <v>0</v>
      </c>
      <c r="BH330" s="142">
        <f>IF(U330="sníž. přenesená",N330,0)</f>
        <v>0</v>
      </c>
      <c r="BI330" s="142">
        <f>IF(U330="nulová",N330,0)</f>
        <v>0</v>
      </c>
      <c r="BJ330" s="22" t="s">
        <v>88</v>
      </c>
      <c r="BK330" s="142">
        <f>ROUND(L330*K330,2)</f>
        <v>0</v>
      </c>
      <c r="BL330" s="22" t="s">
        <v>233</v>
      </c>
      <c r="BM330" s="22" t="s">
        <v>635</v>
      </c>
    </row>
    <row r="331" s="1" customFormat="1" ht="25.5" customHeight="1">
      <c r="B331" s="46"/>
      <c r="C331" s="225" t="s">
        <v>614</v>
      </c>
      <c r="D331" s="225" t="s">
        <v>239</v>
      </c>
      <c r="E331" s="226" t="s">
        <v>1432</v>
      </c>
      <c r="F331" s="227" t="s">
        <v>1433</v>
      </c>
      <c r="G331" s="227"/>
      <c r="H331" s="227"/>
      <c r="I331" s="227"/>
      <c r="J331" s="228" t="s">
        <v>394</v>
      </c>
      <c r="K331" s="229">
        <v>2</v>
      </c>
      <c r="L331" s="230">
        <v>0</v>
      </c>
      <c r="M331" s="231"/>
      <c r="N331" s="221">
        <f>ROUND(L331*K331,2)</f>
        <v>0</v>
      </c>
      <c r="O331" s="221"/>
      <c r="P331" s="221"/>
      <c r="Q331" s="221"/>
      <c r="R331" s="48"/>
      <c r="T331" s="222" t="s">
        <v>22</v>
      </c>
      <c r="U331" s="56" t="s">
        <v>45</v>
      </c>
      <c r="V331" s="47"/>
      <c r="W331" s="223">
        <f>V331*K331</f>
        <v>0</v>
      </c>
      <c r="X331" s="223">
        <v>0</v>
      </c>
      <c r="Y331" s="223">
        <f>X331*K331</f>
        <v>0</v>
      </c>
      <c r="Z331" s="223">
        <v>0</v>
      </c>
      <c r="AA331" s="224">
        <f>Z331*K331</f>
        <v>0</v>
      </c>
      <c r="AR331" s="22" t="s">
        <v>233</v>
      </c>
      <c r="AT331" s="22" t="s">
        <v>239</v>
      </c>
      <c r="AU331" s="22" t="s">
        <v>88</v>
      </c>
      <c r="AY331" s="22" t="s">
        <v>205</v>
      </c>
      <c r="BE331" s="142">
        <f>IF(U331="základní",N331,0)</f>
        <v>0</v>
      </c>
      <c r="BF331" s="142">
        <f>IF(U331="snížená",N331,0)</f>
        <v>0</v>
      </c>
      <c r="BG331" s="142">
        <f>IF(U331="zákl. přenesená",N331,0)</f>
        <v>0</v>
      </c>
      <c r="BH331" s="142">
        <f>IF(U331="sníž. přenesená",N331,0)</f>
        <v>0</v>
      </c>
      <c r="BI331" s="142">
        <f>IF(U331="nulová",N331,0)</f>
        <v>0</v>
      </c>
      <c r="BJ331" s="22" t="s">
        <v>88</v>
      </c>
      <c r="BK331" s="142">
        <f>ROUND(L331*K331,2)</f>
        <v>0</v>
      </c>
      <c r="BL331" s="22" t="s">
        <v>233</v>
      </c>
      <c r="BM331" s="22" t="s">
        <v>422</v>
      </c>
    </row>
    <row r="332" s="1" customFormat="1" ht="49.92" customHeight="1">
      <c r="B332" s="46"/>
      <c r="C332" s="47"/>
      <c r="D332" s="203" t="s">
        <v>1135</v>
      </c>
      <c r="E332" s="47"/>
      <c r="F332" s="47"/>
      <c r="G332" s="47"/>
      <c r="H332" s="47"/>
      <c r="I332" s="47"/>
      <c r="J332" s="47"/>
      <c r="K332" s="47"/>
      <c r="L332" s="47"/>
      <c r="M332" s="47"/>
      <c r="N332" s="236">
        <f>BK332</f>
        <v>0</v>
      </c>
      <c r="O332" s="237"/>
      <c r="P332" s="237"/>
      <c r="Q332" s="237"/>
      <c r="R332" s="48"/>
      <c r="T332" s="189"/>
      <c r="U332" s="72"/>
      <c r="V332" s="72"/>
      <c r="W332" s="72"/>
      <c r="X332" s="72"/>
      <c r="Y332" s="72"/>
      <c r="Z332" s="72"/>
      <c r="AA332" s="74"/>
      <c r="AT332" s="22" t="s">
        <v>79</v>
      </c>
      <c r="AU332" s="22" t="s">
        <v>80</v>
      </c>
      <c r="AY332" s="22" t="s">
        <v>1136</v>
      </c>
      <c r="BK332" s="142">
        <v>0</v>
      </c>
    </row>
    <row r="333" s="1" customFormat="1" ht="6.96" customHeight="1">
      <c r="B333" s="75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7"/>
    </row>
  </sheetData>
  <sheetProtection sheet="1" formatColumns="0" formatRows="0" objects="1" scenarios="1" spinCount="10" saltValue="JWYU7R6/Uy5IlnLTwG7EX3xb8t7bA4MgRbfwJ5MMZnK4Axs5sLV3yszScdv+ygwGlIsJfVi5i+8LupQRdloV2w==" hashValue="gN3E5r9jbyV8ziw6mYDW/Y5S/Vi/QYzWZm0GavpIbVK28INYvY/p7gpThzOJzP9N9ZTSdhW2UqFbPBiI/ici8g==" algorithmName="SHA-512" password="CC35"/>
  <mergeCells count="514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6:I136"/>
    <mergeCell ref="F137:I137"/>
    <mergeCell ref="L137:M137"/>
    <mergeCell ref="N137:Q137"/>
    <mergeCell ref="F138:I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F167:I167"/>
    <mergeCell ref="L167:M167"/>
    <mergeCell ref="N167:Q167"/>
    <mergeCell ref="F168:I168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F175:I175"/>
    <mergeCell ref="L175:M175"/>
    <mergeCell ref="N175:Q175"/>
    <mergeCell ref="F176:I176"/>
    <mergeCell ref="F177:I177"/>
    <mergeCell ref="L177:M177"/>
    <mergeCell ref="N177:Q177"/>
    <mergeCell ref="F178:I178"/>
    <mergeCell ref="F179:I179"/>
    <mergeCell ref="L179:M179"/>
    <mergeCell ref="N179:Q179"/>
    <mergeCell ref="F180:I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85:I185"/>
    <mergeCell ref="L185:M185"/>
    <mergeCell ref="N185:Q185"/>
    <mergeCell ref="F186:I186"/>
    <mergeCell ref="F187:I187"/>
    <mergeCell ref="L187:M187"/>
    <mergeCell ref="N187:Q187"/>
    <mergeCell ref="F188:I188"/>
    <mergeCell ref="F189:I189"/>
    <mergeCell ref="L189:M189"/>
    <mergeCell ref="N189:Q189"/>
    <mergeCell ref="F190:I190"/>
    <mergeCell ref="F191:I191"/>
    <mergeCell ref="L191:M191"/>
    <mergeCell ref="N191:Q191"/>
    <mergeCell ref="F192:I192"/>
    <mergeCell ref="F193:I193"/>
    <mergeCell ref="L193:M193"/>
    <mergeCell ref="N193:Q193"/>
    <mergeCell ref="F194:I194"/>
    <mergeCell ref="F195:I195"/>
    <mergeCell ref="L195:M195"/>
    <mergeCell ref="N195:Q19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F226:I226"/>
    <mergeCell ref="L226:M226"/>
    <mergeCell ref="N226:Q226"/>
    <mergeCell ref="F227:I227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7:I237"/>
    <mergeCell ref="L237:M237"/>
    <mergeCell ref="N237:Q237"/>
    <mergeCell ref="F238:I238"/>
    <mergeCell ref="F239:I239"/>
    <mergeCell ref="L239:M239"/>
    <mergeCell ref="N239:Q239"/>
    <mergeCell ref="F240:I240"/>
    <mergeCell ref="F241:I241"/>
    <mergeCell ref="L241:M241"/>
    <mergeCell ref="N241:Q241"/>
    <mergeCell ref="F242:I242"/>
    <mergeCell ref="F243:I243"/>
    <mergeCell ref="L243:M243"/>
    <mergeCell ref="N243:Q243"/>
    <mergeCell ref="F244:I244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F249:I249"/>
    <mergeCell ref="L249:M249"/>
    <mergeCell ref="N249:Q249"/>
    <mergeCell ref="F250:I250"/>
    <mergeCell ref="F251:I251"/>
    <mergeCell ref="L251:M251"/>
    <mergeCell ref="N251:Q251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F257:I257"/>
    <mergeCell ref="L257:M257"/>
    <mergeCell ref="N257:Q257"/>
    <mergeCell ref="F258:I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F263:I263"/>
    <mergeCell ref="L263:M263"/>
    <mergeCell ref="N263:Q263"/>
    <mergeCell ref="F264:I264"/>
    <mergeCell ref="F265:I265"/>
    <mergeCell ref="L265:M265"/>
    <mergeCell ref="N265:Q265"/>
    <mergeCell ref="F266:I266"/>
    <mergeCell ref="F267:I267"/>
    <mergeCell ref="L267:M267"/>
    <mergeCell ref="N267:Q267"/>
    <mergeCell ref="F269:I269"/>
    <mergeCell ref="L269:M269"/>
    <mergeCell ref="N269:Q269"/>
    <mergeCell ref="F270:I270"/>
    <mergeCell ref="L270:M270"/>
    <mergeCell ref="N270:Q270"/>
    <mergeCell ref="F272:I272"/>
    <mergeCell ref="L272:M272"/>
    <mergeCell ref="N272:Q272"/>
    <mergeCell ref="F273:I273"/>
    <mergeCell ref="F274:I274"/>
    <mergeCell ref="L274:M274"/>
    <mergeCell ref="N274:Q274"/>
    <mergeCell ref="F275:I275"/>
    <mergeCell ref="F276:I276"/>
    <mergeCell ref="L276:M276"/>
    <mergeCell ref="N276:Q276"/>
    <mergeCell ref="F277:I277"/>
    <mergeCell ref="F278:I278"/>
    <mergeCell ref="L278:M278"/>
    <mergeCell ref="N278:Q278"/>
    <mergeCell ref="F279:I279"/>
    <mergeCell ref="F280:I280"/>
    <mergeCell ref="L280:M280"/>
    <mergeCell ref="N280:Q280"/>
    <mergeCell ref="F281:I281"/>
    <mergeCell ref="F282:I282"/>
    <mergeCell ref="L282:M282"/>
    <mergeCell ref="N282:Q282"/>
    <mergeCell ref="F283:I283"/>
    <mergeCell ref="F284:I284"/>
    <mergeCell ref="L284:M284"/>
    <mergeCell ref="N284:Q284"/>
    <mergeCell ref="F285:I285"/>
    <mergeCell ref="F286:I286"/>
    <mergeCell ref="L286:M286"/>
    <mergeCell ref="N286:Q286"/>
    <mergeCell ref="F287:I287"/>
    <mergeCell ref="F288:I288"/>
    <mergeCell ref="L288:M288"/>
    <mergeCell ref="N288:Q288"/>
    <mergeCell ref="F289:I289"/>
    <mergeCell ref="F290:I290"/>
    <mergeCell ref="L290:M290"/>
    <mergeCell ref="N290:Q290"/>
    <mergeCell ref="F291:I291"/>
    <mergeCell ref="F292:I292"/>
    <mergeCell ref="L292:M292"/>
    <mergeCell ref="N292:Q292"/>
    <mergeCell ref="F293:I293"/>
    <mergeCell ref="F294:I294"/>
    <mergeCell ref="L294:M294"/>
    <mergeCell ref="N294:Q294"/>
    <mergeCell ref="F295:I295"/>
    <mergeCell ref="F296:I296"/>
    <mergeCell ref="L296:M296"/>
    <mergeCell ref="N296:Q296"/>
    <mergeCell ref="F297:I297"/>
    <mergeCell ref="F298:I298"/>
    <mergeCell ref="L298:M298"/>
    <mergeCell ref="N298:Q298"/>
    <mergeCell ref="F299:I299"/>
    <mergeCell ref="F300:I300"/>
    <mergeCell ref="L300:M300"/>
    <mergeCell ref="N300:Q300"/>
    <mergeCell ref="F301:I301"/>
    <mergeCell ref="F302:I302"/>
    <mergeCell ref="L302:M302"/>
    <mergeCell ref="N302:Q302"/>
    <mergeCell ref="F303:I303"/>
    <mergeCell ref="F304:I304"/>
    <mergeCell ref="L304:M304"/>
    <mergeCell ref="N304:Q304"/>
    <mergeCell ref="F305:I305"/>
    <mergeCell ref="F306:I306"/>
    <mergeCell ref="L306:M306"/>
    <mergeCell ref="N306:Q306"/>
    <mergeCell ref="F307:I307"/>
    <mergeCell ref="F308:I308"/>
    <mergeCell ref="L308:M308"/>
    <mergeCell ref="N308:Q308"/>
    <mergeCell ref="F309:I309"/>
    <mergeCell ref="L309:M309"/>
    <mergeCell ref="N309:Q309"/>
    <mergeCell ref="F310:I310"/>
    <mergeCell ref="F311:I311"/>
    <mergeCell ref="L311:M311"/>
    <mergeCell ref="N311:Q311"/>
    <mergeCell ref="F312:I312"/>
    <mergeCell ref="L312:M312"/>
    <mergeCell ref="N312:Q312"/>
    <mergeCell ref="F313:I313"/>
    <mergeCell ref="F314:I314"/>
    <mergeCell ref="L314:M314"/>
    <mergeCell ref="N314:Q314"/>
    <mergeCell ref="F315:I315"/>
    <mergeCell ref="L315:M315"/>
    <mergeCell ref="N315:Q315"/>
    <mergeCell ref="F316:I316"/>
    <mergeCell ref="F317:I317"/>
    <mergeCell ref="L317:M317"/>
    <mergeCell ref="N317:Q317"/>
    <mergeCell ref="F318:I318"/>
    <mergeCell ref="F319:I319"/>
    <mergeCell ref="L319:M319"/>
    <mergeCell ref="N319:Q319"/>
    <mergeCell ref="F320:I320"/>
    <mergeCell ref="L320:M320"/>
    <mergeCell ref="N320:Q320"/>
    <mergeCell ref="F321:I321"/>
    <mergeCell ref="F322:I322"/>
    <mergeCell ref="L322:M322"/>
    <mergeCell ref="N322:Q322"/>
    <mergeCell ref="F324:I324"/>
    <mergeCell ref="L324:M324"/>
    <mergeCell ref="N324:Q324"/>
    <mergeCell ref="F325:I325"/>
    <mergeCell ref="F326:I326"/>
    <mergeCell ref="L326:M326"/>
    <mergeCell ref="N326:Q326"/>
    <mergeCell ref="F327:I327"/>
    <mergeCell ref="F328:I328"/>
    <mergeCell ref="L328:M328"/>
    <mergeCell ref="N328:Q328"/>
    <mergeCell ref="F330:I330"/>
    <mergeCell ref="L330:M330"/>
    <mergeCell ref="N330:Q330"/>
    <mergeCell ref="F331:I331"/>
    <mergeCell ref="L331:M331"/>
    <mergeCell ref="N331:Q331"/>
    <mergeCell ref="N122:Q122"/>
    <mergeCell ref="N123:Q123"/>
    <mergeCell ref="N156:Q156"/>
    <mergeCell ref="N236:Q236"/>
    <mergeCell ref="N268:Q268"/>
    <mergeCell ref="N271:Q271"/>
    <mergeCell ref="N323:Q323"/>
    <mergeCell ref="N329:Q329"/>
    <mergeCell ref="N332:Q332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21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95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1434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N90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(SUM(BE90:BE97)+SUM(BE115:BE222))</f>
        <v>0</v>
      </c>
      <c r="I32" s="47"/>
      <c r="J32" s="47"/>
      <c r="K32" s="47"/>
      <c r="L32" s="47"/>
      <c r="M32" s="162">
        <f>ROUND((SUM(BE90:BE97)+SUM(BE115:BE222)),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(SUM(BF90:BF97)+SUM(BF115:BF222))</f>
        <v>0</v>
      </c>
      <c r="I33" s="47"/>
      <c r="J33" s="47"/>
      <c r="K33" s="47"/>
      <c r="L33" s="47"/>
      <c r="M33" s="162">
        <f>ROUND((SUM(BF90:BF97)+SUM(BF115:BF222)),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(SUM(BG90:BG97)+SUM(BG115:BG222))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(SUM(BH90:BH97)+SUM(BH115:BH222))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(SUM(BI90:BI97)+SUM(BI115:BI222))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 1.4_B_Vytápění UT - Vzduchotechnika a vytápění, chlazení, větrání - UT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N115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1" customFormat="1" ht="21.84" customHeight="1">
      <c r="B89" s="46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8"/>
      <c r="T89" s="171"/>
      <c r="U89" s="171"/>
    </row>
    <row r="90" s="1" customFormat="1" ht="29.28" customHeight="1">
      <c r="B90" s="46"/>
      <c r="C90" s="173" t="s">
        <v>182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174">
        <f>ROUND(N91+N92+N93+N94+N95+N96,2)</f>
        <v>0</v>
      </c>
      <c r="O90" s="181"/>
      <c r="P90" s="181"/>
      <c r="Q90" s="181"/>
      <c r="R90" s="48"/>
      <c r="T90" s="182"/>
      <c r="U90" s="183" t="s">
        <v>44</v>
      </c>
    </row>
    <row r="91" s="1" customFormat="1" ht="18" customHeight="1">
      <c r="B91" s="46"/>
      <c r="C91" s="47"/>
      <c r="D91" s="143" t="s">
        <v>183</v>
      </c>
      <c r="E91" s="136"/>
      <c r="F91" s="136"/>
      <c r="G91" s="136"/>
      <c r="H91" s="136"/>
      <c r="I91" s="47"/>
      <c r="J91" s="47"/>
      <c r="K91" s="47"/>
      <c r="L91" s="47"/>
      <c r="M91" s="47"/>
      <c r="N91" s="137">
        <f>ROUND(N88*T91,2)</f>
        <v>0</v>
      </c>
      <c r="O91" s="138"/>
      <c r="P91" s="138"/>
      <c r="Q91" s="138"/>
      <c r="R91" s="48"/>
      <c r="S91" s="184"/>
      <c r="T91" s="185"/>
      <c r="U91" s="186" t="s">
        <v>45</v>
      </c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7" t="s">
        <v>184</v>
      </c>
      <c r="AZ91" s="184"/>
      <c r="BA91" s="184"/>
      <c r="BB91" s="184"/>
      <c r="BC91" s="184"/>
      <c r="BD91" s="184"/>
      <c r="BE91" s="188">
        <f>IF(U91="základní",N91,0)</f>
        <v>0</v>
      </c>
      <c r="BF91" s="188">
        <f>IF(U91="snížená",N91,0)</f>
        <v>0</v>
      </c>
      <c r="BG91" s="188">
        <f>IF(U91="zákl. přenesená",N91,0)</f>
        <v>0</v>
      </c>
      <c r="BH91" s="188">
        <f>IF(U91="sníž. přenesená",N91,0)</f>
        <v>0</v>
      </c>
      <c r="BI91" s="188">
        <f>IF(U91="nulová",N91,0)</f>
        <v>0</v>
      </c>
      <c r="BJ91" s="187" t="s">
        <v>88</v>
      </c>
      <c r="BK91" s="184"/>
      <c r="BL91" s="184"/>
      <c r="BM91" s="184"/>
    </row>
    <row r="92" s="1" customFormat="1" ht="18" customHeight="1">
      <c r="B92" s="46"/>
      <c r="C92" s="47"/>
      <c r="D92" s="143" t="s">
        <v>185</v>
      </c>
      <c r="E92" s="136"/>
      <c r="F92" s="136"/>
      <c r="G92" s="136"/>
      <c r="H92" s="136"/>
      <c r="I92" s="47"/>
      <c r="J92" s="47"/>
      <c r="K92" s="47"/>
      <c r="L92" s="47"/>
      <c r="M92" s="47"/>
      <c r="N92" s="137">
        <f>ROUND(N88*T92,2)</f>
        <v>0</v>
      </c>
      <c r="O92" s="138"/>
      <c r="P92" s="138"/>
      <c r="Q92" s="138"/>
      <c r="R92" s="48"/>
      <c r="S92" s="184"/>
      <c r="T92" s="185"/>
      <c r="U92" s="186" t="s">
        <v>45</v>
      </c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184"/>
      <c r="AV92" s="184"/>
      <c r="AW92" s="184"/>
      <c r="AX92" s="184"/>
      <c r="AY92" s="187" t="s">
        <v>184</v>
      </c>
      <c r="AZ92" s="184"/>
      <c r="BA92" s="184"/>
      <c r="BB92" s="184"/>
      <c r="BC92" s="184"/>
      <c r="BD92" s="184"/>
      <c r="BE92" s="188">
        <f>IF(U92="základní",N92,0)</f>
        <v>0</v>
      </c>
      <c r="BF92" s="188">
        <f>IF(U92="snížená",N92,0)</f>
        <v>0</v>
      </c>
      <c r="BG92" s="188">
        <f>IF(U92="zákl. přenesená",N92,0)</f>
        <v>0</v>
      </c>
      <c r="BH92" s="188">
        <f>IF(U92="sníž. přenesená",N92,0)</f>
        <v>0</v>
      </c>
      <c r="BI92" s="188">
        <f>IF(U92="nulová",N92,0)</f>
        <v>0</v>
      </c>
      <c r="BJ92" s="187" t="s">
        <v>88</v>
      </c>
      <c r="BK92" s="184"/>
      <c r="BL92" s="184"/>
      <c r="BM92" s="184"/>
    </row>
    <row r="93" s="1" customFormat="1" ht="18" customHeight="1">
      <c r="B93" s="46"/>
      <c r="C93" s="47"/>
      <c r="D93" s="143" t="s">
        <v>186</v>
      </c>
      <c r="E93" s="136"/>
      <c r="F93" s="136"/>
      <c r="G93" s="136"/>
      <c r="H93" s="136"/>
      <c r="I93" s="47"/>
      <c r="J93" s="47"/>
      <c r="K93" s="47"/>
      <c r="L93" s="47"/>
      <c r="M93" s="47"/>
      <c r="N93" s="137">
        <f>ROUND(N88*T93,2)</f>
        <v>0</v>
      </c>
      <c r="O93" s="138"/>
      <c r="P93" s="138"/>
      <c r="Q93" s="138"/>
      <c r="R93" s="48"/>
      <c r="S93" s="184"/>
      <c r="T93" s="185"/>
      <c r="U93" s="186" t="s">
        <v>45</v>
      </c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7" t="s">
        <v>184</v>
      </c>
      <c r="AZ93" s="184"/>
      <c r="BA93" s="184"/>
      <c r="BB93" s="184"/>
      <c r="BC93" s="184"/>
      <c r="BD93" s="184"/>
      <c r="BE93" s="188">
        <f>IF(U93="základní",N93,0)</f>
        <v>0</v>
      </c>
      <c r="BF93" s="188">
        <f>IF(U93="snížená",N93,0)</f>
        <v>0</v>
      </c>
      <c r="BG93" s="188">
        <f>IF(U93="zákl. přenesená",N93,0)</f>
        <v>0</v>
      </c>
      <c r="BH93" s="188">
        <f>IF(U93="sníž. přenesená",N93,0)</f>
        <v>0</v>
      </c>
      <c r="BI93" s="188">
        <f>IF(U93="nulová",N93,0)</f>
        <v>0</v>
      </c>
      <c r="BJ93" s="187" t="s">
        <v>88</v>
      </c>
      <c r="BK93" s="184"/>
      <c r="BL93" s="184"/>
      <c r="BM93" s="184"/>
    </row>
    <row r="94" s="1" customFormat="1" ht="18" customHeight="1">
      <c r="B94" s="46"/>
      <c r="C94" s="47"/>
      <c r="D94" s="143" t="s">
        <v>187</v>
      </c>
      <c r="E94" s="136"/>
      <c r="F94" s="136"/>
      <c r="G94" s="136"/>
      <c r="H94" s="136"/>
      <c r="I94" s="47"/>
      <c r="J94" s="47"/>
      <c r="K94" s="47"/>
      <c r="L94" s="47"/>
      <c r="M94" s="47"/>
      <c r="N94" s="137">
        <f>ROUND(N88*T94,2)</f>
        <v>0</v>
      </c>
      <c r="O94" s="138"/>
      <c r="P94" s="138"/>
      <c r="Q94" s="138"/>
      <c r="R94" s="48"/>
      <c r="S94" s="184"/>
      <c r="T94" s="185"/>
      <c r="U94" s="186" t="s">
        <v>45</v>
      </c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7" t="s">
        <v>184</v>
      </c>
      <c r="AZ94" s="184"/>
      <c r="BA94" s="184"/>
      <c r="BB94" s="184"/>
      <c r="BC94" s="184"/>
      <c r="BD94" s="184"/>
      <c r="BE94" s="188">
        <f>IF(U94="základní",N94,0)</f>
        <v>0</v>
      </c>
      <c r="BF94" s="188">
        <f>IF(U94="snížená",N94,0)</f>
        <v>0</v>
      </c>
      <c r="BG94" s="188">
        <f>IF(U94="zákl. přenesená",N94,0)</f>
        <v>0</v>
      </c>
      <c r="BH94" s="188">
        <f>IF(U94="sníž. přenesená",N94,0)</f>
        <v>0</v>
      </c>
      <c r="BI94" s="188">
        <f>IF(U94="nulová",N94,0)</f>
        <v>0</v>
      </c>
      <c r="BJ94" s="187" t="s">
        <v>88</v>
      </c>
      <c r="BK94" s="184"/>
      <c r="BL94" s="184"/>
      <c r="BM94" s="184"/>
    </row>
    <row r="95" s="1" customFormat="1" ht="18" customHeight="1">
      <c r="B95" s="46"/>
      <c r="C95" s="47"/>
      <c r="D95" s="143" t="s">
        <v>188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36" t="s">
        <v>189</v>
      </c>
      <c r="E96" s="47"/>
      <c r="F96" s="47"/>
      <c r="G96" s="47"/>
      <c r="H96" s="47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9"/>
      <c r="U96" s="190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190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8"/>
      <c r="T97" s="171"/>
      <c r="U97" s="171"/>
    </row>
    <row r="98" s="1" customFormat="1" ht="29.28" customHeight="1">
      <c r="B98" s="46"/>
      <c r="C98" s="150" t="s">
        <v>134</v>
      </c>
      <c r="D98" s="151"/>
      <c r="E98" s="151"/>
      <c r="F98" s="151"/>
      <c r="G98" s="151"/>
      <c r="H98" s="151"/>
      <c r="I98" s="151"/>
      <c r="J98" s="151"/>
      <c r="K98" s="151"/>
      <c r="L98" s="152">
        <f>ROUND(SUM(N88+N90),2)</f>
        <v>0</v>
      </c>
      <c r="M98" s="152"/>
      <c r="N98" s="152"/>
      <c r="O98" s="152"/>
      <c r="P98" s="152"/>
      <c r="Q98" s="152"/>
      <c r="R98" s="48"/>
      <c r="T98" s="171"/>
      <c r="U98" s="171"/>
    </row>
    <row r="99" s="1" customFormat="1" ht="6.96" customHeight="1">
      <c r="B99" s="75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7"/>
      <c r="T99" s="171"/>
      <c r="U99" s="171"/>
    </row>
    <row r="103" s="1" customFormat="1" ht="6.96" customHeight="1"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80"/>
    </row>
    <row r="104" s="1" customFormat="1" ht="36.96" customHeight="1">
      <c r="B104" s="46"/>
      <c r="C104" s="27" t="s">
        <v>191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</row>
    <row r="105" s="1" customFormat="1" ht="6.96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8"/>
    </row>
    <row r="106" s="1" customFormat="1" ht="30" customHeight="1">
      <c r="B106" s="46"/>
      <c r="C106" s="38" t="s">
        <v>19</v>
      </c>
      <c r="D106" s="47"/>
      <c r="E106" s="47"/>
      <c r="F106" s="155" t="str">
        <f>F6</f>
        <v>Novostavba 2. areálu MŠ Hostivice - Finalizace projektu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47"/>
      <c r="R106" s="48"/>
    </row>
    <row r="107" s="1" customFormat="1" ht="36.96" customHeight="1">
      <c r="B107" s="46"/>
      <c r="C107" s="85" t="s">
        <v>142</v>
      </c>
      <c r="D107" s="47"/>
      <c r="E107" s="47"/>
      <c r="F107" s="87" t="str">
        <f>F7</f>
        <v>D 1.4_B_Vytápění UT - Vzduchotechnika a vytápění, chlazení, větrání - UT</v>
      </c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8"/>
    </row>
    <row r="108" s="1" customFormat="1" ht="6.96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</row>
    <row r="109" s="1" customFormat="1" ht="18" customHeight="1">
      <c r="B109" s="46"/>
      <c r="C109" s="38" t="s">
        <v>24</v>
      </c>
      <c r="D109" s="47"/>
      <c r="E109" s="47"/>
      <c r="F109" s="33" t="str">
        <f>F9</f>
        <v xml:space="preserve"> </v>
      </c>
      <c r="G109" s="47"/>
      <c r="H109" s="47"/>
      <c r="I109" s="47"/>
      <c r="J109" s="47"/>
      <c r="K109" s="38" t="s">
        <v>26</v>
      </c>
      <c r="L109" s="47"/>
      <c r="M109" s="90" t="str">
        <f>IF(O9="","",O9)</f>
        <v>1. 3. 2018</v>
      </c>
      <c r="N109" s="90"/>
      <c r="O109" s="90"/>
      <c r="P109" s="90"/>
      <c r="Q109" s="47"/>
      <c r="R109" s="48"/>
    </row>
    <row r="110" s="1" customFormat="1" ht="6.96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>
      <c r="B111" s="46"/>
      <c r="C111" s="38" t="s">
        <v>28</v>
      </c>
      <c r="D111" s="47"/>
      <c r="E111" s="47"/>
      <c r="F111" s="33" t="str">
        <f>E12</f>
        <v>Město Hostivice</v>
      </c>
      <c r="G111" s="47"/>
      <c r="H111" s="47"/>
      <c r="I111" s="47"/>
      <c r="J111" s="47"/>
      <c r="K111" s="38" t="s">
        <v>35</v>
      </c>
      <c r="L111" s="47"/>
      <c r="M111" s="33" t="str">
        <f>E18</f>
        <v xml:space="preserve"> </v>
      </c>
      <c r="N111" s="33"/>
      <c r="O111" s="33"/>
      <c r="P111" s="33"/>
      <c r="Q111" s="33"/>
      <c r="R111" s="48"/>
    </row>
    <row r="112" s="1" customFormat="1" ht="14.4" customHeight="1">
      <c r="B112" s="46"/>
      <c r="C112" s="38" t="s">
        <v>33</v>
      </c>
      <c r="D112" s="47"/>
      <c r="E112" s="47"/>
      <c r="F112" s="33" t="str">
        <f>IF(E15="","",E15)</f>
        <v>Vyplň údaj</v>
      </c>
      <c r="G112" s="47"/>
      <c r="H112" s="47"/>
      <c r="I112" s="47"/>
      <c r="J112" s="47"/>
      <c r="K112" s="38" t="s">
        <v>37</v>
      </c>
      <c r="L112" s="47"/>
      <c r="M112" s="33" t="str">
        <f>E21</f>
        <v>PROfi Jihlava spol. s.r.o.</v>
      </c>
      <c r="N112" s="33"/>
      <c r="O112" s="33"/>
      <c r="P112" s="33"/>
      <c r="Q112" s="33"/>
      <c r="R112" s="48"/>
    </row>
    <row r="113" s="1" customFormat="1" ht="10.32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8"/>
    </row>
    <row r="114" s="7" customFormat="1" ht="29.28" customHeight="1">
      <c r="B114" s="191"/>
      <c r="C114" s="192" t="s">
        <v>192</v>
      </c>
      <c r="D114" s="193" t="s">
        <v>193</v>
      </c>
      <c r="E114" s="193" t="s">
        <v>62</v>
      </c>
      <c r="F114" s="193" t="s">
        <v>194</v>
      </c>
      <c r="G114" s="193"/>
      <c r="H114" s="193"/>
      <c r="I114" s="193"/>
      <c r="J114" s="193" t="s">
        <v>195</v>
      </c>
      <c r="K114" s="193" t="s">
        <v>196</v>
      </c>
      <c r="L114" s="193" t="s">
        <v>197</v>
      </c>
      <c r="M114" s="193"/>
      <c r="N114" s="193" t="s">
        <v>147</v>
      </c>
      <c r="O114" s="193"/>
      <c r="P114" s="193"/>
      <c r="Q114" s="194"/>
      <c r="R114" s="195"/>
      <c r="T114" s="106" t="s">
        <v>198</v>
      </c>
      <c r="U114" s="107" t="s">
        <v>44</v>
      </c>
      <c r="V114" s="107" t="s">
        <v>199</v>
      </c>
      <c r="W114" s="107" t="s">
        <v>200</v>
      </c>
      <c r="X114" s="107" t="s">
        <v>201</v>
      </c>
      <c r="Y114" s="107" t="s">
        <v>202</v>
      </c>
      <c r="Z114" s="107" t="s">
        <v>203</v>
      </c>
      <c r="AA114" s="108" t="s">
        <v>204</v>
      </c>
    </row>
    <row r="115" s="1" customFormat="1" ht="29.28" customHeight="1">
      <c r="B115" s="46"/>
      <c r="C115" s="110" t="s">
        <v>144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248">
        <f>BK115</f>
        <v>0</v>
      </c>
      <c r="O115" s="249"/>
      <c r="P115" s="249"/>
      <c r="Q115" s="249"/>
      <c r="R115" s="48"/>
      <c r="T115" s="109"/>
      <c r="U115" s="67"/>
      <c r="V115" s="67"/>
      <c r="W115" s="198">
        <f>SUM(W116:W223)</f>
        <v>0</v>
      </c>
      <c r="X115" s="67"/>
      <c r="Y115" s="198">
        <f>SUM(Y116:Y223)</f>
        <v>0</v>
      </c>
      <c r="Z115" s="67"/>
      <c r="AA115" s="199">
        <f>SUM(AA116:AA223)</f>
        <v>0</v>
      </c>
      <c r="AT115" s="22" t="s">
        <v>79</v>
      </c>
      <c r="AU115" s="22" t="s">
        <v>149</v>
      </c>
      <c r="BK115" s="200">
        <f>SUM(BK116:BK223)</f>
        <v>0</v>
      </c>
    </row>
    <row r="116" s="1" customFormat="1" ht="16.5" customHeight="1">
      <c r="B116" s="46"/>
      <c r="C116" s="225" t="s">
        <v>80</v>
      </c>
      <c r="D116" s="225" t="s">
        <v>239</v>
      </c>
      <c r="E116" s="226" t="s">
        <v>1435</v>
      </c>
      <c r="F116" s="227" t="s">
        <v>1436</v>
      </c>
      <c r="G116" s="227"/>
      <c r="H116" s="227"/>
      <c r="I116" s="227"/>
      <c r="J116" s="228" t="s">
        <v>450</v>
      </c>
      <c r="K116" s="229">
        <v>3</v>
      </c>
      <c r="L116" s="230">
        <v>0</v>
      </c>
      <c r="M116" s="231"/>
      <c r="N116" s="221">
        <f>ROUND(L116*K116,2)</f>
        <v>0</v>
      </c>
      <c r="O116" s="221"/>
      <c r="P116" s="221"/>
      <c r="Q116" s="221"/>
      <c r="R116" s="48"/>
      <c r="T116" s="222" t="s">
        <v>22</v>
      </c>
      <c r="U116" s="56" t="s">
        <v>45</v>
      </c>
      <c r="V116" s="47"/>
      <c r="W116" s="223">
        <f>V116*K116</f>
        <v>0</v>
      </c>
      <c r="X116" s="223">
        <v>0</v>
      </c>
      <c r="Y116" s="223">
        <f>X116*K116</f>
        <v>0</v>
      </c>
      <c r="Z116" s="223">
        <v>0</v>
      </c>
      <c r="AA116" s="224">
        <f>Z116*K116</f>
        <v>0</v>
      </c>
      <c r="AR116" s="22" t="s">
        <v>211</v>
      </c>
      <c r="AT116" s="22" t="s">
        <v>239</v>
      </c>
      <c r="AU116" s="22" t="s">
        <v>80</v>
      </c>
      <c r="AY116" s="22" t="s">
        <v>205</v>
      </c>
      <c r="BE116" s="142">
        <f>IF(U116="základní",N116,0)</f>
        <v>0</v>
      </c>
      <c r="BF116" s="142">
        <f>IF(U116="snížená",N116,0)</f>
        <v>0</v>
      </c>
      <c r="BG116" s="142">
        <f>IF(U116="zákl. přenesená",N116,0)</f>
        <v>0</v>
      </c>
      <c r="BH116" s="142">
        <f>IF(U116="sníž. přenesená",N116,0)</f>
        <v>0</v>
      </c>
      <c r="BI116" s="142">
        <f>IF(U116="nulová",N116,0)</f>
        <v>0</v>
      </c>
      <c r="BJ116" s="22" t="s">
        <v>88</v>
      </c>
      <c r="BK116" s="142">
        <f>ROUND(L116*K116,2)</f>
        <v>0</v>
      </c>
      <c r="BL116" s="22" t="s">
        <v>211</v>
      </c>
      <c r="BM116" s="22" t="s">
        <v>140</v>
      </c>
    </row>
    <row r="117" s="1" customFormat="1" ht="16.5" customHeight="1">
      <c r="B117" s="46"/>
      <c r="C117" s="225" t="s">
        <v>80</v>
      </c>
      <c r="D117" s="225" t="s">
        <v>239</v>
      </c>
      <c r="E117" s="226" t="s">
        <v>1437</v>
      </c>
      <c r="F117" s="227" t="s">
        <v>1438</v>
      </c>
      <c r="G117" s="227"/>
      <c r="H117" s="227"/>
      <c r="I117" s="227"/>
      <c r="J117" s="228" t="s">
        <v>450</v>
      </c>
      <c r="K117" s="229">
        <v>2</v>
      </c>
      <c r="L117" s="230">
        <v>0</v>
      </c>
      <c r="M117" s="231"/>
      <c r="N117" s="221">
        <f>ROUND(L117*K117,2)</f>
        <v>0</v>
      </c>
      <c r="O117" s="221"/>
      <c r="P117" s="221"/>
      <c r="Q117" s="221"/>
      <c r="R117" s="48"/>
      <c r="T117" s="222" t="s">
        <v>22</v>
      </c>
      <c r="U117" s="56" t="s">
        <v>45</v>
      </c>
      <c r="V117" s="47"/>
      <c r="W117" s="223">
        <f>V117*K117</f>
        <v>0</v>
      </c>
      <c r="X117" s="223">
        <v>0</v>
      </c>
      <c r="Y117" s="223">
        <f>X117*K117</f>
        <v>0</v>
      </c>
      <c r="Z117" s="223">
        <v>0</v>
      </c>
      <c r="AA117" s="224">
        <f>Z117*K117</f>
        <v>0</v>
      </c>
      <c r="AR117" s="22" t="s">
        <v>211</v>
      </c>
      <c r="AT117" s="22" t="s">
        <v>239</v>
      </c>
      <c r="AU117" s="22" t="s">
        <v>80</v>
      </c>
      <c r="AY117" s="22" t="s">
        <v>205</v>
      </c>
      <c r="BE117" s="142">
        <f>IF(U117="základní",N117,0)</f>
        <v>0</v>
      </c>
      <c r="BF117" s="142">
        <f>IF(U117="snížená",N117,0)</f>
        <v>0</v>
      </c>
      <c r="BG117" s="142">
        <f>IF(U117="zákl. přenesená",N117,0)</f>
        <v>0</v>
      </c>
      <c r="BH117" s="142">
        <f>IF(U117="sníž. přenesená",N117,0)</f>
        <v>0</v>
      </c>
      <c r="BI117" s="142">
        <f>IF(U117="nulová",N117,0)</f>
        <v>0</v>
      </c>
      <c r="BJ117" s="22" t="s">
        <v>88</v>
      </c>
      <c r="BK117" s="142">
        <f>ROUND(L117*K117,2)</f>
        <v>0</v>
      </c>
      <c r="BL117" s="22" t="s">
        <v>211</v>
      </c>
      <c r="BM117" s="22" t="s">
        <v>214</v>
      </c>
    </row>
    <row r="118" s="1" customFormat="1" ht="25.5" customHeight="1">
      <c r="B118" s="46"/>
      <c r="C118" s="225" t="s">
        <v>80</v>
      </c>
      <c r="D118" s="225" t="s">
        <v>239</v>
      </c>
      <c r="E118" s="226" t="s">
        <v>1439</v>
      </c>
      <c r="F118" s="227" t="s">
        <v>1440</v>
      </c>
      <c r="G118" s="227"/>
      <c r="H118" s="227"/>
      <c r="I118" s="227"/>
      <c r="J118" s="228" t="s">
        <v>450</v>
      </c>
      <c r="K118" s="229">
        <v>1</v>
      </c>
      <c r="L118" s="230">
        <v>0</v>
      </c>
      <c r="M118" s="231"/>
      <c r="N118" s="221">
        <f>ROUND(L118*K118,2)</f>
        <v>0</v>
      </c>
      <c r="O118" s="221"/>
      <c r="P118" s="221"/>
      <c r="Q118" s="221"/>
      <c r="R118" s="48"/>
      <c r="T118" s="222" t="s">
        <v>22</v>
      </c>
      <c r="U118" s="56" t="s">
        <v>45</v>
      </c>
      <c r="V118" s="47"/>
      <c r="W118" s="223">
        <f>V118*K118</f>
        <v>0</v>
      </c>
      <c r="X118" s="223">
        <v>0</v>
      </c>
      <c r="Y118" s="223">
        <f>X118*K118</f>
        <v>0</v>
      </c>
      <c r="Z118" s="223">
        <v>0</v>
      </c>
      <c r="AA118" s="224">
        <f>Z118*K118</f>
        <v>0</v>
      </c>
      <c r="AR118" s="22" t="s">
        <v>211</v>
      </c>
      <c r="AT118" s="22" t="s">
        <v>239</v>
      </c>
      <c r="AU118" s="22" t="s">
        <v>80</v>
      </c>
      <c r="AY118" s="22" t="s">
        <v>205</v>
      </c>
      <c r="BE118" s="142">
        <f>IF(U118="základní",N118,0)</f>
        <v>0</v>
      </c>
      <c r="BF118" s="142">
        <f>IF(U118="snížená",N118,0)</f>
        <v>0</v>
      </c>
      <c r="BG118" s="142">
        <f>IF(U118="zákl. přenesená",N118,0)</f>
        <v>0</v>
      </c>
      <c r="BH118" s="142">
        <f>IF(U118="sníž. přenesená",N118,0)</f>
        <v>0</v>
      </c>
      <c r="BI118" s="142">
        <f>IF(U118="nulová",N118,0)</f>
        <v>0</v>
      </c>
      <c r="BJ118" s="22" t="s">
        <v>88</v>
      </c>
      <c r="BK118" s="142">
        <f>ROUND(L118*K118,2)</f>
        <v>0</v>
      </c>
      <c r="BL118" s="22" t="s">
        <v>211</v>
      </c>
      <c r="BM118" s="22" t="s">
        <v>211</v>
      </c>
    </row>
    <row r="119" s="1" customFormat="1" ht="16.5" customHeight="1">
      <c r="B119" s="46"/>
      <c r="C119" s="225" t="s">
        <v>80</v>
      </c>
      <c r="D119" s="225" t="s">
        <v>239</v>
      </c>
      <c r="E119" s="226" t="s">
        <v>1441</v>
      </c>
      <c r="F119" s="227" t="s">
        <v>1442</v>
      </c>
      <c r="G119" s="227"/>
      <c r="H119" s="227"/>
      <c r="I119" s="227"/>
      <c r="J119" s="228" t="s">
        <v>1443</v>
      </c>
      <c r="K119" s="229">
        <v>1</v>
      </c>
      <c r="L119" s="230">
        <v>0</v>
      </c>
      <c r="M119" s="231"/>
      <c r="N119" s="221">
        <f>ROUND(L119*K119,2)</f>
        <v>0</v>
      </c>
      <c r="O119" s="221"/>
      <c r="P119" s="221"/>
      <c r="Q119" s="221"/>
      <c r="R119" s="48"/>
      <c r="T119" s="222" t="s">
        <v>22</v>
      </c>
      <c r="U119" s="56" t="s">
        <v>45</v>
      </c>
      <c r="V119" s="47"/>
      <c r="W119" s="223">
        <f>V119*K119</f>
        <v>0</v>
      </c>
      <c r="X119" s="223">
        <v>0</v>
      </c>
      <c r="Y119" s="223">
        <f>X119*K119</f>
        <v>0</v>
      </c>
      <c r="Z119" s="223">
        <v>0</v>
      </c>
      <c r="AA119" s="224">
        <f>Z119*K119</f>
        <v>0</v>
      </c>
      <c r="AR119" s="22" t="s">
        <v>211</v>
      </c>
      <c r="AT119" s="22" t="s">
        <v>239</v>
      </c>
      <c r="AU119" s="22" t="s">
        <v>80</v>
      </c>
      <c r="AY119" s="22" t="s">
        <v>205</v>
      </c>
      <c r="BE119" s="142">
        <f>IF(U119="základní",N119,0)</f>
        <v>0</v>
      </c>
      <c r="BF119" s="142">
        <f>IF(U119="snížená",N119,0)</f>
        <v>0</v>
      </c>
      <c r="BG119" s="142">
        <f>IF(U119="zákl. přenesená",N119,0)</f>
        <v>0</v>
      </c>
      <c r="BH119" s="142">
        <f>IF(U119="sníž. přenesená",N119,0)</f>
        <v>0</v>
      </c>
      <c r="BI119" s="142">
        <f>IF(U119="nulová",N119,0)</f>
        <v>0</v>
      </c>
      <c r="BJ119" s="22" t="s">
        <v>88</v>
      </c>
      <c r="BK119" s="142">
        <f>ROUND(L119*K119,2)</f>
        <v>0</v>
      </c>
      <c r="BL119" s="22" t="s">
        <v>211</v>
      </c>
      <c r="BM119" s="22" t="s">
        <v>220</v>
      </c>
    </row>
    <row r="120" s="1" customFormat="1" ht="16.5" customHeight="1">
      <c r="B120" s="46"/>
      <c r="C120" s="225" t="s">
        <v>80</v>
      </c>
      <c r="D120" s="225" t="s">
        <v>239</v>
      </c>
      <c r="E120" s="226" t="s">
        <v>1444</v>
      </c>
      <c r="F120" s="227" t="s">
        <v>1445</v>
      </c>
      <c r="G120" s="227"/>
      <c r="H120" s="227"/>
      <c r="I120" s="227"/>
      <c r="J120" s="228" t="s">
        <v>1443</v>
      </c>
      <c r="K120" s="229">
        <v>1</v>
      </c>
      <c r="L120" s="230">
        <v>0</v>
      </c>
      <c r="M120" s="231"/>
      <c r="N120" s="221">
        <f>ROUND(L120*K120,2)</f>
        <v>0</v>
      </c>
      <c r="O120" s="221"/>
      <c r="P120" s="221"/>
      <c r="Q120" s="221"/>
      <c r="R120" s="48"/>
      <c r="T120" s="222" t="s">
        <v>22</v>
      </c>
      <c r="U120" s="56" t="s">
        <v>45</v>
      </c>
      <c r="V120" s="47"/>
      <c r="W120" s="223">
        <f>V120*K120</f>
        <v>0</v>
      </c>
      <c r="X120" s="223">
        <v>0</v>
      </c>
      <c r="Y120" s="223">
        <f>X120*K120</f>
        <v>0</v>
      </c>
      <c r="Z120" s="223">
        <v>0</v>
      </c>
      <c r="AA120" s="224">
        <f>Z120*K120</f>
        <v>0</v>
      </c>
      <c r="AR120" s="22" t="s">
        <v>211</v>
      </c>
      <c r="AT120" s="22" t="s">
        <v>239</v>
      </c>
      <c r="AU120" s="22" t="s">
        <v>80</v>
      </c>
      <c r="AY120" s="22" t="s">
        <v>205</v>
      </c>
      <c r="BE120" s="142">
        <f>IF(U120="základní",N120,0)</f>
        <v>0</v>
      </c>
      <c r="BF120" s="142">
        <f>IF(U120="snížená",N120,0)</f>
        <v>0</v>
      </c>
      <c r="BG120" s="142">
        <f>IF(U120="zákl. přenesená",N120,0)</f>
        <v>0</v>
      </c>
      <c r="BH120" s="142">
        <f>IF(U120="sníž. přenesená",N120,0)</f>
        <v>0</v>
      </c>
      <c r="BI120" s="142">
        <f>IF(U120="nulová",N120,0)</f>
        <v>0</v>
      </c>
      <c r="BJ120" s="22" t="s">
        <v>88</v>
      </c>
      <c r="BK120" s="142">
        <f>ROUND(L120*K120,2)</f>
        <v>0</v>
      </c>
      <c r="BL120" s="22" t="s">
        <v>211</v>
      </c>
      <c r="BM120" s="22" t="s">
        <v>217</v>
      </c>
    </row>
    <row r="121" s="1" customFormat="1" ht="16.5" customHeight="1">
      <c r="B121" s="46"/>
      <c r="C121" s="225" t="s">
        <v>80</v>
      </c>
      <c r="D121" s="225" t="s">
        <v>239</v>
      </c>
      <c r="E121" s="226" t="s">
        <v>1446</v>
      </c>
      <c r="F121" s="227" t="s">
        <v>1447</v>
      </c>
      <c r="G121" s="227"/>
      <c r="H121" s="227"/>
      <c r="I121" s="227"/>
      <c r="J121" s="228" t="s">
        <v>1448</v>
      </c>
      <c r="K121" s="229">
        <v>1</v>
      </c>
      <c r="L121" s="230">
        <v>0</v>
      </c>
      <c r="M121" s="231"/>
      <c r="N121" s="221">
        <f>ROUND(L121*K121,2)</f>
        <v>0</v>
      </c>
      <c r="O121" s="221"/>
      <c r="P121" s="221"/>
      <c r="Q121" s="221"/>
      <c r="R121" s="48"/>
      <c r="T121" s="222" t="s">
        <v>22</v>
      </c>
      <c r="U121" s="56" t="s">
        <v>45</v>
      </c>
      <c r="V121" s="47"/>
      <c r="W121" s="223">
        <f>V121*K121</f>
        <v>0</v>
      </c>
      <c r="X121" s="223">
        <v>0</v>
      </c>
      <c r="Y121" s="223">
        <f>X121*K121</f>
        <v>0</v>
      </c>
      <c r="Z121" s="223">
        <v>0</v>
      </c>
      <c r="AA121" s="224">
        <f>Z121*K121</f>
        <v>0</v>
      </c>
      <c r="AR121" s="22" t="s">
        <v>211</v>
      </c>
      <c r="AT121" s="22" t="s">
        <v>239</v>
      </c>
      <c r="AU121" s="22" t="s">
        <v>80</v>
      </c>
      <c r="AY121" s="22" t="s">
        <v>205</v>
      </c>
      <c r="BE121" s="142">
        <f>IF(U121="základní",N121,0)</f>
        <v>0</v>
      </c>
      <c r="BF121" s="142">
        <f>IF(U121="snížená",N121,0)</f>
        <v>0</v>
      </c>
      <c r="BG121" s="142">
        <f>IF(U121="zákl. přenesená",N121,0)</f>
        <v>0</v>
      </c>
      <c r="BH121" s="142">
        <f>IF(U121="sníž. přenesená",N121,0)</f>
        <v>0</v>
      </c>
      <c r="BI121" s="142">
        <f>IF(U121="nulová",N121,0)</f>
        <v>0</v>
      </c>
      <c r="BJ121" s="22" t="s">
        <v>88</v>
      </c>
      <c r="BK121" s="142">
        <f>ROUND(L121*K121,2)</f>
        <v>0</v>
      </c>
      <c r="BL121" s="22" t="s">
        <v>211</v>
      </c>
      <c r="BM121" s="22" t="s">
        <v>227</v>
      </c>
    </row>
    <row r="122" s="1" customFormat="1" ht="16.5" customHeight="1">
      <c r="B122" s="46"/>
      <c r="C122" s="225" t="s">
        <v>80</v>
      </c>
      <c r="D122" s="225" t="s">
        <v>239</v>
      </c>
      <c r="E122" s="226" t="s">
        <v>1449</v>
      </c>
      <c r="F122" s="227" t="s">
        <v>1450</v>
      </c>
      <c r="G122" s="227"/>
      <c r="H122" s="227"/>
      <c r="I122" s="227"/>
      <c r="J122" s="228" t="s">
        <v>450</v>
      </c>
      <c r="K122" s="229">
        <v>3</v>
      </c>
      <c r="L122" s="230">
        <v>0</v>
      </c>
      <c r="M122" s="231"/>
      <c r="N122" s="221">
        <f>ROUND(L122*K122,2)</f>
        <v>0</v>
      </c>
      <c r="O122" s="221"/>
      <c r="P122" s="221"/>
      <c r="Q122" s="221"/>
      <c r="R122" s="48"/>
      <c r="T122" s="222" t="s">
        <v>22</v>
      </c>
      <c r="U122" s="56" t="s">
        <v>45</v>
      </c>
      <c r="V122" s="47"/>
      <c r="W122" s="223">
        <f>V122*K122</f>
        <v>0</v>
      </c>
      <c r="X122" s="223">
        <v>0</v>
      </c>
      <c r="Y122" s="223">
        <f>X122*K122</f>
        <v>0</v>
      </c>
      <c r="Z122" s="223">
        <v>0</v>
      </c>
      <c r="AA122" s="224">
        <f>Z122*K122</f>
        <v>0</v>
      </c>
      <c r="AR122" s="22" t="s">
        <v>211</v>
      </c>
      <c r="AT122" s="22" t="s">
        <v>239</v>
      </c>
      <c r="AU122" s="22" t="s">
        <v>80</v>
      </c>
      <c r="AY122" s="22" t="s">
        <v>205</v>
      </c>
      <c r="BE122" s="142">
        <f>IF(U122="základní",N122,0)</f>
        <v>0</v>
      </c>
      <c r="BF122" s="142">
        <f>IF(U122="snížená",N122,0)</f>
        <v>0</v>
      </c>
      <c r="BG122" s="142">
        <f>IF(U122="zákl. přenesená",N122,0)</f>
        <v>0</v>
      </c>
      <c r="BH122" s="142">
        <f>IF(U122="sníž. přenesená",N122,0)</f>
        <v>0</v>
      </c>
      <c r="BI122" s="142">
        <f>IF(U122="nulová",N122,0)</f>
        <v>0</v>
      </c>
      <c r="BJ122" s="22" t="s">
        <v>88</v>
      </c>
      <c r="BK122" s="142">
        <f>ROUND(L122*K122,2)</f>
        <v>0</v>
      </c>
      <c r="BL122" s="22" t="s">
        <v>211</v>
      </c>
      <c r="BM122" s="22" t="s">
        <v>210</v>
      </c>
    </row>
    <row r="123" s="1" customFormat="1" ht="16.5" customHeight="1">
      <c r="B123" s="46"/>
      <c r="C123" s="225" t="s">
        <v>80</v>
      </c>
      <c r="D123" s="225" t="s">
        <v>239</v>
      </c>
      <c r="E123" s="226" t="s">
        <v>1451</v>
      </c>
      <c r="F123" s="227" t="s">
        <v>1452</v>
      </c>
      <c r="G123" s="227"/>
      <c r="H123" s="227"/>
      <c r="I123" s="227"/>
      <c r="J123" s="228" t="s">
        <v>1453</v>
      </c>
      <c r="K123" s="229">
        <v>1</v>
      </c>
      <c r="L123" s="230">
        <v>0</v>
      </c>
      <c r="M123" s="231"/>
      <c r="N123" s="221">
        <f>ROUND(L123*K123,2)</f>
        <v>0</v>
      </c>
      <c r="O123" s="221"/>
      <c r="P123" s="221"/>
      <c r="Q123" s="221"/>
      <c r="R123" s="48"/>
      <c r="T123" s="222" t="s">
        <v>22</v>
      </c>
      <c r="U123" s="56" t="s">
        <v>45</v>
      </c>
      <c r="V123" s="47"/>
      <c r="W123" s="223">
        <f>V123*K123</f>
        <v>0</v>
      </c>
      <c r="X123" s="223">
        <v>0</v>
      </c>
      <c r="Y123" s="223">
        <f>X123*K123</f>
        <v>0</v>
      </c>
      <c r="Z123" s="223">
        <v>0</v>
      </c>
      <c r="AA123" s="224">
        <f>Z123*K123</f>
        <v>0</v>
      </c>
      <c r="AR123" s="22" t="s">
        <v>211</v>
      </c>
      <c r="AT123" s="22" t="s">
        <v>239</v>
      </c>
      <c r="AU123" s="22" t="s">
        <v>80</v>
      </c>
      <c r="AY123" s="22" t="s">
        <v>205</v>
      </c>
      <c r="BE123" s="142">
        <f>IF(U123="základní",N123,0)</f>
        <v>0</v>
      </c>
      <c r="BF123" s="142">
        <f>IF(U123="snížená",N123,0)</f>
        <v>0</v>
      </c>
      <c r="BG123" s="142">
        <f>IF(U123="zákl. přenesená",N123,0)</f>
        <v>0</v>
      </c>
      <c r="BH123" s="142">
        <f>IF(U123="sníž. přenesená",N123,0)</f>
        <v>0</v>
      </c>
      <c r="BI123" s="142">
        <f>IF(U123="nulová",N123,0)</f>
        <v>0</v>
      </c>
      <c r="BJ123" s="22" t="s">
        <v>88</v>
      </c>
      <c r="BK123" s="142">
        <f>ROUND(L123*K123,2)</f>
        <v>0</v>
      </c>
      <c r="BL123" s="22" t="s">
        <v>211</v>
      </c>
      <c r="BM123" s="22" t="s">
        <v>234</v>
      </c>
    </row>
    <row r="124" s="1" customFormat="1" ht="25.5" customHeight="1">
      <c r="B124" s="46"/>
      <c r="C124" s="225" t="s">
        <v>80</v>
      </c>
      <c r="D124" s="225" t="s">
        <v>239</v>
      </c>
      <c r="E124" s="226" t="s">
        <v>1454</v>
      </c>
      <c r="F124" s="227" t="s">
        <v>1455</v>
      </c>
      <c r="G124" s="227"/>
      <c r="H124" s="227"/>
      <c r="I124" s="227"/>
      <c r="J124" s="228" t="s">
        <v>1448</v>
      </c>
      <c r="K124" s="229">
        <v>1</v>
      </c>
      <c r="L124" s="230">
        <v>0</v>
      </c>
      <c r="M124" s="231"/>
      <c r="N124" s="221">
        <f>ROUND(L124*K124,2)</f>
        <v>0</v>
      </c>
      <c r="O124" s="221"/>
      <c r="P124" s="221"/>
      <c r="Q124" s="221"/>
      <c r="R124" s="48"/>
      <c r="T124" s="222" t="s">
        <v>22</v>
      </c>
      <c r="U124" s="56" t="s">
        <v>45</v>
      </c>
      <c r="V124" s="47"/>
      <c r="W124" s="223">
        <f>V124*K124</f>
        <v>0</v>
      </c>
      <c r="X124" s="223">
        <v>0</v>
      </c>
      <c r="Y124" s="223">
        <f>X124*K124</f>
        <v>0</v>
      </c>
      <c r="Z124" s="223">
        <v>0</v>
      </c>
      <c r="AA124" s="224">
        <f>Z124*K124</f>
        <v>0</v>
      </c>
      <c r="AR124" s="22" t="s">
        <v>211</v>
      </c>
      <c r="AT124" s="22" t="s">
        <v>239</v>
      </c>
      <c r="AU124" s="22" t="s">
        <v>80</v>
      </c>
      <c r="AY124" s="22" t="s">
        <v>205</v>
      </c>
      <c r="BE124" s="142">
        <f>IF(U124="základní",N124,0)</f>
        <v>0</v>
      </c>
      <c r="BF124" s="142">
        <f>IF(U124="snížená",N124,0)</f>
        <v>0</v>
      </c>
      <c r="BG124" s="142">
        <f>IF(U124="zákl. přenesená",N124,0)</f>
        <v>0</v>
      </c>
      <c r="BH124" s="142">
        <f>IF(U124="sníž. přenesená",N124,0)</f>
        <v>0</v>
      </c>
      <c r="BI124" s="142">
        <f>IF(U124="nulová",N124,0)</f>
        <v>0</v>
      </c>
      <c r="BJ124" s="22" t="s">
        <v>88</v>
      </c>
      <c r="BK124" s="142">
        <f>ROUND(L124*K124,2)</f>
        <v>0</v>
      </c>
      <c r="BL124" s="22" t="s">
        <v>211</v>
      </c>
      <c r="BM124" s="22" t="s">
        <v>223</v>
      </c>
    </row>
    <row r="125" s="1" customFormat="1" ht="16.5" customHeight="1">
      <c r="B125" s="46"/>
      <c r="C125" s="225" t="s">
        <v>80</v>
      </c>
      <c r="D125" s="225" t="s">
        <v>239</v>
      </c>
      <c r="E125" s="226" t="s">
        <v>1456</v>
      </c>
      <c r="F125" s="227" t="s">
        <v>1457</v>
      </c>
      <c r="G125" s="227"/>
      <c r="H125" s="227"/>
      <c r="I125" s="227"/>
      <c r="J125" s="228" t="s">
        <v>1448</v>
      </c>
      <c r="K125" s="229">
        <v>10</v>
      </c>
      <c r="L125" s="230">
        <v>0</v>
      </c>
      <c r="M125" s="231"/>
      <c r="N125" s="221">
        <f>ROUND(L125*K125,2)</f>
        <v>0</v>
      </c>
      <c r="O125" s="221"/>
      <c r="P125" s="221"/>
      <c r="Q125" s="221"/>
      <c r="R125" s="48"/>
      <c r="T125" s="222" t="s">
        <v>22</v>
      </c>
      <c r="U125" s="56" t="s">
        <v>45</v>
      </c>
      <c r="V125" s="47"/>
      <c r="W125" s="223">
        <f>V125*K125</f>
        <v>0</v>
      </c>
      <c r="X125" s="223">
        <v>0</v>
      </c>
      <c r="Y125" s="223">
        <f>X125*K125</f>
        <v>0</v>
      </c>
      <c r="Z125" s="223">
        <v>0</v>
      </c>
      <c r="AA125" s="224">
        <f>Z125*K125</f>
        <v>0</v>
      </c>
      <c r="AR125" s="22" t="s">
        <v>211</v>
      </c>
      <c r="AT125" s="22" t="s">
        <v>239</v>
      </c>
      <c r="AU125" s="22" t="s">
        <v>80</v>
      </c>
      <c r="AY125" s="22" t="s">
        <v>205</v>
      </c>
      <c r="BE125" s="142">
        <f>IF(U125="základní",N125,0)</f>
        <v>0</v>
      </c>
      <c r="BF125" s="142">
        <f>IF(U125="snížená",N125,0)</f>
        <v>0</v>
      </c>
      <c r="BG125" s="142">
        <f>IF(U125="zákl. přenesená",N125,0)</f>
        <v>0</v>
      </c>
      <c r="BH125" s="142">
        <f>IF(U125="sníž. přenesená",N125,0)</f>
        <v>0</v>
      </c>
      <c r="BI125" s="142">
        <f>IF(U125="nulová",N125,0)</f>
        <v>0</v>
      </c>
      <c r="BJ125" s="22" t="s">
        <v>88</v>
      </c>
      <c r="BK125" s="142">
        <f>ROUND(L125*K125,2)</f>
        <v>0</v>
      </c>
      <c r="BL125" s="22" t="s">
        <v>211</v>
      </c>
      <c r="BM125" s="22" t="s">
        <v>244</v>
      </c>
    </row>
    <row r="126" s="1" customFormat="1" ht="16.5" customHeight="1">
      <c r="B126" s="46"/>
      <c r="C126" s="225" t="s">
        <v>80</v>
      </c>
      <c r="D126" s="225" t="s">
        <v>239</v>
      </c>
      <c r="E126" s="226" t="s">
        <v>1458</v>
      </c>
      <c r="F126" s="227" t="s">
        <v>1459</v>
      </c>
      <c r="G126" s="227"/>
      <c r="H126" s="227"/>
      <c r="I126" s="227"/>
      <c r="J126" s="228" t="s">
        <v>1448</v>
      </c>
      <c r="K126" s="229">
        <v>10</v>
      </c>
      <c r="L126" s="230">
        <v>0</v>
      </c>
      <c r="M126" s="231"/>
      <c r="N126" s="221">
        <f>ROUND(L126*K126,2)</f>
        <v>0</v>
      </c>
      <c r="O126" s="221"/>
      <c r="P126" s="221"/>
      <c r="Q126" s="221"/>
      <c r="R126" s="48"/>
      <c r="T126" s="222" t="s">
        <v>22</v>
      </c>
      <c r="U126" s="56" t="s">
        <v>45</v>
      </c>
      <c r="V126" s="47"/>
      <c r="W126" s="223">
        <f>V126*K126</f>
        <v>0</v>
      </c>
      <c r="X126" s="223">
        <v>0</v>
      </c>
      <c r="Y126" s="223">
        <f>X126*K126</f>
        <v>0</v>
      </c>
      <c r="Z126" s="223">
        <v>0</v>
      </c>
      <c r="AA126" s="224">
        <f>Z126*K126</f>
        <v>0</v>
      </c>
      <c r="AR126" s="22" t="s">
        <v>211</v>
      </c>
      <c r="AT126" s="22" t="s">
        <v>239</v>
      </c>
      <c r="AU126" s="22" t="s">
        <v>80</v>
      </c>
      <c r="AY126" s="22" t="s">
        <v>205</v>
      </c>
      <c r="BE126" s="142">
        <f>IF(U126="základní",N126,0)</f>
        <v>0</v>
      </c>
      <c r="BF126" s="142">
        <f>IF(U126="snížená",N126,0)</f>
        <v>0</v>
      </c>
      <c r="BG126" s="142">
        <f>IF(U126="zákl. přenesená",N126,0)</f>
        <v>0</v>
      </c>
      <c r="BH126" s="142">
        <f>IF(U126="sníž. přenesená",N126,0)</f>
        <v>0</v>
      </c>
      <c r="BI126" s="142">
        <f>IF(U126="nulová",N126,0)</f>
        <v>0</v>
      </c>
      <c r="BJ126" s="22" t="s">
        <v>88</v>
      </c>
      <c r="BK126" s="142">
        <f>ROUND(L126*K126,2)</f>
        <v>0</v>
      </c>
      <c r="BL126" s="22" t="s">
        <v>211</v>
      </c>
      <c r="BM126" s="22" t="s">
        <v>226</v>
      </c>
    </row>
    <row r="127" s="1" customFormat="1" ht="25.5" customHeight="1">
      <c r="B127" s="46"/>
      <c r="C127" s="225" t="s">
        <v>80</v>
      </c>
      <c r="D127" s="225" t="s">
        <v>239</v>
      </c>
      <c r="E127" s="226" t="s">
        <v>1460</v>
      </c>
      <c r="F127" s="227" t="s">
        <v>1461</v>
      </c>
      <c r="G127" s="227"/>
      <c r="H127" s="227"/>
      <c r="I127" s="227"/>
      <c r="J127" s="228" t="s">
        <v>1448</v>
      </c>
      <c r="K127" s="229">
        <v>1</v>
      </c>
      <c r="L127" s="230">
        <v>0</v>
      </c>
      <c r="M127" s="231"/>
      <c r="N127" s="221">
        <f>ROUND(L127*K127,2)</f>
        <v>0</v>
      </c>
      <c r="O127" s="221"/>
      <c r="P127" s="221"/>
      <c r="Q127" s="221"/>
      <c r="R127" s="48"/>
      <c r="T127" s="222" t="s">
        <v>22</v>
      </c>
      <c r="U127" s="56" t="s">
        <v>45</v>
      </c>
      <c r="V127" s="47"/>
      <c r="W127" s="223">
        <f>V127*K127</f>
        <v>0</v>
      </c>
      <c r="X127" s="223">
        <v>0</v>
      </c>
      <c r="Y127" s="223">
        <f>X127*K127</f>
        <v>0</v>
      </c>
      <c r="Z127" s="223">
        <v>0</v>
      </c>
      <c r="AA127" s="224">
        <f>Z127*K127</f>
        <v>0</v>
      </c>
      <c r="AR127" s="22" t="s">
        <v>211</v>
      </c>
      <c r="AT127" s="22" t="s">
        <v>239</v>
      </c>
      <c r="AU127" s="22" t="s">
        <v>80</v>
      </c>
      <c r="AY127" s="22" t="s">
        <v>205</v>
      </c>
      <c r="BE127" s="142">
        <f>IF(U127="základní",N127,0)</f>
        <v>0</v>
      </c>
      <c r="BF127" s="142">
        <f>IF(U127="snížená",N127,0)</f>
        <v>0</v>
      </c>
      <c r="BG127" s="142">
        <f>IF(U127="zákl. přenesená",N127,0)</f>
        <v>0</v>
      </c>
      <c r="BH127" s="142">
        <f>IF(U127="sníž. přenesená",N127,0)</f>
        <v>0</v>
      </c>
      <c r="BI127" s="142">
        <f>IF(U127="nulová",N127,0)</f>
        <v>0</v>
      </c>
      <c r="BJ127" s="22" t="s">
        <v>88</v>
      </c>
      <c r="BK127" s="142">
        <f>ROUND(L127*K127,2)</f>
        <v>0</v>
      </c>
      <c r="BL127" s="22" t="s">
        <v>211</v>
      </c>
      <c r="BM127" s="22" t="s">
        <v>251</v>
      </c>
    </row>
    <row r="128" s="1" customFormat="1" ht="16.5" customHeight="1">
      <c r="B128" s="46"/>
      <c r="C128" s="225" t="s">
        <v>80</v>
      </c>
      <c r="D128" s="225" t="s">
        <v>239</v>
      </c>
      <c r="E128" s="226" t="s">
        <v>1462</v>
      </c>
      <c r="F128" s="227" t="s">
        <v>1463</v>
      </c>
      <c r="G128" s="227"/>
      <c r="H128" s="227"/>
      <c r="I128" s="227"/>
      <c r="J128" s="228" t="s">
        <v>1448</v>
      </c>
      <c r="K128" s="229">
        <v>5</v>
      </c>
      <c r="L128" s="230">
        <v>0</v>
      </c>
      <c r="M128" s="231"/>
      <c r="N128" s="221">
        <f>ROUND(L128*K128,2)</f>
        <v>0</v>
      </c>
      <c r="O128" s="221"/>
      <c r="P128" s="221"/>
      <c r="Q128" s="221"/>
      <c r="R128" s="48"/>
      <c r="T128" s="222" t="s">
        <v>22</v>
      </c>
      <c r="U128" s="56" t="s">
        <v>45</v>
      </c>
      <c r="V128" s="47"/>
      <c r="W128" s="223">
        <f>V128*K128</f>
        <v>0</v>
      </c>
      <c r="X128" s="223">
        <v>0</v>
      </c>
      <c r="Y128" s="223">
        <f>X128*K128</f>
        <v>0</v>
      </c>
      <c r="Z128" s="223">
        <v>0</v>
      </c>
      <c r="AA128" s="224">
        <f>Z128*K128</f>
        <v>0</v>
      </c>
      <c r="AR128" s="22" t="s">
        <v>211</v>
      </c>
      <c r="AT128" s="22" t="s">
        <v>239</v>
      </c>
      <c r="AU128" s="22" t="s">
        <v>80</v>
      </c>
      <c r="AY128" s="22" t="s">
        <v>205</v>
      </c>
      <c r="BE128" s="142">
        <f>IF(U128="základní",N128,0)</f>
        <v>0</v>
      </c>
      <c r="BF128" s="142">
        <f>IF(U128="snížená",N128,0)</f>
        <v>0</v>
      </c>
      <c r="BG128" s="142">
        <f>IF(U128="zákl. přenesená",N128,0)</f>
        <v>0</v>
      </c>
      <c r="BH128" s="142">
        <f>IF(U128="sníž. přenesená",N128,0)</f>
        <v>0</v>
      </c>
      <c r="BI128" s="142">
        <f>IF(U128="nulová",N128,0)</f>
        <v>0</v>
      </c>
      <c r="BJ128" s="22" t="s">
        <v>88</v>
      </c>
      <c r="BK128" s="142">
        <f>ROUND(L128*K128,2)</f>
        <v>0</v>
      </c>
      <c r="BL128" s="22" t="s">
        <v>211</v>
      </c>
      <c r="BM128" s="22" t="s">
        <v>230</v>
      </c>
    </row>
    <row r="129" s="1" customFormat="1" ht="16.5" customHeight="1">
      <c r="B129" s="46"/>
      <c r="C129" s="225" t="s">
        <v>80</v>
      </c>
      <c r="D129" s="225" t="s">
        <v>239</v>
      </c>
      <c r="E129" s="226" t="s">
        <v>1464</v>
      </c>
      <c r="F129" s="227" t="s">
        <v>1465</v>
      </c>
      <c r="G129" s="227"/>
      <c r="H129" s="227"/>
      <c r="I129" s="227"/>
      <c r="J129" s="228" t="s">
        <v>1448</v>
      </c>
      <c r="K129" s="229">
        <v>3</v>
      </c>
      <c r="L129" s="230">
        <v>0</v>
      </c>
      <c r="M129" s="231"/>
      <c r="N129" s="221">
        <f>ROUND(L129*K129,2)</f>
        <v>0</v>
      </c>
      <c r="O129" s="221"/>
      <c r="P129" s="221"/>
      <c r="Q129" s="221"/>
      <c r="R129" s="48"/>
      <c r="T129" s="222" t="s">
        <v>22</v>
      </c>
      <c r="U129" s="56" t="s">
        <v>45</v>
      </c>
      <c r="V129" s="47"/>
      <c r="W129" s="223">
        <f>V129*K129</f>
        <v>0</v>
      </c>
      <c r="X129" s="223">
        <v>0</v>
      </c>
      <c r="Y129" s="223">
        <f>X129*K129</f>
        <v>0</v>
      </c>
      <c r="Z129" s="223">
        <v>0</v>
      </c>
      <c r="AA129" s="224">
        <f>Z129*K129</f>
        <v>0</v>
      </c>
      <c r="AR129" s="22" t="s">
        <v>211</v>
      </c>
      <c r="AT129" s="22" t="s">
        <v>239</v>
      </c>
      <c r="AU129" s="22" t="s">
        <v>80</v>
      </c>
      <c r="AY129" s="22" t="s">
        <v>205</v>
      </c>
      <c r="BE129" s="142">
        <f>IF(U129="základní",N129,0)</f>
        <v>0</v>
      </c>
      <c r="BF129" s="142">
        <f>IF(U129="snížená",N129,0)</f>
        <v>0</v>
      </c>
      <c r="BG129" s="142">
        <f>IF(U129="zákl. přenesená",N129,0)</f>
        <v>0</v>
      </c>
      <c r="BH129" s="142">
        <f>IF(U129="sníž. přenesená",N129,0)</f>
        <v>0</v>
      </c>
      <c r="BI129" s="142">
        <f>IF(U129="nulová",N129,0)</f>
        <v>0</v>
      </c>
      <c r="BJ129" s="22" t="s">
        <v>88</v>
      </c>
      <c r="BK129" s="142">
        <f>ROUND(L129*K129,2)</f>
        <v>0</v>
      </c>
      <c r="BL129" s="22" t="s">
        <v>211</v>
      </c>
      <c r="BM129" s="22" t="s">
        <v>11</v>
      </c>
    </row>
    <row r="130" s="1" customFormat="1" ht="16.5" customHeight="1">
      <c r="B130" s="46"/>
      <c r="C130" s="225" t="s">
        <v>80</v>
      </c>
      <c r="D130" s="225" t="s">
        <v>239</v>
      </c>
      <c r="E130" s="226" t="s">
        <v>1466</v>
      </c>
      <c r="F130" s="227" t="s">
        <v>1467</v>
      </c>
      <c r="G130" s="227"/>
      <c r="H130" s="227"/>
      <c r="I130" s="227"/>
      <c r="J130" s="228" t="s">
        <v>1448</v>
      </c>
      <c r="K130" s="229">
        <v>1</v>
      </c>
      <c r="L130" s="230">
        <v>0</v>
      </c>
      <c r="M130" s="231"/>
      <c r="N130" s="221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211</v>
      </c>
      <c r="AT130" s="22" t="s">
        <v>239</v>
      </c>
      <c r="AU130" s="22" t="s">
        <v>80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233</v>
      </c>
    </row>
    <row r="131" s="1" customFormat="1" ht="16.5" customHeight="1">
      <c r="B131" s="46"/>
      <c r="C131" s="225" t="s">
        <v>80</v>
      </c>
      <c r="D131" s="225" t="s">
        <v>239</v>
      </c>
      <c r="E131" s="226" t="s">
        <v>1468</v>
      </c>
      <c r="F131" s="227" t="s">
        <v>1469</v>
      </c>
      <c r="G131" s="227"/>
      <c r="H131" s="227"/>
      <c r="I131" s="227"/>
      <c r="J131" s="228" t="s">
        <v>1448</v>
      </c>
      <c r="K131" s="229">
        <v>1</v>
      </c>
      <c r="L131" s="230">
        <v>0</v>
      </c>
      <c r="M131" s="231"/>
      <c r="N131" s="221">
        <f>ROUND(L131*K131,2)</f>
        <v>0</v>
      </c>
      <c r="O131" s="221"/>
      <c r="P131" s="221"/>
      <c r="Q131" s="221"/>
      <c r="R131" s="48"/>
      <c r="T131" s="222" t="s">
        <v>22</v>
      </c>
      <c r="U131" s="56" t="s">
        <v>45</v>
      </c>
      <c r="V131" s="47"/>
      <c r="W131" s="223">
        <f>V131*K131</f>
        <v>0</v>
      </c>
      <c r="X131" s="223">
        <v>0</v>
      </c>
      <c r="Y131" s="223">
        <f>X131*K131</f>
        <v>0</v>
      </c>
      <c r="Z131" s="223">
        <v>0</v>
      </c>
      <c r="AA131" s="224">
        <f>Z131*K131</f>
        <v>0</v>
      </c>
      <c r="AR131" s="22" t="s">
        <v>211</v>
      </c>
      <c r="AT131" s="22" t="s">
        <v>239</v>
      </c>
      <c r="AU131" s="22" t="s">
        <v>80</v>
      </c>
      <c r="AY131" s="22" t="s">
        <v>205</v>
      </c>
      <c r="BE131" s="142">
        <f>IF(U131="základní",N131,0)</f>
        <v>0</v>
      </c>
      <c r="BF131" s="142">
        <f>IF(U131="snížená",N131,0)</f>
        <v>0</v>
      </c>
      <c r="BG131" s="142">
        <f>IF(U131="zákl. přenesená",N131,0)</f>
        <v>0</v>
      </c>
      <c r="BH131" s="142">
        <f>IF(U131="sníž. přenesená",N131,0)</f>
        <v>0</v>
      </c>
      <c r="BI131" s="142">
        <f>IF(U131="nulová",N131,0)</f>
        <v>0</v>
      </c>
      <c r="BJ131" s="22" t="s">
        <v>88</v>
      </c>
      <c r="BK131" s="142">
        <f>ROUND(L131*K131,2)</f>
        <v>0</v>
      </c>
      <c r="BL131" s="22" t="s">
        <v>211</v>
      </c>
      <c r="BM131" s="22" t="s">
        <v>265</v>
      </c>
    </row>
    <row r="132" s="1" customFormat="1" ht="16.5" customHeight="1">
      <c r="B132" s="46"/>
      <c r="C132" s="225" t="s">
        <v>80</v>
      </c>
      <c r="D132" s="225" t="s">
        <v>239</v>
      </c>
      <c r="E132" s="226" t="s">
        <v>1470</v>
      </c>
      <c r="F132" s="227" t="s">
        <v>1471</v>
      </c>
      <c r="G132" s="227"/>
      <c r="H132" s="227"/>
      <c r="I132" s="227"/>
      <c r="J132" s="228" t="s">
        <v>1448</v>
      </c>
      <c r="K132" s="229">
        <v>2</v>
      </c>
      <c r="L132" s="230">
        <v>0</v>
      </c>
      <c r="M132" s="231"/>
      <c r="N132" s="221">
        <f>ROUND(L132*K132,2)</f>
        <v>0</v>
      </c>
      <c r="O132" s="221"/>
      <c r="P132" s="221"/>
      <c r="Q132" s="221"/>
      <c r="R132" s="48"/>
      <c r="T132" s="222" t="s">
        <v>22</v>
      </c>
      <c r="U132" s="56" t="s">
        <v>45</v>
      </c>
      <c r="V132" s="47"/>
      <c r="W132" s="223">
        <f>V132*K132</f>
        <v>0</v>
      </c>
      <c r="X132" s="223">
        <v>0</v>
      </c>
      <c r="Y132" s="223">
        <f>X132*K132</f>
        <v>0</v>
      </c>
      <c r="Z132" s="223">
        <v>0</v>
      </c>
      <c r="AA132" s="224">
        <f>Z132*K132</f>
        <v>0</v>
      </c>
      <c r="AR132" s="22" t="s">
        <v>211</v>
      </c>
      <c r="AT132" s="22" t="s">
        <v>239</v>
      </c>
      <c r="AU132" s="22" t="s">
        <v>80</v>
      </c>
      <c r="AY132" s="22" t="s">
        <v>205</v>
      </c>
      <c r="BE132" s="142">
        <f>IF(U132="základní",N132,0)</f>
        <v>0</v>
      </c>
      <c r="BF132" s="142">
        <f>IF(U132="snížená",N132,0)</f>
        <v>0</v>
      </c>
      <c r="BG132" s="142">
        <f>IF(U132="zákl. přenesená",N132,0)</f>
        <v>0</v>
      </c>
      <c r="BH132" s="142">
        <f>IF(U132="sníž. přenesená",N132,0)</f>
        <v>0</v>
      </c>
      <c r="BI132" s="142">
        <f>IF(U132="nulová",N132,0)</f>
        <v>0</v>
      </c>
      <c r="BJ132" s="22" t="s">
        <v>88</v>
      </c>
      <c r="BK132" s="142">
        <f>ROUND(L132*K132,2)</f>
        <v>0</v>
      </c>
      <c r="BL132" s="22" t="s">
        <v>211</v>
      </c>
      <c r="BM132" s="22" t="s">
        <v>238</v>
      </c>
    </row>
    <row r="133" s="1" customFormat="1" ht="16.5" customHeight="1">
      <c r="B133" s="46"/>
      <c r="C133" s="225" t="s">
        <v>80</v>
      </c>
      <c r="D133" s="225" t="s">
        <v>239</v>
      </c>
      <c r="E133" s="226" t="s">
        <v>1472</v>
      </c>
      <c r="F133" s="227" t="s">
        <v>1473</v>
      </c>
      <c r="G133" s="227"/>
      <c r="H133" s="227"/>
      <c r="I133" s="227"/>
      <c r="J133" s="228" t="s">
        <v>1448</v>
      </c>
      <c r="K133" s="229">
        <v>1</v>
      </c>
      <c r="L133" s="230">
        <v>0</v>
      </c>
      <c r="M133" s="231"/>
      <c r="N133" s="221">
        <f>ROUND(L133*K133,2)</f>
        <v>0</v>
      </c>
      <c r="O133" s="221"/>
      <c r="P133" s="221"/>
      <c r="Q133" s="221"/>
      <c r="R133" s="48"/>
      <c r="T133" s="222" t="s">
        <v>22</v>
      </c>
      <c r="U133" s="56" t="s">
        <v>45</v>
      </c>
      <c r="V133" s="47"/>
      <c r="W133" s="223">
        <f>V133*K133</f>
        <v>0</v>
      </c>
      <c r="X133" s="223">
        <v>0</v>
      </c>
      <c r="Y133" s="223">
        <f>X133*K133</f>
        <v>0</v>
      </c>
      <c r="Z133" s="223">
        <v>0</v>
      </c>
      <c r="AA133" s="224">
        <f>Z133*K133</f>
        <v>0</v>
      </c>
      <c r="AR133" s="22" t="s">
        <v>211</v>
      </c>
      <c r="AT133" s="22" t="s">
        <v>239</v>
      </c>
      <c r="AU133" s="22" t="s">
        <v>80</v>
      </c>
      <c r="AY133" s="22" t="s">
        <v>205</v>
      </c>
      <c r="BE133" s="142">
        <f>IF(U133="základní",N133,0)</f>
        <v>0</v>
      </c>
      <c r="BF133" s="142">
        <f>IF(U133="snížená",N133,0)</f>
        <v>0</v>
      </c>
      <c r="BG133" s="142">
        <f>IF(U133="zákl. přenesená",N133,0)</f>
        <v>0</v>
      </c>
      <c r="BH133" s="142">
        <f>IF(U133="sníž. přenesená",N133,0)</f>
        <v>0</v>
      </c>
      <c r="BI133" s="142">
        <f>IF(U133="nulová",N133,0)</f>
        <v>0</v>
      </c>
      <c r="BJ133" s="22" t="s">
        <v>88</v>
      </c>
      <c r="BK133" s="142">
        <f>ROUND(L133*K133,2)</f>
        <v>0</v>
      </c>
      <c r="BL133" s="22" t="s">
        <v>211</v>
      </c>
      <c r="BM133" s="22" t="s">
        <v>272</v>
      </c>
    </row>
    <row r="134" s="1" customFormat="1" ht="16.5" customHeight="1">
      <c r="B134" s="46"/>
      <c r="C134" s="225" t="s">
        <v>80</v>
      </c>
      <c r="D134" s="225" t="s">
        <v>239</v>
      </c>
      <c r="E134" s="226" t="s">
        <v>1474</v>
      </c>
      <c r="F134" s="227" t="s">
        <v>1467</v>
      </c>
      <c r="G134" s="227"/>
      <c r="H134" s="227"/>
      <c r="I134" s="227"/>
      <c r="J134" s="228" t="s">
        <v>1448</v>
      </c>
      <c r="K134" s="229">
        <v>1</v>
      </c>
      <c r="L134" s="230">
        <v>0</v>
      </c>
      <c r="M134" s="231"/>
      <c r="N134" s="221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211</v>
      </c>
      <c r="AT134" s="22" t="s">
        <v>239</v>
      </c>
      <c r="AU134" s="22" t="s">
        <v>80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211</v>
      </c>
      <c r="BM134" s="22" t="s">
        <v>243</v>
      </c>
    </row>
    <row r="135" s="1" customFormat="1" ht="25.5" customHeight="1">
      <c r="B135" s="46"/>
      <c r="C135" s="225" t="s">
        <v>80</v>
      </c>
      <c r="D135" s="225" t="s">
        <v>239</v>
      </c>
      <c r="E135" s="226" t="s">
        <v>1475</v>
      </c>
      <c r="F135" s="227" t="s">
        <v>1476</v>
      </c>
      <c r="G135" s="227"/>
      <c r="H135" s="227"/>
      <c r="I135" s="227"/>
      <c r="J135" s="228" t="s">
        <v>1448</v>
      </c>
      <c r="K135" s="229">
        <v>1</v>
      </c>
      <c r="L135" s="230">
        <v>0</v>
      </c>
      <c r="M135" s="231"/>
      <c r="N135" s="221">
        <f>ROUND(L135*K135,2)</f>
        <v>0</v>
      </c>
      <c r="O135" s="221"/>
      <c r="P135" s="221"/>
      <c r="Q135" s="221"/>
      <c r="R135" s="48"/>
      <c r="T135" s="222" t="s">
        <v>22</v>
      </c>
      <c r="U135" s="56" t="s">
        <v>45</v>
      </c>
      <c r="V135" s="47"/>
      <c r="W135" s="223">
        <f>V135*K135</f>
        <v>0</v>
      </c>
      <c r="X135" s="223">
        <v>0</v>
      </c>
      <c r="Y135" s="223">
        <f>X135*K135</f>
        <v>0</v>
      </c>
      <c r="Z135" s="223">
        <v>0</v>
      </c>
      <c r="AA135" s="224">
        <f>Z135*K135</f>
        <v>0</v>
      </c>
      <c r="AR135" s="22" t="s">
        <v>211</v>
      </c>
      <c r="AT135" s="22" t="s">
        <v>239</v>
      </c>
      <c r="AU135" s="22" t="s">
        <v>80</v>
      </c>
      <c r="AY135" s="22" t="s">
        <v>205</v>
      </c>
      <c r="BE135" s="142">
        <f>IF(U135="základní",N135,0)</f>
        <v>0</v>
      </c>
      <c r="BF135" s="142">
        <f>IF(U135="snížená",N135,0)</f>
        <v>0</v>
      </c>
      <c r="BG135" s="142">
        <f>IF(U135="zákl. přenesená",N135,0)</f>
        <v>0</v>
      </c>
      <c r="BH135" s="142">
        <f>IF(U135="sníž. přenesená",N135,0)</f>
        <v>0</v>
      </c>
      <c r="BI135" s="142">
        <f>IF(U135="nulová",N135,0)</f>
        <v>0</v>
      </c>
      <c r="BJ135" s="22" t="s">
        <v>88</v>
      </c>
      <c r="BK135" s="142">
        <f>ROUND(L135*K135,2)</f>
        <v>0</v>
      </c>
      <c r="BL135" s="22" t="s">
        <v>211</v>
      </c>
      <c r="BM135" s="22" t="s">
        <v>10</v>
      </c>
    </row>
    <row r="136" s="1" customFormat="1" ht="25.5" customHeight="1">
      <c r="B136" s="46"/>
      <c r="C136" s="225" t="s">
        <v>80</v>
      </c>
      <c r="D136" s="225" t="s">
        <v>239</v>
      </c>
      <c r="E136" s="226" t="s">
        <v>1477</v>
      </c>
      <c r="F136" s="227" t="s">
        <v>1478</v>
      </c>
      <c r="G136" s="227"/>
      <c r="H136" s="227"/>
      <c r="I136" s="227"/>
      <c r="J136" s="228" t="s">
        <v>1448</v>
      </c>
      <c r="K136" s="229">
        <v>1</v>
      </c>
      <c r="L136" s="230">
        <v>0</v>
      </c>
      <c r="M136" s="231"/>
      <c r="N136" s="221">
        <f>ROUND(L136*K136,2)</f>
        <v>0</v>
      </c>
      <c r="O136" s="221"/>
      <c r="P136" s="221"/>
      <c r="Q136" s="221"/>
      <c r="R136" s="48"/>
      <c r="T136" s="222" t="s">
        <v>22</v>
      </c>
      <c r="U136" s="56" t="s">
        <v>45</v>
      </c>
      <c r="V136" s="47"/>
      <c r="W136" s="223">
        <f>V136*K136</f>
        <v>0</v>
      </c>
      <c r="X136" s="223">
        <v>0</v>
      </c>
      <c r="Y136" s="223">
        <f>X136*K136</f>
        <v>0</v>
      </c>
      <c r="Z136" s="223">
        <v>0</v>
      </c>
      <c r="AA136" s="224">
        <f>Z136*K136</f>
        <v>0</v>
      </c>
      <c r="AR136" s="22" t="s">
        <v>211</v>
      </c>
      <c r="AT136" s="22" t="s">
        <v>239</v>
      </c>
      <c r="AU136" s="22" t="s">
        <v>80</v>
      </c>
      <c r="AY136" s="22" t="s">
        <v>205</v>
      </c>
      <c r="BE136" s="142">
        <f>IF(U136="základní",N136,0)</f>
        <v>0</v>
      </c>
      <c r="BF136" s="142">
        <f>IF(U136="snížená",N136,0)</f>
        <v>0</v>
      </c>
      <c r="BG136" s="142">
        <f>IF(U136="zákl. přenesená",N136,0)</f>
        <v>0</v>
      </c>
      <c r="BH136" s="142">
        <f>IF(U136="sníž. přenesená",N136,0)</f>
        <v>0</v>
      </c>
      <c r="BI136" s="142">
        <f>IF(U136="nulová",N136,0)</f>
        <v>0</v>
      </c>
      <c r="BJ136" s="22" t="s">
        <v>88</v>
      </c>
      <c r="BK136" s="142">
        <f>ROUND(L136*K136,2)</f>
        <v>0</v>
      </c>
      <c r="BL136" s="22" t="s">
        <v>211</v>
      </c>
      <c r="BM136" s="22" t="s">
        <v>247</v>
      </c>
    </row>
    <row r="137" s="1" customFormat="1" ht="16.5" customHeight="1">
      <c r="B137" s="46"/>
      <c r="C137" s="225" t="s">
        <v>80</v>
      </c>
      <c r="D137" s="225" t="s">
        <v>239</v>
      </c>
      <c r="E137" s="226" t="s">
        <v>1479</v>
      </c>
      <c r="F137" s="227" t="s">
        <v>1480</v>
      </c>
      <c r="G137" s="227"/>
      <c r="H137" s="227"/>
      <c r="I137" s="227"/>
      <c r="J137" s="228" t="s">
        <v>394</v>
      </c>
      <c r="K137" s="229">
        <v>150</v>
      </c>
      <c r="L137" s="230">
        <v>0</v>
      </c>
      <c r="M137" s="231"/>
      <c r="N137" s="221">
        <f>ROUND(L137*K137,2)</f>
        <v>0</v>
      </c>
      <c r="O137" s="221"/>
      <c r="P137" s="221"/>
      <c r="Q137" s="221"/>
      <c r="R137" s="48"/>
      <c r="T137" s="222" t="s">
        <v>22</v>
      </c>
      <c r="U137" s="56" t="s">
        <v>45</v>
      </c>
      <c r="V137" s="47"/>
      <c r="W137" s="223">
        <f>V137*K137</f>
        <v>0</v>
      </c>
      <c r="X137" s="223">
        <v>0</v>
      </c>
      <c r="Y137" s="223">
        <f>X137*K137</f>
        <v>0</v>
      </c>
      <c r="Z137" s="223">
        <v>0</v>
      </c>
      <c r="AA137" s="224">
        <f>Z137*K137</f>
        <v>0</v>
      </c>
      <c r="AR137" s="22" t="s">
        <v>211</v>
      </c>
      <c r="AT137" s="22" t="s">
        <v>239</v>
      </c>
      <c r="AU137" s="22" t="s">
        <v>80</v>
      </c>
      <c r="AY137" s="22" t="s">
        <v>205</v>
      </c>
      <c r="BE137" s="142">
        <f>IF(U137="základní",N137,0)</f>
        <v>0</v>
      </c>
      <c r="BF137" s="142">
        <f>IF(U137="snížená",N137,0)</f>
        <v>0</v>
      </c>
      <c r="BG137" s="142">
        <f>IF(U137="zákl. přenesená",N137,0)</f>
        <v>0</v>
      </c>
      <c r="BH137" s="142">
        <f>IF(U137="sníž. přenesená",N137,0)</f>
        <v>0</v>
      </c>
      <c r="BI137" s="142">
        <f>IF(U137="nulová",N137,0)</f>
        <v>0</v>
      </c>
      <c r="BJ137" s="22" t="s">
        <v>88</v>
      </c>
      <c r="BK137" s="142">
        <f>ROUND(L137*K137,2)</f>
        <v>0</v>
      </c>
      <c r="BL137" s="22" t="s">
        <v>211</v>
      </c>
      <c r="BM137" s="22" t="s">
        <v>286</v>
      </c>
    </row>
    <row r="138" s="1" customFormat="1" ht="16.5" customHeight="1">
      <c r="B138" s="46"/>
      <c r="C138" s="225" t="s">
        <v>80</v>
      </c>
      <c r="D138" s="225" t="s">
        <v>239</v>
      </c>
      <c r="E138" s="226" t="s">
        <v>1481</v>
      </c>
      <c r="F138" s="227" t="s">
        <v>1482</v>
      </c>
      <c r="G138" s="227"/>
      <c r="H138" s="227"/>
      <c r="I138" s="227"/>
      <c r="J138" s="228" t="s">
        <v>394</v>
      </c>
      <c r="K138" s="229">
        <v>50</v>
      </c>
      <c r="L138" s="230">
        <v>0</v>
      </c>
      <c r="M138" s="231"/>
      <c r="N138" s="221">
        <f>ROUND(L138*K138,2)</f>
        <v>0</v>
      </c>
      <c r="O138" s="221"/>
      <c r="P138" s="221"/>
      <c r="Q138" s="221"/>
      <c r="R138" s="48"/>
      <c r="T138" s="222" t="s">
        <v>22</v>
      </c>
      <c r="U138" s="56" t="s">
        <v>45</v>
      </c>
      <c r="V138" s="47"/>
      <c r="W138" s="223">
        <f>V138*K138</f>
        <v>0</v>
      </c>
      <c r="X138" s="223">
        <v>0</v>
      </c>
      <c r="Y138" s="223">
        <f>X138*K138</f>
        <v>0</v>
      </c>
      <c r="Z138" s="223">
        <v>0</v>
      </c>
      <c r="AA138" s="224">
        <f>Z138*K138</f>
        <v>0</v>
      </c>
      <c r="AR138" s="22" t="s">
        <v>211</v>
      </c>
      <c r="AT138" s="22" t="s">
        <v>239</v>
      </c>
      <c r="AU138" s="22" t="s">
        <v>80</v>
      </c>
      <c r="AY138" s="22" t="s">
        <v>205</v>
      </c>
      <c r="BE138" s="142">
        <f>IF(U138="základní",N138,0)</f>
        <v>0</v>
      </c>
      <c r="BF138" s="142">
        <f>IF(U138="snížená",N138,0)</f>
        <v>0</v>
      </c>
      <c r="BG138" s="142">
        <f>IF(U138="zákl. přenesená",N138,0)</f>
        <v>0</v>
      </c>
      <c r="BH138" s="142">
        <f>IF(U138="sníž. přenesená",N138,0)</f>
        <v>0</v>
      </c>
      <c r="BI138" s="142">
        <f>IF(U138="nulová",N138,0)</f>
        <v>0</v>
      </c>
      <c r="BJ138" s="22" t="s">
        <v>88</v>
      </c>
      <c r="BK138" s="142">
        <f>ROUND(L138*K138,2)</f>
        <v>0</v>
      </c>
      <c r="BL138" s="22" t="s">
        <v>211</v>
      </c>
      <c r="BM138" s="22" t="s">
        <v>250</v>
      </c>
    </row>
    <row r="139" s="1" customFormat="1" ht="16.5" customHeight="1">
      <c r="B139" s="46"/>
      <c r="C139" s="225" t="s">
        <v>80</v>
      </c>
      <c r="D139" s="225" t="s">
        <v>239</v>
      </c>
      <c r="E139" s="226" t="s">
        <v>1483</v>
      </c>
      <c r="F139" s="227" t="s">
        <v>1484</v>
      </c>
      <c r="G139" s="227"/>
      <c r="H139" s="227"/>
      <c r="I139" s="227"/>
      <c r="J139" s="228" t="s">
        <v>394</v>
      </c>
      <c r="K139" s="229">
        <v>66</v>
      </c>
      <c r="L139" s="230">
        <v>0</v>
      </c>
      <c r="M139" s="231"/>
      <c r="N139" s="221">
        <f>ROUND(L139*K139,2)</f>
        <v>0</v>
      </c>
      <c r="O139" s="221"/>
      <c r="P139" s="221"/>
      <c r="Q139" s="221"/>
      <c r="R139" s="48"/>
      <c r="T139" s="222" t="s">
        <v>22</v>
      </c>
      <c r="U139" s="56" t="s">
        <v>45</v>
      </c>
      <c r="V139" s="47"/>
      <c r="W139" s="223">
        <f>V139*K139</f>
        <v>0</v>
      </c>
      <c r="X139" s="223">
        <v>0</v>
      </c>
      <c r="Y139" s="223">
        <f>X139*K139</f>
        <v>0</v>
      </c>
      <c r="Z139" s="223">
        <v>0</v>
      </c>
      <c r="AA139" s="224">
        <f>Z139*K139</f>
        <v>0</v>
      </c>
      <c r="AR139" s="22" t="s">
        <v>211</v>
      </c>
      <c r="AT139" s="22" t="s">
        <v>239</v>
      </c>
      <c r="AU139" s="22" t="s">
        <v>80</v>
      </c>
      <c r="AY139" s="22" t="s">
        <v>205</v>
      </c>
      <c r="BE139" s="142">
        <f>IF(U139="základní",N139,0)</f>
        <v>0</v>
      </c>
      <c r="BF139" s="142">
        <f>IF(U139="snížená",N139,0)</f>
        <v>0</v>
      </c>
      <c r="BG139" s="142">
        <f>IF(U139="zákl. přenesená",N139,0)</f>
        <v>0</v>
      </c>
      <c r="BH139" s="142">
        <f>IF(U139="sníž. přenesená",N139,0)</f>
        <v>0</v>
      </c>
      <c r="BI139" s="142">
        <f>IF(U139="nulová",N139,0)</f>
        <v>0</v>
      </c>
      <c r="BJ139" s="22" t="s">
        <v>88</v>
      </c>
      <c r="BK139" s="142">
        <f>ROUND(L139*K139,2)</f>
        <v>0</v>
      </c>
      <c r="BL139" s="22" t="s">
        <v>211</v>
      </c>
      <c r="BM139" s="22" t="s">
        <v>293</v>
      </c>
    </row>
    <row r="140" s="1" customFormat="1" ht="16.5" customHeight="1">
      <c r="B140" s="46"/>
      <c r="C140" s="225" t="s">
        <v>80</v>
      </c>
      <c r="D140" s="225" t="s">
        <v>239</v>
      </c>
      <c r="E140" s="226" t="s">
        <v>1485</v>
      </c>
      <c r="F140" s="227" t="s">
        <v>1486</v>
      </c>
      <c r="G140" s="227"/>
      <c r="H140" s="227"/>
      <c r="I140" s="227"/>
      <c r="J140" s="228" t="s">
        <v>394</v>
      </c>
      <c r="K140" s="229">
        <v>50</v>
      </c>
      <c r="L140" s="230">
        <v>0</v>
      </c>
      <c r="M140" s="231"/>
      <c r="N140" s="221">
        <f>ROUND(L140*K140,2)</f>
        <v>0</v>
      </c>
      <c r="O140" s="221"/>
      <c r="P140" s="221"/>
      <c r="Q140" s="221"/>
      <c r="R140" s="48"/>
      <c r="T140" s="222" t="s">
        <v>22</v>
      </c>
      <c r="U140" s="56" t="s">
        <v>45</v>
      </c>
      <c r="V140" s="47"/>
      <c r="W140" s="223">
        <f>V140*K140</f>
        <v>0</v>
      </c>
      <c r="X140" s="223">
        <v>0</v>
      </c>
      <c r="Y140" s="223">
        <f>X140*K140</f>
        <v>0</v>
      </c>
      <c r="Z140" s="223">
        <v>0</v>
      </c>
      <c r="AA140" s="224">
        <f>Z140*K140</f>
        <v>0</v>
      </c>
      <c r="AR140" s="22" t="s">
        <v>211</v>
      </c>
      <c r="AT140" s="22" t="s">
        <v>239</v>
      </c>
      <c r="AU140" s="22" t="s">
        <v>80</v>
      </c>
      <c r="AY140" s="22" t="s">
        <v>205</v>
      </c>
      <c r="BE140" s="142">
        <f>IF(U140="základní",N140,0)</f>
        <v>0</v>
      </c>
      <c r="BF140" s="142">
        <f>IF(U140="snížená",N140,0)</f>
        <v>0</v>
      </c>
      <c r="BG140" s="142">
        <f>IF(U140="zákl. přenesená",N140,0)</f>
        <v>0</v>
      </c>
      <c r="BH140" s="142">
        <f>IF(U140="sníž. přenesená",N140,0)</f>
        <v>0</v>
      </c>
      <c r="BI140" s="142">
        <f>IF(U140="nulová",N140,0)</f>
        <v>0</v>
      </c>
      <c r="BJ140" s="22" t="s">
        <v>88</v>
      </c>
      <c r="BK140" s="142">
        <f>ROUND(L140*K140,2)</f>
        <v>0</v>
      </c>
      <c r="BL140" s="22" t="s">
        <v>211</v>
      </c>
      <c r="BM140" s="22" t="s">
        <v>254</v>
      </c>
    </row>
    <row r="141" s="1" customFormat="1" ht="16.5" customHeight="1">
      <c r="B141" s="46"/>
      <c r="C141" s="225" t="s">
        <v>80</v>
      </c>
      <c r="D141" s="225" t="s">
        <v>239</v>
      </c>
      <c r="E141" s="226" t="s">
        <v>1487</v>
      </c>
      <c r="F141" s="227" t="s">
        <v>1488</v>
      </c>
      <c r="G141" s="227"/>
      <c r="H141" s="227"/>
      <c r="I141" s="227"/>
      <c r="J141" s="228" t="s">
        <v>394</v>
      </c>
      <c r="K141" s="229">
        <v>22</v>
      </c>
      <c r="L141" s="230">
        <v>0</v>
      </c>
      <c r="M141" s="231"/>
      <c r="N141" s="221">
        <f>ROUND(L141*K141,2)</f>
        <v>0</v>
      </c>
      <c r="O141" s="221"/>
      <c r="P141" s="221"/>
      <c r="Q141" s="221"/>
      <c r="R141" s="48"/>
      <c r="T141" s="222" t="s">
        <v>22</v>
      </c>
      <c r="U141" s="56" t="s">
        <v>45</v>
      </c>
      <c r="V141" s="47"/>
      <c r="W141" s="223">
        <f>V141*K141</f>
        <v>0</v>
      </c>
      <c r="X141" s="223">
        <v>0</v>
      </c>
      <c r="Y141" s="223">
        <f>X141*K141</f>
        <v>0</v>
      </c>
      <c r="Z141" s="223">
        <v>0</v>
      </c>
      <c r="AA141" s="224">
        <f>Z141*K141</f>
        <v>0</v>
      </c>
      <c r="AR141" s="22" t="s">
        <v>211</v>
      </c>
      <c r="AT141" s="22" t="s">
        <v>239</v>
      </c>
      <c r="AU141" s="22" t="s">
        <v>80</v>
      </c>
      <c r="AY141" s="22" t="s">
        <v>205</v>
      </c>
      <c r="BE141" s="142">
        <f>IF(U141="základní",N141,0)</f>
        <v>0</v>
      </c>
      <c r="BF141" s="142">
        <f>IF(U141="snížená",N141,0)</f>
        <v>0</v>
      </c>
      <c r="BG141" s="142">
        <f>IF(U141="zákl. přenesená",N141,0)</f>
        <v>0</v>
      </c>
      <c r="BH141" s="142">
        <f>IF(U141="sníž. přenesená",N141,0)</f>
        <v>0</v>
      </c>
      <c r="BI141" s="142">
        <f>IF(U141="nulová",N141,0)</f>
        <v>0</v>
      </c>
      <c r="BJ141" s="22" t="s">
        <v>88</v>
      </c>
      <c r="BK141" s="142">
        <f>ROUND(L141*K141,2)</f>
        <v>0</v>
      </c>
      <c r="BL141" s="22" t="s">
        <v>211</v>
      </c>
      <c r="BM141" s="22" t="s">
        <v>300</v>
      </c>
    </row>
    <row r="142" s="1" customFormat="1" ht="16.5" customHeight="1">
      <c r="B142" s="46"/>
      <c r="C142" s="225" t="s">
        <v>80</v>
      </c>
      <c r="D142" s="225" t="s">
        <v>239</v>
      </c>
      <c r="E142" s="226" t="s">
        <v>1489</v>
      </c>
      <c r="F142" s="227" t="s">
        <v>1490</v>
      </c>
      <c r="G142" s="227"/>
      <c r="H142" s="227"/>
      <c r="I142" s="227"/>
      <c r="J142" s="228" t="s">
        <v>394</v>
      </c>
      <c r="K142" s="229">
        <v>35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211</v>
      </c>
      <c r="AT142" s="22" t="s">
        <v>239</v>
      </c>
      <c r="AU142" s="22" t="s">
        <v>80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211</v>
      </c>
      <c r="BM142" s="22" t="s">
        <v>257</v>
      </c>
    </row>
    <row r="143" s="1" customFormat="1" ht="16.5" customHeight="1">
      <c r="B143" s="46"/>
      <c r="C143" s="47"/>
      <c r="D143" s="47"/>
      <c r="E143" s="47"/>
      <c r="F143" s="238" t="s">
        <v>1491</v>
      </c>
      <c r="G143" s="67"/>
      <c r="H143" s="67"/>
      <c r="I143" s="67"/>
      <c r="J143" s="47"/>
      <c r="K143" s="47"/>
      <c r="L143" s="47"/>
      <c r="M143" s="47"/>
      <c r="N143" s="47"/>
      <c r="O143" s="47"/>
      <c r="P143" s="47"/>
      <c r="Q143" s="47"/>
      <c r="R143" s="48"/>
      <c r="T143" s="185"/>
      <c r="U143" s="47"/>
      <c r="V143" s="47"/>
      <c r="W143" s="47"/>
      <c r="X143" s="47"/>
      <c r="Y143" s="47"/>
      <c r="Z143" s="47"/>
      <c r="AA143" s="100"/>
      <c r="AT143" s="22" t="s">
        <v>1147</v>
      </c>
      <c r="AU143" s="22" t="s">
        <v>80</v>
      </c>
    </row>
    <row r="144" s="1" customFormat="1" ht="16.5" customHeight="1">
      <c r="B144" s="46"/>
      <c r="C144" s="225" t="s">
        <v>80</v>
      </c>
      <c r="D144" s="225" t="s">
        <v>239</v>
      </c>
      <c r="E144" s="226" t="s">
        <v>1492</v>
      </c>
      <c r="F144" s="227" t="s">
        <v>1480</v>
      </c>
      <c r="G144" s="227"/>
      <c r="H144" s="227"/>
      <c r="I144" s="227"/>
      <c r="J144" s="228" t="s">
        <v>394</v>
      </c>
      <c r="K144" s="229">
        <v>30</v>
      </c>
      <c r="L144" s="230">
        <v>0</v>
      </c>
      <c r="M144" s="231"/>
      <c r="N144" s="221">
        <f>ROUND(L144*K144,2)</f>
        <v>0</v>
      </c>
      <c r="O144" s="221"/>
      <c r="P144" s="221"/>
      <c r="Q144" s="221"/>
      <c r="R144" s="48"/>
      <c r="T144" s="222" t="s">
        <v>22</v>
      </c>
      <c r="U144" s="56" t="s">
        <v>45</v>
      </c>
      <c r="V144" s="47"/>
      <c r="W144" s="223">
        <f>V144*K144</f>
        <v>0</v>
      </c>
      <c r="X144" s="223">
        <v>0</v>
      </c>
      <c r="Y144" s="223">
        <f>X144*K144</f>
        <v>0</v>
      </c>
      <c r="Z144" s="223">
        <v>0</v>
      </c>
      <c r="AA144" s="224">
        <f>Z144*K144</f>
        <v>0</v>
      </c>
      <c r="AR144" s="22" t="s">
        <v>211</v>
      </c>
      <c r="AT144" s="22" t="s">
        <v>239</v>
      </c>
      <c r="AU144" s="22" t="s">
        <v>80</v>
      </c>
      <c r="AY144" s="22" t="s">
        <v>205</v>
      </c>
      <c r="BE144" s="142">
        <f>IF(U144="základní",N144,0)</f>
        <v>0</v>
      </c>
      <c r="BF144" s="142">
        <f>IF(U144="snížená",N144,0)</f>
        <v>0</v>
      </c>
      <c r="BG144" s="142">
        <f>IF(U144="zákl. přenesená",N144,0)</f>
        <v>0</v>
      </c>
      <c r="BH144" s="142">
        <f>IF(U144="sníž. přenesená",N144,0)</f>
        <v>0</v>
      </c>
      <c r="BI144" s="142">
        <f>IF(U144="nulová",N144,0)</f>
        <v>0</v>
      </c>
      <c r="BJ144" s="22" t="s">
        <v>88</v>
      </c>
      <c r="BK144" s="142">
        <f>ROUND(L144*K144,2)</f>
        <v>0</v>
      </c>
      <c r="BL144" s="22" t="s">
        <v>211</v>
      </c>
      <c r="BM144" s="22" t="s">
        <v>307</v>
      </c>
    </row>
    <row r="145" s="1" customFormat="1" ht="16.5" customHeight="1">
      <c r="B145" s="46"/>
      <c r="C145" s="225" t="s">
        <v>80</v>
      </c>
      <c r="D145" s="225" t="s">
        <v>239</v>
      </c>
      <c r="E145" s="226" t="s">
        <v>1493</v>
      </c>
      <c r="F145" s="227" t="s">
        <v>1484</v>
      </c>
      <c r="G145" s="227"/>
      <c r="H145" s="227"/>
      <c r="I145" s="227"/>
      <c r="J145" s="228" t="s">
        <v>394</v>
      </c>
      <c r="K145" s="229">
        <v>2</v>
      </c>
      <c r="L145" s="230">
        <v>0</v>
      </c>
      <c r="M145" s="231"/>
      <c r="N145" s="221">
        <f>ROUND(L145*K145,2)</f>
        <v>0</v>
      </c>
      <c r="O145" s="221"/>
      <c r="P145" s="221"/>
      <c r="Q145" s="221"/>
      <c r="R145" s="48"/>
      <c r="T145" s="222" t="s">
        <v>22</v>
      </c>
      <c r="U145" s="56" t="s">
        <v>45</v>
      </c>
      <c r="V145" s="47"/>
      <c r="W145" s="223">
        <f>V145*K145</f>
        <v>0</v>
      </c>
      <c r="X145" s="223">
        <v>0</v>
      </c>
      <c r="Y145" s="223">
        <f>X145*K145</f>
        <v>0</v>
      </c>
      <c r="Z145" s="223">
        <v>0</v>
      </c>
      <c r="AA145" s="224">
        <f>Z145*K145</f>
        <v>0</v>
      </c>
      <c r="AR145" s="22" t="s">
        <v>211</v>
      </c>
      <c r="AT145" s="22" t="s">
        <v>239</v>
      </c>
      <c r="AU145" s="22" t="s">
        <v>80</v>
      </c>
      <c r="AY145" s="22" t="s">
        <v>205</v>
      </c>
      <c r="BE145" s="142">
        <f>IF(U145="základní",N145,0)</f>
        <v>0</v>
      </c>
      <c r="BF145" s="142">
        <f>IF(U145="snížená",N145,0)</f>
        <v>0</v>
      </c>
      <c r="BG145" s="142">
        <f>IF(U145="zákl. přenesená",N145,0)</f>
        <v>0</v>
      </c>
      <c r="BH145" s="142">
        <f>IF(U145="sníž. přenesená",N145,0)</f>
        <v>0</v>
      </c>
      <c r="BI145" s="142">
        <f>IF(U145="nulová",N145,0)</f>
        <v>0</v>
      </c>
      <c r="BJ145" s="22" t="s">
        <v>88</v>
      </c>
      <c r="BK145" s="142">
        <f>ROUND(L145*K145,2)</f>
        <v>0</v>
      </c>
      <c r="BL145" s="22" t="s">
        <v>211</v>
      </c>
      <c r="BM145" s="22" t="s">
        <v>260</v>
      </c>
    </row>
    <row r="146" s="1" customFormat="1" ht="16.5" customHeight="1">
      <c r="B146" s="46"/>
      <c r="C146" s="225" t="s">
        <v>80</v>
      </c>
      <c r="D146" s="225" t="s">
        <v>239</v>
      </c>
      <c r="E146" s="226" t="s">
        <v>1494</v>
      </c>
      <c r="F146" s="227" t="s">
        <v>1486</v>
      </c>
      <c r="G146" s="227"/>
      <c r="H146" s="227"/>
      <c r="I146" s="227"/>
      <c r="J146" s="228" t="s">
        <v>394</v>
      </c>
      <c r="K146" s="229">
        <v>14</v>
      </c>
      <c r="L146" s="230">
        <v>0</v>
      </c>
      <c r="M146" s="231"/>
      <c r="N146" s="221">
        <f>ROUND(L146*K146,2)</f>
        <v>0</v>
      </c>
      <c r="O146" s="221"/>
      <c r="P146" s="221"/>
      <c r="Q146" s="221"/>
      <c r="R146" s="48"/>
      <c r="T146" s="222" t="s">
        <v>22</v>
      </c>
      <c r="U146" s="56" t="s">
        <v>45</v>
      </c>
      <c r="V146" s="47"/>
      <c r="W146" s="223">
        <f>V146*K146</f>
        <v>0</v>
      </c>
      <c r="X146" s="223">
        <v>0</v>
      </c>
      <c r="Y146" s="223">
        <f>X146*K146</f>
        <v>0</v>
      </c>
      <c r="Z146" s="223">
        <v>0</v>
      </c>
      <c r="AA146" s="224">
        <f>Z146*K146</f>
        <v>0</v>
      </c>
      <c r="AR146" s="22" t="s">
        <v>211</v>
      </c>
      <c r="AT146" s="22" t="s">
        <v>239</v>
      </c>
      <c r="AU146" s="22" t="s">
        <v>80</v>
      </c>
      <c r="AY146" s="22" t="s">
        <v>205</v>
      </c>
      <c r="BE146" s="142">
        <f>IF(U146="základní",N146,0)</f>
        <v>0</v>
      </c>
      <c r="BF146" s="142">
        <f>IF(U146="snížená",N146,0)</f>
        <v>0</v>
      </c>
      <c r="BG146" s="142">
        <f>IF(U146="zákl. přenesená",N146,0)</f>
        <v>0</v>
      </c>
      <c r="BH146" s="142">
        <f>IF(U146="sníž. přenesená",N146,0)</f>
        <v>0</v>
      </c>
      <c r="BI146" s="142">
        <f>IF(U146="nulová",N146,0)</f>
        <v>0</v>
      </c>
      <c r="BJ146" s="22" t="s">
        <v>88</v>
      </c>
      <c r="BK146" s="142">
        <f>ROUND(L146*K146,2)</f>
        <v>0</v>
      </c>
      <c r="BL146" s="22" t="s">
        <v>211</v>
      </c>
      <c r="BM146" s="22" t="s">
        <v>314</v>
      </c>
    </row>
    <row r="147" s="1" customFormat="1" ht="16.5" customHeight="1">
      <c r="B147" s="46"/>
      <c r="C147" s="225" t="s">
        <v>80</v>
      </c>
      <c r="D147" s="225" t="s">
        <v>239</v>
      </c>
      <c r="E147" s="226" t="s">
        <v>1495</v>
      </c>
      <c r="F147" s="227" t="s">
        <v>1490</v>
      </c>
      <c r="G147" s="227"/>
      <c r="H147" s="227"/>
      <c r="I147" s="227"/>
      <c r="J147" s="228" t="s">
        <v>394</v>
      </c>
      <c r="K147" s="229">
        <v>20</v>
      </c>
      <c r="L147" s="230">
        <v>0</v>
      </c>
      <c r="M147" s="231"/>
      <c r="N147" s="221">
        <f>ROUND(L147*K147,2)</f>
        <v>0</v>
      </c>
      <c r="O147" s="221"/>
      <c r="P147" s="221"/>
      <c r="Q147" s="221"/>
      <c r="R147" s="48"/>
      <c r="T147" s="222" t="s">
        <v>22</v>
      </c>
      <c r="U147" s="56" t="s">
        <v>45</v>
      </c>
      <c r="V147" s="47"/>
      <c r="W147" s="223">
        <f>V147*K147</f>
        <v>0</v>
      </c>
      <c r="X147" s="223">
        <v>0</v>
      </c>
      <c r="Y147" s="223">
        <f>X147*K147</f>
        <v>0</v>
      </c>
      <c r="Z147" s="223">
        <v>0</v>
      </c>
      <c r="AA147" s="224">
        <f>Z147*K147</f>
        <v>0</v>
      </c>
      <c r="AR147" s="22" t="s">
        <v>211</v>
      </c>
      <c r="AT147" s="22" t="s">
        <v>239</v>
      </c>
      <c r="AU147" s="22" t="s">
        <v>80</v>
      </c>
      <c r="AY147" s="22" t="s">
        <v>205</v>
      </c>
      <c r="BE147" s="142">
        <f>IF(U147="základní",N147,0)</f>
        <v>0</v>
      </c>
      <c r="BF147" s="142">
        <f>IF(U147="snížená",N147,0)</f>
        <v>0</v>
      </c>
      <c r="BG147" s="142">
        <f>IF(U147="zákl. přenesená",N147,0)</f>
        <v>0</v>
      </c>
      <c r="BH147" s="142">
        <f>IF(U147="sníž. přenesená",N147,0)</f>
        <v>0</v>
      </c>
      <c r="BI147" s="142">
        <f>IF(U147="nulová",N147,0)</f>
        <v>0</v>
      </c>
      <c r="BJ147" s="22" t="s">
        <v>88</v>
      </c>
      <c r="BK147" s="142">
        <f>ROUND(L147*K147,2)</f>
        <v>0</v>
      </c>
      <c r="BL147" s="22" t="s">
        <v>211</v>
      </c>
      <c r="BM147" s="22" t="s">
        <v>264</v>
      </c>
    </row>
    <row r="148" s="1" customFormat="1" ht="16.5" customHeight="1">
      <c r="B148" s="46"/>
      <c r="C148" s="47"/>
      <c r="D148" s="47"/>
      <c r="E148" s="47"/>
      <c r="F148" s="238" t="s">
        <v>1496</v>
      </c>
      <c r="G148" s="67"/>
      <c r="H148" s="67"/>
      <c r="I148" s="67"/>
      <c r="J148" s="47"/>
      <c r="K148" s="47"/>
      <c r="L148" s="47"/>
      <c r="M148" s="47"/>
      <c r="N148" s="47"/>
      <c r="O148" s="47"/>
      <c r="P148" s="47"/>
      <c r="Q148" s="47"/>
      <c r="R148" s="48"/>
      <c r="T148" s="185"/>
      <c r="U148" s="47"/>
      <c r="V148" s="47"/>
      <c r="W148" s="47"/>
      <c r="X148" s="47"/>
      <c r="Y148" s="47"/>
      <c r="Z148" s="47"/>
      <c r="AA148" s="100"/>
      <c r="AT148" s="22" t="s">
        <v>1147</v>
      </c>
      <c r="AU148" s="22" t="s">
        <v>80</v>
      </c>
    </row>
    <row r="149" s="1" customFormat="1" ht="16.5" customHeight="1">
      <c r="B149" s="46"/>
      <c r="C149" s="225" t="s">
        <v>80</v>
      </c>
      <c r="D149" s="225" t="s">
        <v>239</v>
      </c>
      <c r="E149" s="226" t="s">
        <v>1497</v>
      </c>
      <c r="F149" s="227" t="s">
        <v>1498</v>
      </c>
      <c r="G149" s="227"/>
      <c r="H149" s="227"/>
      <c r="I149" s="227"/>
      <c r="J149" s="228" t="s">
        <v>1443</v>
      </c>
      <c r="K149" s="229">
        <v>2</v>
      </c>
      <c r="L149" s="230">
        <v>0</v>
      </c>
      <c r="M149" s="231"/>
      <c r="N149" s="221">
        <f>ROUND(L149*K149,2)</f>
        <v>0</v>
      </c>
      <c r="O149" s="221"/>
      <c r="P149" s="221"/>
      <c r="Q149" s="221"/>
      <c r="R149" s="48"/>
      <c r="T149" s="222" t="s">
        <v>22</v>
      </c>
      <c r="U149" s="56" t="s">
        <v>45</v>
      </c>
      <c r="V149" s="47"/>
      <c r="W149" s="223">
        <f>V149*K149</f>
        <v>0</v>
      </c>
      <c r="X149" s="223">
        <v>0</v>
      </c>
      <c r="Y149" s="223">
        <f>X149*K149</f>
        <v>0</v>
      </c>
      <c r="Z149" s="223">
        <v>0</v>
      </c>
      <c r="AA149" s="224">
        <f>Z149*K149</f>
        <v>0</v>
      </c>
      <c r="AR149" s="22" t="s">
        <v>211</v>
      </c>
      <c r="AT149" s="22" t="s">
        <v>239</v>
      </c>
      <c r="AU149" s="22" t="s">
        <v>80</v>
      </c>
      <c r="AY149" s="22" t="s">
        <v>205</v>
      </c>
      <c r="BE149" s="142">
        <f>IF(U149="základní",N149,0)</f>
        <v>0</v>
      </c>
      <c r="BF149" s="142">
        <f>IF(U149="snížená",N149,0)</f>
        <v>0</v>
      </c>
      <c r="BG149" s="142">
        <f>IF(U149="zákl. přenesená",N149,0)</f>
        <v>0</v>
      </c>
      <c r="BH149" s="142">
        <f>IF(U149="sníž. přenesená",N149,0)</f>
        <v>0</v>
      </c>
      <c r="BI149" s="142">
        <f>IF(U149="nulová",N149,0)</f>
        <v>0</v>
      </c>
      <c r="BJ149" s="22" t="s">
        <v>88</v>
      </c>
      <c r="BK149" s="142">
        <f>ROUND(L149*K149,2)</f>
        <v>0</v>
      </c>
      <c r="BL149" s="22" t="s">
        <v>211</v>
      </c>
      <c r="BM149" s="22" t="s">
        <v>322</v>
      </c>
    </row>
    <row r="150" s="1" customFormat="1" ht="16.5" customHeight="1">
      <c r="B150" s="46"/>
      <c r="C150" s="225" t="s">
        <v>80</v>
      </c>
      <c r="D150" s="225" t="s">
        <v>239</v>
      </c>
      <c r="E150" s="226" t="s">
        <v>1499</v>
      </c>
      <c r="F150" s="227" t="s">
        <v>1486</v>
      </c>
      <c r="G150" s="227"/>
      <c r="H150" s="227"/>
      <c r="I150" s="227"/>
      <c r="J150" s="228" t="s">
        <v>1443</v>
      </c>
      <c r="K150" s="229">
        <v>9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211</v>
      </c>
      <c r="AT150" s="22" t="s">
        <v>239</v>
      </c>
      <c r="AU150" s="22" t="s">
        <v>80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268</v>
      </c>
    </row>
    <row r="151" s="1" customFormat="1" ht="16.5" customHeight="1">
      <c r="B151" s="46"/>
      <c r="C151" s="225" t="s">
        <v>80</v>
      </c>
      <c r="D151" s="225" t="s">
        <v>239</v>
      </c>
      <c r="E151" s="226" t="s">
        <v>1500</v>
      </c>
      <c r="F151" s="227" t="s">
        <v>1501</v>
      </c>
      <c r="G151" s="227"/>
      <c r="H151" s="227"/>
      <c r="I151" s="227"/>
      <c r="J151" s="228" t="s">
        <v>394</v>
      </c>
      <c r="K151" s="229">
        <v>373</v>
      </c>
      <c r="L151" s="230">
        <v>0</v>
      </c>
      <c r="M151" s="231"/>
      <c r="N151" s="221">
        <f>ROUND(L151*K151,2)</f>
        <v>0</v>
      </c>
      <c r="O151" s="221"/>
      <c r="P151" s="221"/>
      <c r="Q151" s="221"/>
      <c r="R151" s="48"/>
      <c r="T151" s="222" t="s">
        <v>22</v>
      </c>
      <c r="U151" s="56" t="s">
        <v>45</v>
      </c>
      <c r="V151" s="47"/>
      <c r="W151" s="223">
        <f>V151*K151</f>
        <v>0</v>
      </c>
      <c r="X151" s="223">
        <v>0</v>
      </c>
      <c r="Y151" s="223">
        <f>X151*K151</f>
        <v>0</v>
      </c>
      <c r="Z151" s="223">
        <v>0</v>
      </c>
      <c r="AA151" s="224">
        <f>Z151*K151</f>
        <v>0</v>
      </c>
      <c r="AR151" s="22" t="s">
        <v>211</v>
      </c>
      <c r="AT151" s="22" t="s">
        <v>239</v>
      </c>
      <c r="AU151" s="22" t="s">
        <v>80</v>
      </c>
      <c r="AY151" s="22" t="s">
        <v>205</v>
      </c>
      <c r="BE151" s="142">
        <f>IF(U151="základní",N151,0)</f>
        <v>0</v>
      </c>
      <c r="BF151" s="142">
        <f>IF(U151="snížená",N151,0)</f>
        <v>0</v>
      </c>
      <c r="BG151" s="142">
        <f>IF(U151="zákl. přenesená",N151,0)</f>
        <v>0</v>
      </c>
      <c r="BH151" s="142">
        <f>IF(U151="sníž. přenesená",N151,0)</f>
        <v>0</v>
      </c>
      <c r="BI151" s="142">
        <f>IF(U151="nulová",N151,0)</f>
        <v>0</v>
      </c>
      <c r="BJ151" s="22" t="s">
        <v>88</v>
      </c>
      <c r="BK151" s="142">
        <f>ROUND(L151*K151,2)</f>
        <v>0</v>
      </c>
      <c r="BL151" s="22" t="s">
        <v>211</v>
      </c>
      <c r="BM151" s="22" t="s">
        <v>329</v>
      </c>
    </row>
    <row r="152" s="1" customFormat="1" ht="16.5" customHeight="1">
      <c r="B152" s="46"/>
      <c r="C152" s="47"/>
      <c r="D152" s="47"/>
      <c r="E152" s="47"/>
      <c r="F152" s="238" t="s">
        <v>1502</v>
      </c>
      <c r="G152" s="67"/>
      <c r="H152" s="67"/>
      <c r="I152" s="67"/>
      <c r="J152" s="47"/>
      <c r="K152" s="47"/>
      <c r="L152" s="47"/>
      <c r="M152" s="47"/>
      <c r="N152" s="47"/>
      <c r="O152" s="47"/>
      <c r="P152" s="47"/>
      <c r="Q152" s="47"/>
      <c r="R152" s="48"/>
      <c r="T152" s="185"/>
      <c r="U152" s="47"/>
      <c r="V152" s="47"/>
      <c r="W152" s="47"/>
      <c r="X152" s="47"/>
      <c r="Y152" s="47"/>
      <c r="Z152" s="47"/>
      <c r="AA152" s="100"/>
      <c r="AT152" s="22" t="s">
        <v>1147</v>
      </c>
      <c r="AU152" s="22" t="s">
        <v>80</v>
      </c>
    </row>
    <row r="153" s="1" customFormat="1" ht="25.5" customHeight="1">
      <c r="B153" s="46"/>
      <c r="C153" s="225" t="s">
        <v>80</v>
      </c>
      <c r="D153" s="225" t="s">
        <v>239</v>
      </c>
      <c r="E153" s="226" t="s">
        <v>1503</v>
      </c>
      <c r="F153" s="227" t="s">
        <v>1504</v>
      </c>
      <c r="G153" s="227"/>
      <c r="H153" s="227"/>
      <c r="I153" s="227"/>
      <c r="J153" s="228" t="s">
        <v>450</v>
      </c>
      <c r="K153" s="229">
        <v>3</v>
      </c>
      <c r="L153" s="230">
        <v>0</v>
      </c>
      <c r="M153" s="231"/>
      <c r="N153" s="221">
        <f>ROUND(L153*K153,2)</f>
        <v>0</v>
      </c>
      <c r="O153" s="221"/>
      <c r="P153" s="221"/>
      <c r="Q153" s="221"/>
      <c r="R153" s="48"/>
      <c r="T153" s="222" t="s">
        <v>22</v>
      </c>
      <c r="U153" s="56" t="s">
        <v>45</v>
      </c>
      <c r="V153" s="47"/>
      <c r="W153" s="223">
        <f>V153*K153</f>
        <v>0</v>
      </c>
      <c r="X153" s="223">
        <v>0</v>
      </c>
      <c r="Y153" s="223">
        <f>X153*K153</f>
        <v>0</v>
      </c>
      <c r="Z153" s="223">
        <v>0</v>
      </c>
      <c r="AA153" s="224">
        <f>Z153*K153</f>
        <v>0</v>
      </c>
      <c r="AR153" s="22" t="s">
        <v>211</v>
      </c>
      <c r="AT153" s="22" t="s">
        <v>239</v>
      </c>
      <c r="AU153" s="22" t="s">
        <v>80</v>
      </c>
      <c r="AY153" s="22" t="s">
        <v>205</v>
      </c>
      <c r="BE153" s="142">
        <f>IF(U153="základní",N153,0)</f>
        <v>0</v>
      </c>
      <c r="BF153" s="142">
        <f>IF(U153="snížená",N153,0)</f>
        <v>0</v>
      </c>
      <c r="BG153" s="142">
        <f>IF(U153="zákl. přenesená",N153,0)</f>
        <v>0</v>
      </c>
      <c r="BH153" s="142">
        <f>IF(U153="sníž. přenesená",N153,0)</f>
        <v>0</v>
      </c>
      <c r="BI153" s="142">
        <f>IF(U153="nulová",N153,0)</f>
        <v>0</v>
      </c>
      <c r="BJ153" s="22" t="s">
        <v>88</v>
      </c>
      <c r="BK153" s="142">
        <f>ROUND(L153*K153,2)</f>
        <v>0</v>
      </c>
      <c r="BL153" s="22" t="s">
        <v>211</v>
      </c>
      <c r="BM153" s="22" t="s">
        <v>271</v>
      </c>
    </row>
    <row r="154" s="1" customFormat="1" ht="16.5" customHeight="1">
      <c r="B154" s="46"/>
      <c r="C154" s="47"/>
      <c r="D154" s="47"/>
      <c r="E154" s="47"/>
      <c r="F154" s="238" t="s">
        <v>1505</v>
      </c>
      <c r="G154" s="67"/>
      <c r="H154" s="67"/>
      <c r="I154" s="67"/>
      <c r="J154" s="47"/>
      <c r="K154" s="47"/>
      <c r="L154" s="47"/>
      <c r="M154" s="47"/>
      <c r="N154" s="47"/>
      <c r="O154" s="47"/>
      <c r="P154" s="47"/>
      <c r="Q154" s="47"/>
      <c r="R154" s="48"/>
      <c r="T154" s="185"/>
      <c r="U154" s="47"/>
      <c r="V154" s="47"/>
      <c r="W154" s="47"/>
      <c r="X154" s="47"/>
      <c r="Y154" s="47"/>
      <c r="Z154" s="47"/>
      <c r="AA154" s="100"/>
      <c r="AT154" s="22" t="s">
        <v>1147</v>
      </c>
      <c r="AU154" s="22" t="s">
        <v>80</v>
      </c>
    </row>
    <row r="155" s="1" customFormat="1" ht="16.5" customHeight="1">
      <c r="B155" s="46"/>
      <c r="C155" s="225" t="s">
        <v>80</v>
      </c>
      <c r="D155" s="225" t="s">
        <v>239</v>
      </c>
      <c r="E155" s="226" t="s">
        <v>1506</v>
      </c>
      <c r="F155" s="227" t="s">
        <v>1507</v>
      </c>
      <c r="G155" s="227"/>
      <c r="H155" s="227"/>
      <c r="I155" s="227"/>
      <c r="J155" s="228" t="s">
        <v>1443</v>
      </c>
      <c r="K155" s="229">
        <v>1</v>
      </c>
      <c r="L155" s="230">
        <v>0</v>
      </c>
      <c r="M155" s="231"/>
      <c r="N155" s="221">
        <f>ROUND(L155*K155,2)</f>
        <v>0</v>
      </c>
      <c r="O155" s="221"/>
      <c r="P155" s="221"/>
      <c r="Q155" s="221"/>
      <c r="R155" s="48"/>
      <c r="T155" s="222" t="s">
        <v>22</v>
      </c>
      <c r="U155" s="56" t="s">
        <v>45</v>
      </c>
      <c r="V155" s="47"/>
      <c r="W155" s="223">
        <f>V155*K155</f>
        <v>0</v>
      </c>
      <c r="X155" s="223">
        <v>0</v>
      </c>
      <c r="Y155" s="223">
        <f>X155*K155</f>
        <v>0</v>
      </c>
      <c r="Z155" s="223">
        <v>0</v>
      </c>
      <c r="AA155" s="224">
        <f>Z155*K155</f>
        <v>0</v>
      </c>
      <c r="AR155" s="22" t="s">
        <v>211</v>
      </c>
      <c r="AT155" s="22" t="s">
        <v>239</v>
      </c>
      <c r="AU155" s="22" t="s">
        <v>80</v>
      </c>
      <c r="AY155" s="22" t="s">
        <v>205</v>
      </c>
      <c r="BE155" s="142">
        <f>IF(U155="základní",N155,0)</f>
        <v>0</v>
      </c>
      <c r="BF155" s="142">
        <f>IF(U155="snížená",N155,0)</f>
        <v>0</v>
      </c>
      <c r="BG155" s="142">
        <f>IF(U155="zákl. přenesená",N155,0)</f>
        <v>0</v>
      </c>
      <c r="BH155" s="142">
        <f>IF(U155="sníž. přenesená",N155,0)</f>
        <v>0</v>
      </c>
      <c r="BI155" s="142">
        <f>IF(U155="nulová",N155,0)</f>
        <v>0</v>
      </c>
      <c r="BJ155" s="22" t="s">
        <v>88</v>
      </c>
      <c r="BK155" s="142">
        <f>ROUND(L155*K155,2)</f>
        <v>0</v>
      </c>
      <c r="BL155" s="22" t="s">
        <v>211</v>
      </c>
      <c r="BM155" s="22" t="s">
        <v>336</v>
      </c>
    </row>
    <row r="156" s="1" customFormat="1" ht="16.5" customHeight="1">
      <c r="B156" s="46"/>
      <c r="C156" s="225" t="s">
        <v>80</v>
      </c>
      <c r="D156" s="225" t="s">
        <v>239</v>
      </c>
      <c r="E156" s="226" t="s">
        <v>1508</v>
      </c>
      <c r="F156" s="227" t="s">
        <v>1509</v>
      </c>
      <c r="G156" s="227"/>
      <c r="H156" s="227"/>
      <c r="I156" s="227"/>
      <c r="J156" s="228" t="s">
        <v>450</v>
      </c>
      <c r="K156" s="229">
        <v>1</v>
      </c>
      <c r="L156" s="230">
        <v>0</v>
      </c>
      <c r="M156" s="231"/>
      <c r="N156" s="221">
        <f>ROUND(L156*K156,2)</f>
        <v>0</v>
      </c>
      <c r="O156" s="221"/>
      <c r="P156" s="221"/>
      <c r="Q156" s="221"/>
      <c r="R156" s="48"/>
      <c r="T156" s="222" t="s">
        <v>22</v>
      </c>
      <c r="U156" s="56" t="s">
        <v>45</v>
      </c>
      <c r="V156" s="47"/>
      <c r="W156" s="223">
        <f>V156*K156</f>
        <v>0</v>
      </c>
      <c r="X156" s="223">
        <v>0</v>
      </c>
      <c r="Y156" s="223">
        <f>X156*K156</f>
        <v>0</v>
      </c>
      <c r="Z156" s="223">
        <v>0</v>
      </c>
      <c r="AA156" s="224">
        <f>Z156*K156</f>
        <v>0</v>
      </c>
      <c r="AR156" s="22" t="s">
        <v>211</v>
      </c>
      <c r="AT156" s="22" t="s">
        <v>239</v>
      </c>
      <c r="AU156" s="22" t="s">
        <v>80</v>
      </c>
      <c r="AY156" s="22" t="s">
        <v>205</v>
      </c>
      <c r="BE156" s="142">
        <f>IF(U156="základní",N156,0)</f>
        <v>0</v>
      </c>
      <c r="BF156" s="142">
        <f>IF(U156="snížená",N156,0)</f>
        <v>0</v>
      </c>
      <c r="BG156" s="142">
        <f>IF(U156="zákl. přenesená",N156,0)</f>
        <v>0</v>
      </c>
      <c r="BH156" s="142">
        <f>IF(U156="sníž. přenesená",N156,0)</f>
        <v>0</v>
      </c>
      <c r="BI156" s="142">
        <f>IF(U156="nulová",N156,0)</f>
        <v>0</v>
      </c>
      <c r="BJ156" s="22" t="s">
        <v>88</v>
      </c>
      <c r="BK156" s="142">
        <f>ROUND(L156*K156,2)</f>
        <v>0</v>
      </c>
      <c r="BL156" s="22" t="s">
        <v>211</v>
      </c>
      <c r="BM156" s="22" t="s">
        <v>276</v>
      </c>
    </row>
    <row r="157" s="1" customFormat="1" ht="16.5" customHeight="1">
      <c r="B157" s="46"/>
      <c r="C157" s="225" t="s">
        <v>80</v>
      </c>
      <c r="D157" s="225" t="s">
        <v>239</v>
      </c>
      <c r="E157" s="226" t="s">
        <v>1510</v>
      </c>
      <c r="F157" s="227" t="s">
        <v>1511</v>
      </c>
      <c r="G157" s="227"/>
      <c r="H157" s="227"/>
      <c r="I157" s="227"/>
      <c r="J157" s="228" t="s">
        <v>450</v>
      </c>
      <c r="K157" s="229">
        <v>1</v>
      </c>
      <c r="L157" s="230">
        <v>0</v>
      </c>
      <c r="M157" s="231"/>
      <c r="N157" s="221">
        <f>ROUND(L157*K157,2)</f>
        <v>0</v>
      </c>
      <c r="O157" s="221"/>
      <c r="P157" s="221"/>
      <c r="Q157" s="221"/>
      <c r="R157" s="48"/>
      <c r="T157" s="222" t="s">
        <v>22</v>
      </c>
      <c r="U157" s="56" t="s">
        <v>45</v>
      </c>
      <c r="V157" s="47"/>
      <c r="W157" s="223">
        <f>V157*K157</f>
        <v>0</v>
      </c>
      <c r="X157" s="223">
        <v>0</v>
      </c>
      <c r="Y157" s="223">
        <f>X157*K157</f>
        <v>0</v>
      </c>
      <c r="Z157" s="223">
        <v>0</v>
      </c>
      <c r="AA157" s="224">
        <f>Z157*K157</f>
        <v>0</v>
      </c>
      <c r="AR157" s="22" t="s">
        <v>211</v>
      </c>
      <c r="AT157" s="22" t="s">
        <v>239</v>
      </c>
      <c r="AU157" s="22" t="s">
        <v>80</v>
      </c>
      <c r="AY157" s="22" t="s">
        <v>205</v>
      </c>
      <c r="BE157" s="142">
        <f>IF(U157="základní",N157,0)</f>
        <v>0</v>
      </c>
      <c r="BF157" s="142">
        <f>IF(U157="snížená",N157,0)</f>
        <v>0</v>
      </c>
      <c r="BG157" s="142">
        <f>IF(U157="zákl. přenesená",N157,0)</f>
        <v>0</v>
      </c>
      <c r="BH157" s="142">
        <f>IF(U157="sníž. přenesená",N157,0)</f>
        <v>0</v>
      </c>
      <c r="BI157" s="142">
        <f>IF(U157="nulová",N157,0)</f>
        <v>0</v>
      </c>
      <c r="BJ157" s="22" t="s">
        <v>88</v>
      </c>
      <c r="BK157" s="142">
        <f>ROUND(L157*K157,2)</f>
        <v>0</v>
      </c>
      <c r="BL157" s="22" t="s">
        <v>211</v>
      </c>
      <c r="BM157" s="22" t="s">
        <v>343</v>
      </c>
    </row>
    <row r="158" s="1" customFormat="1" ht="16.5" customHeight="1">
      <c r="B158" s="46"/>
      <c r="C158" s="225" t="s">
        <v>88</v>
      </c>
      <c r="D158" s="225" t="s">
        <v>239</v>
      </c>
      <c r="E158" s="226" t="s">
        <v>1512</v>
      </c>
      <c r="F158" s="227" t="s">
        <v>1513</v>
      </c>
      <c r="G158" s="227"/>
      <c r="H158" s="227"/>
      <c r="I158" s="227"/>
      <c r="J158" s="228" t="s">
        <v>450</v>
      </c>
      <c r="K158" s="229">
        <v>3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80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1514</v>
      </c>
    </row>
    <row r="159" s="1" customFormat="1" ht="25.5" customHeight="1">
      <c r="B159" s="46"/>
      <c r="C159" s="225" t="s">
        <v>80</v>
      </c>
      <c r="D159" s="225" t="s">
        <v>239</v>
      </c>
      <c r="E159" s="226" t="s">
        <v>1515</v>
      </c>
      <c r="F159" s="227" t="s">
        <v>1516</v>
      </c>
      <c r="G159" s="227"/>
      <c r="H159" s="227"/>
      <c r="I159" s="227"/>
      <c r="J159" s="228" t="s">
        <v>450</v>
      </c>
      <c r="K159" s="229">
        <v>6</v>
      </c>
      <c r="L159" s="230">
        <v>0</v>
      </c>
      <c r="M159" s="231"/>
      <c r="N159" s="221">
        <f>ROUND(L159*K159,2)</f>
        <v>0</v>
      </c>
      <c r="O159" s="221"/>
      <c r="P159" s="221"/>
      <c r="Q159" s="221"/>
      <c r="R159" s="48"/>
      <c r="T159" s="222" t="s">
        <v>22</v>
      </c>
      <c r="U159" s="56" t="s">
        <v>45</v>
      </c>
      <c r="V159" s="47"/>
      <c r="W159" s="223">
        <f>V159*K159</f>
        <v>0</v>
      </c>
      <c r="X159" s="223">
        <v>0</v>
      </c>
      <c r="Y159" s="223">
        <f>X159*K159</f>
        <v>0</v>
      </c>
      <c r="Z159" s="223">
        <v>0</v>
      </c>
      <c r="AA159" s="224">
        <f>Z159*K159</f>
        <v>0</v>
      </c>
      <c r="AR159" s="22" t="s">
        <v>211</v>
      </c>
      <c r="AT159" s="22" t="s">
        <v>239</v>
      </c>
      <c r="AU159" s="22" t="s">
        <v>80</v>
      </c>
      <c r="AY159" s="22" t="s">
        <v>205</v>
      </c>
      <c r="BE159" s="142">
        <f>IF(U159="základní",N159,0)</f>
        <v>0</v>
      </c>
      <c r="BF159" s="142">
        <f>IF(U159="snížená",N159,0)</f>
        <v>0</v>
      </c>
      <c r="BG159" s="142">
        <f>IF(U159="zákl. přenesená",N159,0)</f>
        <v>0</v>
      </c>
      <c r="BH159" s="142">
        <f>IF(U159="sníž. přenesená",N159,0)</f>
        <v>0</v>
      </c>
      <c r="BI159" s="142">
        <f>IF(U159="nulová",N159,0)</f>
        <v>0</v>
      </c>
      <c r="BJ159" s="22" t="s">
        <v>88</v>
      </c>
      <c r="BK159" s="142">
        <f>ROUND(L159*K159,2)</f>
        <v>0</v>
      </c>
      <c r="BL159" s="22" t="s">
        <v>211</v>
      </c>
      <c r="BM159" s="22" t="s">
        <v>279</v>
      </c>
    </row>
    <row r="160" s="1" customFormat="1" ht="16.5" customHeight="1">
      <c r="B160" s="46"/>
      <c r="C160" s="47"/>
      <c r="D160" s="47"/>
      <c r="E160" s="47"/>
      <c r="F160" s="238" t="s">
        <v>1517</v>
      </c>
      <c r="G160" s="67"/>
      <c r="H160" s="67"/>
      <c r="I160" s="67"/>
      <c r="J160" s="47"/>
      <c r="K160" s="47"/>
      <c r="L160" s="47"/>
      <c r="M160" s="47"/>
      <c r="N160" s="47"/>
      <c r="O160" s="47"/>
      <c r="P160" s="47"/>
      <c r="Q160" s="47"/>
      <c r="R160" s="48"/>
      <c r="T160" s="185"/>
      <c r="U160" s="47"/>
      <c r="V160" s="47"/>
      <c r="W160" s="47"/>
      <c r="X160" s="47"/>
      <c r="Y160" s="47"/>
      <c r="Z160" s="47"/>
      <c r="AA160" s="100"/>
      <c r="AT160" s="22" t="s">
        <v>1147</v>
      </c>
      <c r="AU160" s="22" t="s">
        <v>80</v>
      </c>
    </row>
    <row r="161" s="1" customFormat="1" ht="16.5" customHeight="1">
      <c r="B161" s="46"/>
      <c r="C161" s="225" t="s">
        <v>80</v>
      </c>
      <c r="D161" s="225" t="s">
        <v>239</v>
      </c>
      <c r="E161" s="226" t="s">
        <v>1518</v>
      </c>
      <c r="F161" s="227" t="s">
        <v>1519</v>
      </c>
      <c r="G161" s="227"/>
      <c r="H161" s="227"/>
      <c r="I161" s="227"/>
      <c r="J161" s="228" t="s">
        <v>450</v>
      </c>
      <c r="K161" s="229">
        <v>1</v>
      </c>
      <c r="L161" s="230">
        <v>0</v>
      </c>
      <c r="M161" s="231"/>
      <c r="N161" s="221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0</v>
      </c>
      <c r="Y161" s="223">
        <f>X161*K161</f>
        <v>0</v>
      </c>
      <c r="Z161" s="223">
        <v>0</v>
      </c>
      <c r="AA161" s="224">
        <f>Z161*K161</f>
        <v>0</v>
      </c>
      <c r="AR161" s="22" t="s">
        <v>211</v>
      </c>
      <c r="AT161" s="22" t="s">
        <v>239</v>
      </c>
      <c r="AU161" s="22" t="s">
        <v>80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211</v>
      </c>
      <c r="BM161" s="22" t="s">
        <v>350</v>
      </c>
    </row>
    <row r="162" s="1" customFormat="1" ht="16.5" customHeight="1">
      <c r="B162" s="46"/>
      <c r="C162" s="225" t="s">
        <v>80</v>
      </c>
      <c r="D162" s="225" t="s">
        <v>239</v>
      </c>
      <c r="E162" s="226" t="s">
        <v>1520</v>
      </c>
      <c r="F162" s="227" t="s">
        <v>1521</v>
      </c>
      <c r="G162" s="227"/>
      <c r="H162" s="227"/>
      <c r="I162" s="227"/>
      <c r="J162" s="228" t="s">
        <v>450</v>
      </c>
      <c r="K162" s="229">
        <v>4</v>
      </c>
      <c r="L162" s="230">
        <v>0</v>
      </c>
      <c r="M162" s="231"/>
      <c r="N162" s="221">
        <f>ROUND(L162*K162,2)</f>
        <v>0</v>
      </c>
      <c r="O162" s="221"/>
      <c r="P162" s="221"/>
      <c r="Q162" s="221"/>
      <c r="R162" s="48"/>
      <c r="T162" s="222" t="s">
        <v>22</v>
      </c>
      <c r="U162" s="56" t="s">
        <v>45</v>
      </c>
      <c r="V162" s="47"/>
      <c r="W162" s="223">
        <f>V162*K162</f>
        <v>0</v>
      </c>
      <c r="X162" s="223">
        <v>0</v>
      </c>
      <c r="Y162" s="223">
        <f>X162*K162</f>
        <v>0</v>
      </c>
      <c r="Z162" s="223">
        <v>0</v>
      </c>
      <c r="AA162" s="224">
        <f>Z162*K162</f>
        <v>0</v>
      </c>
      <c r="AR162" s="22" t="s">
        <v>211</v>
      </c>
      <c r="AT162" s="22" t="s">
        <v>239</v>
      </c>
      <c r="AU162" s="22" t="s">
        <v>80</v>
      </c>
      <c r="AY162" s="22" t="s">
        <v>205</v>
      </c>
      <c r="BE162" s="142">
        <f>IF(U162="základní",N162,0)</f>
        <v>0</v>
      </c>
      <c r="BF162" s="142">
        <f>IF(U162="snížená",N162,0)</f>
        <v>0</v>
      </c>
      <c r="BG162" s="142">
        <f>IF(U162="zákl. přenesená",N162,0)</f>
        <v>0</v>
      </c>
      <c r="BH162" s="142">
        <f>IF(U162="sníž. přenesená",N162,0)</f>
        <v>0</v>
      </c>
      <c r="BI162" s="142">
        <f>IF(U162="nulová",N162,0)</f>
        <v>0</v>
      </c>
      <c r="BJ162" s="22" t="s">
        <v>88</v>
      </c>
      <c r="BK162" s="142">
        <f>ROUND(L162*K162,2)</f>
        <v>0</v>
      </c>
      <c r="BL162" s="22" t="s">
        <v>211</v>
      </c>
      <c r="BM162" s="22" t="s">
        <v>282</v>
      </c>
    </row>
    <row r="163" s="1" customFormat="1" ht="16.5" customHeight="1">
      <c r="B163" s="46"/>
      <c r="C163" s="225" t="s">
        <v>80</v>
      </c>
      <c r="D163" s="225" t="s">
        <v>239</v>
      </c>
      <c r="E163" s="226" t="s">
        <v>1522</v>
      </c>
      <c r="F163" s="227" t="s">
        <v>1523</v>
      </c>
      <c r="G163" s="227"/>
      <c r="H163" s="227"/>
      <c r="I163" s="227"/>
      <c r="J163" s="228" t="s">
        <v>450</v>
      </c>
      <c r="K163" s="229">
        <v>1</v>
      </c>
      <c r="L163" s="230">
        <v>0</v>
      </c>
      <c r="M163" s="231"/>
      <c r="N163" s="221">
        <f>ROUND(L163*K163,2)</f>
        <v>0</v>
      </c>
      <c r="O163" s="221"/>
      <c r="P163" s="221"/>
      <c r="Q163" s="221"/>
      <c r="R163" s="48"/>
      <c r="T163" s="222" t="s">
        <v>22</v>
      </c>
      <c r="U163" s="56" t="s">
        <v>45</v>
      </c>
      <c r="V163" s="47"/>
      <c r="W163" s="223">
        <f>V163*K163</f>
        <v>0</v>
      </c>
      <c r="X163" s="223">
        <v>0</v>
      </c>
      <c r="Y163" s="223">
        <f>X163*K163</f>
        <v>0</v>
      </c>
      <c r="Z163" s="223">
        <v>0</v>
      </c>
      <c r="AA163" s="224">
        <f>Z163*K163</f>
        <v>0</v>
      </c>
      <c r="AR163" s="22" t="s">
        <v>211</v>
      </c>
      <c r="AT163" s="22" t="s">
        <v>239</v>
      </c>
      <c r="AU163" s="22" t="s">
        <v>80</v>
      </c>
      <c r="AY163" s="22" t="s">
        <v>205</v>
      </c>
      <c r="BE163" s="142">
        <f>IF(U163="základní",N163,0)</f>
        <v>0</v>
      </c>
      <c r="BF163" s="142">
        <f>IF(U163="snížená",N163,0)</f>
        <v>0</v>
      </c>
      <c r="BG163" s="142">
        <f>IF(U163="zákl. přenesená",N163,0)</f>
        <v>0</v>
      </c>
      <c r="BH163" s="142">
        <f>IF(U163="sníž. přenesená",N163,0)</f>
        <v>0</v>
      </c>
      <c r="BI163" s="142">
        <f>IF(U163="nulová",N163,0)</f>
        <v>0</v>
      </c>
      <c r="BJ163" s="22" t="s">
        <v>88</v>
      </c>
      <c r="BK163" s="142">
        <f>ROUND(L163*K163,2)</f>
        <v>0</v>
      </c>
      <c r="BL163" s="22" t="s">
        <v>211</v>
      </c>
      <c r="BM163" s="22" t="s">
        <v>357</v>
      </c>
    </row>
    <row r="164" s="1" customFormat="1" ht="16.5" customHeight="1">
      <c r="B164" s="46"/>
      <c r="C164" s="225" t="s">
        <v>80</v>
      </c>
      <c r="D164" s="225" t="s">
        <v>239</v>
      </c>
      <c r="E164" s="226" t="s">
        <v>1524</v>
      </c>
      <c r="F164" s="227" t="s">
        <v>1525</v>
      </c>
      <c r="G164" s="227"/>
      <c r="H164" s="227"/>
      <c r="I164" s="227"/>
      <c r="J164" s="228" t="s">
        <v>1453</v>
      </c>
      <c r="K164" s="229">
        <v>12</v>
      </c>
      <c r="L164" s="230">
        <v>0</v>
      </c>
      <c r="M164" s="231"/>
      <c r="N164" s="221">
        <f>ROUND(L164*K164,2)</f>
        <v>0</v>
      </c>
      <c r="O164" s="221"/>
      <c r="P164" s="221"/>
      <c r="Q164" s="221"/>
      <c r="R164" s="48"/>
      <c r="T164" s="222" t="s">
        <v>22</v>
      </c>
      <c r="U164" s="56" t="s">
        <v>45</v>
      </c>
      <c r="V164" s="47"/>
      <c r="W164" s="223">
        <f>V164*K164</f>
        <v>0</v>
      </c>
      <c r="X164" s="223">
        <v>0</v>
      </c>
      <c r="Y164" s="223">
        <f>X164*K164</f>
        <v>0</v>
      </c>
      <c r="Z164" s="223">
        <v>0</v>
      </c>
      <c r="AA164" s="224">
        <f>Z164*K164</f>
        <v>0</v>
      </c>
      <c r="AR164" s="22" t="s">
        <v>211</v>
      </c>
      <c r="AT164" s="22" t="s">
        <v>239</v>
      </c>
      <c r="AU164" s="22" t="s">
        <v>80</v>
      </c>
      <c r="AY164" s="22" t="s">
        <v>205</v>
      </c>
      <c r="BE164" s="142">
        <f>IF(U164="základní",N164,0)</f>
        <v>0</v>
      </c>
      <c r="BF164" s="142">
        <f>IF(U164="snížená",N164,0)</f>
        <v>0</v>
      </c>
      <c r="BG164" s="142">
        <f>IF(U164="zákl. přenesená",N164,0)</f>
        <v>0</v>
      </c>
      <c r="BH164" s="142">
        <f>IF(U164="sníž. přenesená",N164,0)</f>
        <v>0</v>
      </c>
      <c r="BI164" s="142">
        <f>IF(U164="nulová",N164,0)</f>
        <v>0</v>
      </c>
      <c r="BJ164" s="22" t="s">
        <v>88</v>
      </c>
      <c r="BK164" s="142">
        <f>ROUND(L164*K164,2)</f>
        <v>0</v>
      </c>
      <c r="BL164" s="22" t="s">
        <v>211</v>
      </c>
      <c r="BM164" s="22" t="s">
        <v>285</v>
      </c>
    </row>
    <row r="165" s="1" customFormat="1" ht="24" customHeight="1">
      <c r="B165" s="46"/>
      <c r="C165" s="47"/>
      <c r="D165" s="47"/>
      <c r="E165" s="47"/>
      <c r="F165" s="238" t="s">
        <v>1526</v>
      </c>
      <c r="G165" s="67"/>
      <c r="H165" s="67"/>
      <c r="I165" s="67"/>
      <c r="J165" s="47"/>
      <c r="K165" s="47"/>
      <c r="L165" s="47"/>
      <c r="M165" s="47"/>
      <c r="N165" s="47"/>
      <c r="O165" s="47"/>
      <c r="P165" s="47"/>
      <c r="Q165" s="47"/>
      <c r="R165" s="48"/>
      <c r="T165" s="185"/>
      <c r="U165" s="47"/>
      <c r="V165" s="47"/>
      <c r="W165" s="47"/>
      <c r="X165" s="47"/>
      <c r="Y165" s="47"/>
      <c r="Z165" s="47"/>
      <c r="AA165" s="100"/>
      <c r="AT165" s="22" t="s">
        <v>1147</v>
      </c>
      <c r="AU165" s="22" t="s">
        <v>80</v>
      </c>
    </row>
    <row r="166" s="1" customFormat="1" ht="16.5" customHeight="1">
      <c r="B166" s="46"/>
      <c r="C166" s="225" t="s">
        <v>80</v>
      </c>
      <c r="D166" s="225" t="s">
        <v>239</v>
      </c>
      <c r="E166" s="226" t="s">
        <v>1527</v>
      </c>
      <c r="F166" s="227" t="s">
        <v>1528</v>
      </c>
      <c r="G166" s="227"/>
      <c r="H166" s="227"/>
      <c r="I166" s="227"/>
      <c r="J166" s="228" t="s">
        <v>1448</v>
      </c>
      <c r="K166" s="229">
        <v>18</v>
      </c>
      <c r="L166" s="230">
        <v>0</v>
      </c>
      <c r="M166" s="231"/>
      <c r="N166" s="221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</v>
      </c>
      <c r="Y166" s="223">
        <f>X166*K166</f>
        <v>0</v>
      </c>
      <c r="Z166" s="223">
        <v>0</v>
      </c>
      <c r="AA166" s="224">
        <f>Z166*K166</f>
        <v>0</v>
      </c>
      <c r="AR166" s="22" t="s">
        <v>211</v>
      </c>
      <c r="AT166" s="22" t="s">
        <v>239</v>
      </c>
      <c r="AU166" s="22" t="s">
        <v>80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363</v>
      </c>
    </row>
    <row r="167" s="1" customFormat="1" ht="25.5" customHeight="1">
      <c r="B167" s="46"/>
      <c r="C167" s="225" t="s">
        <v>80</v>
      </c>
      <c r="D167" s="225" t="s">
        <v>239</v>
      </c>
      <c r="E167" s="226" t="s">
        <v>1529</v>
      </c>
      <c r="F167" s="227" t="s">
        <v>1530</v>
      </c>
      <c r="G167" s="227"/>
      <c r="H167" s="227"/>
      <c r="I167" s="227"/>
      <c r="J167" s="228" t="s">
        <v>1448</v>
      </c>
      <c r="K167" s="229">
        <v>18</v>
      </c>
      <c r="L167" s="230">
        <v>0</v>
      </c>
      <c r="M167" s="231"/>
      <c r="N167" s="221">
        <f>ROUND(L167*K167,2)</f>
        <v>0</v>
      </c>
      <c r="O167" s="221"/>
      <c r="P167" s="221"/>
      <c r="Q167" s="221"/>
      <c r="R167" s="48"/>
      <c r="T167" s="222" t="s">
        <v>22</v>
      </c>
      <c r="U167" s="56" t="s">
        <v>45</v>
      </c>
      <c r="V167" s="47"/>
      <c r="W167" s="223">
        <f>V167*K167</f>
        <v>0</v>
      </c>
      <c r="X167" s="223">
        <v>0</v>
      </c>
      <c r="Y167" s="223">
        <f>X167*K167</f>
        <v>0</v>
      </c>
      <c r="Z167" s="223">
        <v>0</v>
      </c>
      <c r="AA167" s="224">
        <f>Z167*K167</f>
        <v>0</v>
      </c>
      <c r="AR167" s="22" t="s">
        <v>211</v>
      </c>
      <c r="AT167" s="22" t="s">
        <v>239</v>
      </c>
      <c r="AU167" s="22" t="s">
        <v>80</v>
      </c>
      <c r="AY167" s="22" t="s">
        <v>205</v>
      </c>
      <c r="BE167" s="142">
        <f>IF(U167="základní",N167,0)</f>
        <v>0</v>
      </c>
      <c r="BF167" s="142">
        <f>IF(U167="snížená",N167,0)</f>
        <v>0</v>
      </c>
      <c r="BG167" s="142">
        <f>IF(U167="zákl. přenesená",N167,0)</f>
        <v>0</v>
      </c>
      <c r="BH167" s="142">
        <f>IF(U167="sníž. přenesená",N167,0)</f>
        <v>0</v>
      </c>
      <c r="BI167" s="142">
        <f>IF(U167="nulová",N167,0)</f>
        <v>0</v>
      </c>
      <c r="BJ167" s="22" t="s">
        <v>88</v>
      </c>
      <c r="BK167" s="142">
        <f>ROUND(L167*K167,2)</f>
        <v>0</v>
      </c>
      <c r="BL167" s="22" t="s">
        <v>211</v>
      </c>
      <c r="BM167" s="22" t="s">
        <v>289</v>
      </c>
    </row>
    <row r="168" s="1" customFormat="1" ht="16.5" customHeight="1">
      <c r="B168" s="46"/>
      <c r="C168" s="47"/>
      <c r="D168" s="47"/>
      <c r="E168" s="47"/>
      <c r="F168" s="238" t="s">
        <v>1531</v>
      </c>
      <c r="G168" s="67"/>
      <c r="H168" s="67"/>
      <c r="I168" s="67"/>
      <c r="J168" s="47"/>
      <c r="K168" s="47"/>
      <c r="L168" s="47"/>
      <c r="M168" s="47"/>
      <c r="N168" s="47"/>
      <c r="O168" s="47"/>
      <c r="P168" s="47"/>
      <c r="Q168" s="47"/>
      <c r="R168" s="48"/>
      <c r="T168" s="185"/>
      <c r="U168" s="47"/>
      <c r="V168" s="47"/>
      <c r="W168" s="47"/>
      <c r="X168" s="47"/>
      <c r="Y168" s="47"/>
      <c r="Z168" s="47"/>
      <c r="AA168" s="100"/>
      <c r="AT168" s="22" t="s">
        <v>1147</v>
      </c>
      <c r="AU168" s="22" t="s">
        <v>80</v>
      </c>
    </row>
    <row r="169" s="1" customFormat="1" ht="16.5" customHeight="1">
      <c r="B169" s="46"/>
      <c r="C169" s="225" t="s">
        <v>80</v>
      </c>
      <c r="D169" s="225" t="s">
        <v>239</v>
      </c>
      <c r="E169" s="226" t="s">
        <v>1532</v>
      </c>
      <c r="F169" s="227" t="s">
        <v>1533</v>
      </c>
      <c r="G169" s="227"/>
      <c r="H169" s="227"/>
      <c r="I169" s="227"/>
      <c r="J169" s="228" t="s">
        <v>450</v>
      </c>
      <c r="K169" s="229">
        <v>1</v>
      </c>
      <c r="L169" s="230">
        <v>0</v>
      </c>
      <c r="M169" s="231"/>
      <c r="N169" s="221">
        <f>ROUND(L169*K169,2)</f>
        <v>0</v>
      </c>
      <c r="O169" s="221"/>
      <c r="P169" s="221"/>
      <c r="Q169" s="221"/>
      <c r="R169" s="48"/>
      <c r="T169" s="222" t="s">
        <v>22</v>
      </c>
      <c r="U169" s="56" t="s">
        <v>45</v>
      </c>
      <c r="V169" s="47"/>
      <c r="W169" s="223">
        <f>V169*K169</f>
        <v>0</v>
      </c>
      <c r="X169" s="223">
        <v>0</v>
      </c>
      <c r="Y169" s="223">
        <f>X169*K169</f>
        <v>0</v>
      </c>
      <c r="Z169" s="223">
        <v>0</v>
      </c>
      <c r="AA169" s="224">
        <f>Z169*K169</f>
        <v>0</v>
      </c>
      <c r="AR169" s="22" t="s">
        <v>211</v>
      </c>
      <c r="AT169" s="22" t="s">
        <v>239</v>
      </c>
      <c r="AU169" s="22" t="s">
        <v>80</v>
      </c>
      <c r="AY169" s="22" t="s">
        <v>205</v>
      </c>
      <c r="BE169" s="142">
        <f>IF(U169="základní",N169,0)</f>
        <v>0</v>
      </c>
      <c r="BF169" s="142">
        <f>IF(U169="snížená",N169,0)</f>
        <v>0</v>
      </c>
      <c r="BG169" s="142">
        <f>IF(U169="zákl. přenesená",N169,0)</f>
        <v>0</v>
      </c>
      <c r="BH169" s="142">
        <f>IF(U169="sníž. přenesená",N169,0)</f>
        <v>0</v>
      </c>
      <c r="BI169" s="142">
        <f>IF(U169="nulová",N169,0)</f>
        <v>0</v>
      </c>
      <c r="BJ169" s="22" t="s">
        <v>88</v>
      </c>
      <c r="BK169" s="142">
        <f>ROUND(L169*K169,2)</f>
        <v>0</v>
      </c>
      <c r="BL169" s="22" t="s">
        <v>211</v>
      </c>
      <c r="BM169" s="22" t="s">
        <v>370</v>
      </c>
    </row>
    <row r="170" s="1" customFormat="1" ht="16.5" customHeight="1">
      <c r="B170" s="46"/>
      <c r="C170" s="47"/>
      <c r="D170" s="47"/>
      <c r="E170" s="47"/>
      <c r="F170" s="238" t="s">
        <v>1534</v>
      </c>
      <c r="G170" s="67"/>
      <c r="H170" s="67"/>
      <c r="I170" s="67"/>
      <c r="J170" s="47"/>
      <c r="K170" s="47"/>
      <c r="L170" s="47"/>
      <c r="M170" s="47"/>
      <c r="N170" s="47"/>
      <c r="O170" s="47"/>
      <c r="P170" s="47"/>
      <c r="Q170" s="47"/>
      <c r="R170" s="48"/>
      <c r="T170" s="185"/>
      <c r="U170" s="47"/>
      <c r="V170" s="47"/>
      <c r="W170" s="47"/>
      <c r="X170" s="47"/>
      <c r="Y170" s="47"/>
      <c r="Z170" s="47"/>
      <c r="AA170" s="100"/>
      <c r="AT170" s="22" t="s">
        <v>1147</v>
      </c>
      <c r="AU170" s="22" t="s">
        <v>80</v>
      </c>
    </row>
    <row r="171" s="1" customFormat="1" ht="16.5" customHeight="1">
      <c r="B171" s="46"/>
      <c r="C171" s="225" t="s">
        <v>80</v>
      </c>
      <c r="D171" s="225" t="s">
        <v>239</v>
      </c>
      <c r="E171" s="226" t="s">
        <v>1535</v>
      </c>
      <c r="F171" s="227" t="s">
        <v>1536</v>
      </c>
      <c r="G171" s="227"/>
      <c r="H171" s="227"/>
      <c r="I171" s="227"/>
      <c r="J171" s="228" t="s">
        <v>450</v>
      </c>
      <c r="K171" s="229">
        <v>2</v>
      </c>
      <c r="L171" s="230">
        <v>0</v>
      </c>
      <c r="M171" s="231"/>
      <c r="N171" s="221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</v>
      </c>
      <c r="Y171" s="223">
        <f>X171*K171</f>
        <v>0</v>
      </c>
      <c r="Z171" s="223">
        <v>0</v>
      </c>
      <c r="AA171" s="224">
        <f>Z171*K171</f>
        <v>0</v>
      </c>
      <c r="AR171" s="22" t="s">
        <v>211</v>
      </c>
      <c r="AT171" s="22" t="s">
        <v>239</v>
      </c>
      <c r="AU171" s="22" t="s">
        <v>80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292</v>
      </c>
    </row>
    <row r="172" s="1" customFormat="1" ht="16.5" customHeight="1">
      <c r="B172" s="46"/>
      <c r="C172" s="225" t="s">
        <v>80</v>
      </c>
      <c r="D172" s="225" t="s">
        <v>239</v>
      </c>
      <c r="E172" s="226" t="s">
        <v>1537</v>
      </c>
      <c r="F172" s="227" t="s">
        <v>1538</v>
      </c>
      <c r="G172" s="227"/>
      <c r="H172" s="227"/>
      <c r="I172" s="227"/>
      <c r="J172" s="228" t="s">
        <v>450</v>
      </c>
      <c r="K172" s="229">
        <v>13</v>
      </c>
      <c r="L172" s="230">
        <v>0</v>
      </c>
      <c r="M172" s="231"/>
      <c r="N172" s="221">
        <f>ROUND(L172*K172,2)</f>
        <v>0</v>
      </c>
      <c r="O172" s="221"/>
      <c r="P172" s="221"/>
      <c r="Q172" s="221"/>
      <c r="R172" s="48"/>
      <c r="T172" s="222" t="s">
        <v>22</v>
      </c>
      <c r="U172" s="56" t="s">
        <v>45</v>
      </c>
      <c r="V172" s="47"/>
      <c r="W172" s="223">
        <f>V172*K172</f>
        <v>0</v>
      </c>
      <c r="X172" s="223">
        <v>0</v>
      </c>
      <c r="Y172" s="223">
        <f>X172*K172</f>
        <v>0</v>
      </c>
      <c r="Z172" s="223">
        <v>0</v>
      </c>
      <c r="AA172" s="224">
        <f>Z172*K172</f>
        <v>0</v>
      </c>
      <c r="AR172" s="22" t="s">
        <v>211</v>
      </c>
      <c r="AT172" s="22" t="s">
        <v>239</v>
      </c>
      <c r="AU172" s="22" t="s">
        <v>80</v>
      </c>
      <c r="AY172" s="22" t="s">
        <v>205</v>
      </c>
      <c r="BE172" s="142">
        <f>IF(U172="základní",N172,0)</f>
        <v>0</v>
      </c>
      <c r="BF172" s="142">
        <f>IF(U172="snížená",N172,0)</f>
        <v>0</v>
      </c>
      <c r="BG172" s="142">
        <f>IF(U172="zákl. přenesená",N172,0)</f>
        <v>0</v>
      </c>
      <c r="BH172" s="142">
        <f>IF(U172="sníž. přenesená",N172,0)</f>
        <v>0</v>
      </c>
      <c r="BI172" s="142">
        <f>IF(U172="nulová",N172,0)</f>
        <v>0</v>
      </c>
      <c r="BJ172" s="22" t="s">
        <v>88</v>
      </c>
      <c r="BK172" s="142">
        <f>ROUND(L172*K172,2)</f>
        <v>0</v>
      </c>
      <c r="BL172" s="22" t="s">
        <v>211</v>
      </c>
      <c r="BM172" s="22" t="s">
        <v>377</v>
      </c>
    </row>
    <row r="173" s="1" customFormat="1" ht="16.5" customHeight="1">
      <c r="B173" s="46"/>
      <c r="C173" s="225" t="s">
        <v>80</v>
      </c>
      <c r="D173" s="225" t="s">
        <v>239</v>
      </c>
      <c r="E173" s="226" t="s">
        <v>1539</v>
      </c>
      <c r="F173" s="227" t="s">
        <v>1540</v>
      </c>
      <c r="G173" s="227"/>
      <c r="H173" s="227"/>
      <c r="I173" s="227"/>
      <c r="J173" s="228" t="s">
        <v>450</v>
      </c>
      <c r="K173" s="229">
        <v>7</v>
      </c>
      <c r="L173" s="230">
        <v>0</v>
      </c>
      <c r="M173" s="231"/>
      <c r="N173" s="221">
        <f>ROUND(L173*K173,2)</f>
        <v>0</v>
      </c>
      <c r="O173" s="221"/>
      <c r="P173" s="221"/>
      <c r="Q173" s="221"/>
      <c r="R173" s="48"/>
      <c r="T173" s="222" t="s">
        <v>22</v>
      </c>
      <c r="U173" s="56" t="s">
        <v>45</v>
      </c>
      <c r="V173" s="47"/>
      <c r="W173" s="223">
        <f>V173*K173</f>
        <v>0</v>
      </c>
      <c r="X173" s="223">
        <v>0</v>
      </c>
      <c r="Y173" s="223">
        <f>X173*K173</f>
        <v>0</v>
      </c>
      <c r="Z173" s="223">
        <v>0</v>
      </c>
      <c r="AA173" s="224">
        <f>Z173*K173</f>
        <v>0</v>
      </c>
      <c r="AR173" s="22" t="s">
        <v>211</v>
      </c>
      <c r="AT173" s="22" t="s">
        <v>239</v>
      </c>
      <c r="AU173" s="22" t="s">
        <v>80</v>
      </c>
      <c r="AY173" s="22" t="s">
        <v>205</v>
      </c>
      <c r="BE173" s="142">
        <f>IF(U173="základní",N173,0)</f>
        <v>0</v>
      </c>
      <c r="BF173" s="142">
        <f>IF(U173="snížená",N173,0)</f>
        <v>0</v>
      </c>
      <c r="BG173" s="142">
        <f>IF(U173="zákl. přenesená",N173,0)</f>
        <v>0</v>
      </c>
      <c r="BH173" s="142">
        <f>IF(U173="sníž. přenesená",N173,0)</f>
        <v>0</v>
      </c>
      <c r="BI173" s="142">
        <f>IF(U173="nulová",N173,0)</f>
        <v>0</v>
      </c>
      <c r="BJ173" s="22" t="s">
        <v>88</v>
      </c>
      <c r="BK173" s="142">
        <f>ROUND(L173*K173,2)</f>
        <v>0</v>
      </c>
      <c r="BL173" s="22" t="s">
        <v>211</v>
      </c>
      <c r="BM173" s="22" t="s">
        <v>296</v>
      </c>
    </row>
    <row r="174" s="1" customFormat="1" ht="16.5" customHeight="1">
      <c r="B174" s="46"/>
      <c r="C174" s="47"/>
      <c r="D174" s="47"/>
      <c r="E174" s="47"/>
      <c r="F174" s="238" t="s">
        <v>1541</v>
      </c>
      <c r="G174" s="67"/>
      <c r="H174" s="67"/>
      <c r="I174" s="67"/>
      <c r="J174" s="47"/>
      <c r="K174" s="47"/>
      <c r="L174" s="47"/>
      <c r="M174" s="47"/>
      <c r="N174" s="47"/>
      <c r="O174" s="47"/>
      <c r="P174" s="47"/>
      <c r="Q174" s="47"/>
      <c r="R174" s="48"/>
      <c r="T174" s="185"/>
      <c r="U174" s="47"/>
      <c r="V174" s="47"/>
      <c r="W174" s="47"/>
      <c r="X174" s="47"/>
      <c r="Y174" s="47"/>
      <c r="Z174" s="47"/>
      <c r="AA174" s="100"/>
      <c r="AT174" s="22" t="s">
        <v>1147</v>
      </c>
      <c r="AU174" s="22" t="s">
        <v>80</v>
      </c>
    </row>
    <row r="175" s="1" customFormat="1" ht="16.5" customHeight="1">
      <c r="B175" s="46"/>
      <c r="C175" s="225" t="s">
        <v>80</v>
      </c>
      <c r="D175" s="225" t="s">
        <v>239</v>
      </c>
      <c r="E175" s="226" t="s">
        <v>1542</v>
      </c>
      <c r="F175" s="227" t="s">
        <v>1538</v>
      </c>
      <c r="G175" s="227"/>
      <c r="H175" s="227"/>
      <c r="I175" s="227"/>
      <c r="J175" s="228" t="s">
        <v>450</v>
      </c>
      <c r="K175" s="229">
        <v>2</v>
      </c>
      <c r="L175" s="230">
        <v>0</v>
      </c>
      <c r="M175" s="231"/>
      <c r="N175" s="221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</v>
      </c>
      <c r="AA175" s="224">
        <f>Z175*K175</f>
        <v>0</v>
      </c>
      <c r="AR175" s="22" t="s">
        <v>211</v>
      </c>
      <c r="AT175" s="22" t="s">
        <v>239</v>
      </c>
      <c r="AU175" s="22" t="s">
        <v>80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384</v>
      </c>
    </row>
    <row r="176" s="1" customFormat="1" ht="16.5" customHeight="1">
      <c r="B176" s="46"/>
      <c r="C176" s="225" t="s">
        <v>80</v>
      </c>
      <c r="D176" s="225" t="s">
        <v>239</v>
      </c>
      <c r="E176" s="226" t="s">
        <v>1543</v>
      </c>
      <c r="F176" s="227" t="s">
        <v>1533</v>
      </c>
      <c r="G176" s="227"/>
      <c r="H176" s="227"/>
      <c r="I176" s="227"/>
      <c r="J176" s="228" t="s">
        <v>450</v>
      </c>
      <c r="K176" s="229">
        <v>2</v>
      </c>
      <c r="L176" s="230">
        <v>0</v>
      </c>
      <c r="M176" s="231"/>
      <c r="N176" s="221">
        <f>ROUND(L176*K176,2)</f>
        <v>0</v>
      </c>
      <c r="O176" s="221"/>
      <c r="P176" s="221"/>
      <c r="Q176" s="221"/>
      <c r="R176" s="48"/>
      <c r="T176" s="222" t="s">
        <v>22</v>
      </c>
      <c r="U176" s="56" t="s">
        <v>45</v>
      </c>
      <c r="V176" s="47"/>
      <c r="W176" s="223">
        <f>V176*K176</f>
        <v>0</v>
      </c>
      <c r="X176" s="223">
        <v>0</v>
      </c>
      <c r="Y176" s="223">
        <f>X176*K176</f>
        <v>0</v>
      </c>
      <c r="Z176" s="223">
        <v>0</v>
      </c>
      <c r="AA176" s="224">
        <f>Z176*K176</f>
        <v>0</v>
      </c>
      <c r="AR176" s="22" t="s">
        <v>211</v>
      </c>
      <c r="AT176" s="22" t="s">
        <v>239</v>
      </c>
      <c r="AU176" s="22" t="s">
        <v>80</v>
      </c>
      <c r="AY176" s="22" t="s">
        <v>205</v>
      </c>
      <c r="BE176" s="142">
        <f>IF(U176="základní",N176,0)</f>
        <v>0</v>
      </c>
      <c r="BF176" s="142">
        <f>IF(U176="snížená",N176,0)</f>
        <v>0</v>
      </c>
      <c r="BG176" s="142">
        <f>IF(U176="zákl. přenesená",N176,0)</f>
        <v>0</v>
      </c>
      <c r="BH176" s="142">
        <f>IF(U176="sníž. přenesená",N176,0)</f>
        <v>0</v>
      </c>
      <c r="BI176" s="142">
        <f>IF(U176="nulová",N176,0)</f>
        <v>0</v>
      </c>
      <c r="BJ176" s="22" t="s">
        <v>88</v>
      </c>
      <c r="BK176" s="142">
        <f>ROUND(L176*K176,2)</f>
        <v>0</v>
      </c>
      <c r="BL176" s="22" t="s">
        <v>211</v>
      </c>
      <c r="BM176" s="22" t="s">
        <v>299</v>
      </c>
    </row>
    <row r="177" s="1" customFormat="1" ht="25.5" customHeight="1">
      <c r="B177" s="46"/>
      <c r="C177" s="225" t="s">
        <v>80</v>
      </c>
      <c r="D177" s="225" t="s">
        <v>239</v>
      </c>
      <c r="E177" s="226" t="s">
        <v>1544</v>
      </c>
      <c r="F177" s="227" t="s">
        <v>1545</v>
      </c>
      <c r="G177" s="227"/>
      <c r="H177" s="227"/>
      <c r="I177" s="227"/>
      <c r="J177" s="228" t="s">
        <v>450</v>
      </c>
      <c r="K177" s="229">
        <v>45</v>
      </c>
      <c r="L177" s="230">
        <v>0</v>
      </c>
      <c r="M177" s="231"/>
      <c r="N177" s="221">
        <f>ROUND(L177*K177,2)</f>
        <v>0</v>
      </c>
      <c r="O177" s="221"/>
      <c r="P177" s="221"/>
      <c r="Q177" s="221"/>
      <c r="R177" s="48"/>
      <c r="T177" s="222" t="s">
        <v>22</v>
      </c>
      <c r="U177" s="56" t="s">
        <v>45</v>
      </c>
      <c r="V177" s="47"/>
      <c r="W177" s="223">
        <f>V177*K177</f>
        <v>0</v>
      </c>
      <c r="X177" s="223">
        <v>0</v>
      </c>
      <c r="Y177" s="223">
        <f>X177*K177</f>
        <v>0</v>
      </c>
      <c r="Z177" s="223">
        <v>0</v>
      </c>
      <c r="AA177" s="224">
        <f>Z177*K177</f>
        <v>0</v>
      </c>
      <c r="AR177" s="22" t="s">
        <v>211</v>
      </c>
      <c r="AT177" s="22" t="s">
        <v>239</v>
      </c>
      <c r="AU177" s="22" t="s">
        <v>80</v>
      </c>
      <c r="AY177" s="22" t="s">
        <v>205</v>
      </c>
      <c r="BE177" s="142">
        <f>IF(U177="základní",N177,0)</f>
        <v>0</v>
      </c>
      <c r="BF177" s="142">
        <f>IF(U177="snížená",N177,0)</f>
        <v>0</v>
      </c>
      <c r="BG177" s="142">
        <f>IF(U177="zákl. přenesená",N177,0)</f>
        <v>0</v>
      </c>
      <c r="BH177" s="142">
        <f>IF(U177="sníž. přenesená",N177,0)</f>
        <v>0</v>
      </c>
      <c r="BI177" s="142">
        <f>IF(U177="nulová",N177,0)</f>
        <v>0</v>
      </c>
      <c r="BJ177" s="22" t="s">
        <v>88</v>
      </c>
      <c r="BK177" s="142">
        <f>ROUND(L177*K177,2)</f>
        <v>0</v>
      </c>
      <c r="BL177" s="22" t="s">
        <v>211</v>
      </c>
      <c r="BM177" s="22" t="s">
        <v>391</v>
      </c>
    </row>
    <row r="178" s="1" customFormat="1" ht="25.5" customHeight="1">
      <c r="B178" s="46"/>
      <c r="C178" s="225" t="s">
        <v>80</v>
      </c>
      <c r="D178" s="225" t="s">
        <v>239</v>
      </c>
      <c r="E178" s="226" t="s">
        <v>1546</v>
      </c>
      <c r="F178" s="227" t="s">
        <v>1547</v>
      </c>
      <c r="G178" s="227"/>
      <c r="H178" s="227"/>
      <c r="I178" s="227"/>
      <c r="J178" s="228" t="s">
        <v>1453</v>
      </c>
      <c r="K178" s="229">
        <v>3</v>
      </c>
      <c r="L178" s="230">
        <v>0</v>
      </c>
      <c r="M178" s="231"/>
      <c r="N178" s="221">
        <f>ROUND(L178*K178,2)</f>
        <v>0</v>
      </c>
      <c r="O178" s="221"/>
      <c r="P178" s="221"/>
      <c r="Q178" s="221"/>
      <c r="R178" s="48"/>
      <c r="T178" s="222" t="s">
        <v>22</v>
      </c>
      <c r="U178" s="56" t="s">
        <v>45</v>
      </c>
      <c r="V178" s="47"/>
      <c r="W178" s="223">
        <f>V178*K178</f>
        <v>0</v>
      </c>
      <c r="X178" s="223">
        <v>0</v>
      </c>
      <c r="Y178" s="223">
        <f>X178*K178</f>
        <v>0</v>
      </c>
      <c r="Z178" s="223">
        <v>0</v>
      </c>
      <c r="AA178" s="224">
        <f>Z178*K178</f>
        <v>0</v>
      </c>
      <c r="AR178" s="22" t="s">
        <v>211</v>
      </c>
      <c r="AT178" s="22" t="s">
        <v>239</v>
      </c>
      <c r="AU178" s="22" t="s">
        <v>80</v>
      </c>
      <c r="AY178" s="22" t="s">
        <v>205</v>
      </c>
      <c r="BE178" s="142">
        <f>IF(U178="základní",N178,0)</f>
        <v>0</v>
      </c>
      <c r="BF178" s="142">
        <f>IF(U178="snížená",N178,0)</f>
        <v>0</v>
      </c>
      <c r="BG178" s="142">
        <f>IF(U178="zákl. přenesená",N178,0)</f>
        <v>0</v>
      </c>
      <c r="BH178" s="142">
        <f>IF(U178="sníž. přenesená",N178,0)</f>
        <v>0</v>
      </c>
      <c r="BI178" s="142">
        <f>IF(U178="nulová",N178,0)</f>
        <v>0</v>
      </c>
      <c r="BJ178" s="22" t="s">
        <v>88</v>
      </c>
      <c r="BK178" s="142">
        <f>ROUND(L178*K178,2)</f>
        <v>0</v>
      </c>
      <c r="BL178" s="22" t="s">
        <v>211</v>
      </c>
      <c r="BM178" s="22" t="s">
        <v>303</v>
      </c>
    </row>
    <row r="179" s="1" customFormat="1" ht="25.5" customHeight="1">
      <c r="B179" s="46"/>
      <c r="C179" s="225" t="s">
        <v>80</v>
      </c>
      <c r="D179" s="225" t="s">
        <v>239</v>
      </c>
      <c r="E179" s="226" t="s">
        <v>1548</v>
      </c>
      <c r="F179" s="227" t="s">
        <v>1549</v>
      </c>
      <c r="G179" s="227"/>
      <c r="H179" s="227"/>
      <c r="I179" s="227"/>
      <c r="J179" s="228" t="s">
        <v>1453</v>
      </c>
      <c r="K179" s="229">
        <v>1</v>
      </c>
      <c r="L179" s="230">
        <v>0</v>
      </c>
      <c r="M179" s="231"/>
      <c r="N179" s="221">
        <f>ROUND(L179*K179,2)</f>
        <v>0</v>
      </c>
      <c r="O179" s="221"/>
      <c r="P179" s="221"/>
      <c r="Q179" s="221"/>
      <c r="R179" s="48"/>
      <c r="T179" s="222" t="s">
        <v>22</v>
      </c>
      <c r="U179" s="56" t="s">
        <v>45</v>
      </c>
      <c r="V179" s="47"/>
      <c r="W179" s="223">
        <f>V179*K179</f>
        <v>0</v>
      </c>
      <c r="X179" s="223">
        <v>0</v>
      </c>
      <c r="Y179" s="223">
        <f>X179*K179</f>
        <v>0</v>
      </c>
      <c r="Z179" s="223">
        <v>0</v>
      </c>
      <c r="AA179" s="224">
        <f>Z179*K179</f>
        <v>0</v>
      </c>
      <c r="AR179" s="22" t="s">
        <v>211</v>
      </c>
      <c r="AT179" s="22" t="s">
        <v>239</v>
      </c>
      <c r="AU179" s="22" t="s">
        <v>80</v>
      </c>
      <c r="AY179" s="22" t="s">
        <v>205</v>
      </c>
      <c r="BE179" s="142">
        <f>IF(U179="základní",N179,0)</f>
        <v>0</v>
      </c>
      <c r="BF179" s="142">
        <f>IF(U179="snížená",N179,0)</f>
        <v>0</v>
      </c>
      <c r="BG179" s="142">
        <f>IF(U179="zákl. přenesená",N179,0)</f>
        <v>0</v>
      </c>
      <c r="BH179" s="142">
        <f>IF(U179="sníž. přenesená",N179,0)</f>
        <v>0</v>
      </c>
      <c r="BI179" s="142">
        <f>IF(U179="nulová",N179,0)</f>
        <v>0</v>
      </c>
      <c r="BJ179" s="22" t="s">
        <v>88</v>
      </c>
      <c r="BK179" s="142">
        <f>ROUND(L179*K179,2)</f>
        <v>0</v>
      </c>
      <c r="BL179" s="22" t="s">
        <v>211</v>
      </c>
      <c r="BM179" s="22" t="s">
        <v>397</v>
      </c>
    </row>
    <row r="180" s="1" customFormat="1" ht="16.5" customHeight="1">
      <c r="B180" s="46"/>
      <c r="C180" s="225" t="s">
        <v>80</v>
      </c>
      <c r="D180" s="225" t="s">
        <v>239</v>
      </c>
      <c r="E180" s="226" t="s">
        <v>1550</v>
      </c>
      <c r="F180" s="227" t="s">
        <v>1551</v>
      </c>
      <c r="G180" s="227"/>
      <c r="H180" s="227"/>
      <c r="I180" s="227"/>
      <c r="J180" s="228" t="s">
        <v>1453</v>
      </c>
      <c r="K180" s="229">
        <v>10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80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306</v>
      </c>
    </row>
    <row r="181" s="1" customFormat="1" ht="16.5" customHeight="1">
      <c r="B181" s="46"/>
      <c r="C181" s="225" t="s">
        <v>80</v>
      </c>
      <c r="D181" s="225" t="s">
        <v>239</v>
      </c>
      <c r="E181" s="226" t="s">
        <v>1552</v>
      </c>
      <c r="F181" s="227" t="s">
        <v>1553</v>
      </c>
      <c r="G181" s="227"/>
      <c r="H181" s="227"/>
      <c r="I181" s="227"/>
      <c r="J181" s="228" t="s">
        <v>1453</v>
      </c>
      <c r="K181" s="229">
        <v>1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</v>
      </c>
      <c r="Y181" s="223">
        <f>X181*K181</f>
        <v>0</v>
      </c>
      <c r="Z181" s="223">
        <v>0</v>
      </c>
      <c r="AA181" s="224">
        <f>Z181*K181</f>
        <v>0</v>
      </c>
      <c r="AR181" s="22" t="s">
        <v>211</v>
      </c>
      <c r="AT181" s="22" t="s">
        <v>239</v>
      </c>
      <c r="AU181" s="22" t="s">
        <v>80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211</v>
      </c>
      <c r="BM181" s="22" t="s">
        <v>402</v>
      </c>
    </row>
    <row r="182" s="1" customFormat="1" ht="16.5" customHeight="1">
      <c r="B182" s="46"/>
      <c r="C182" s="225" t="s">
        <v>80</v>
      </c>
      <c r="D182" s="225" t="s">
        <v>239</v>
      </c>
      <c r="E182" s="226" t="s">
        <v>1554</v>
      </c>
      <c r="F182" s="227" t="s">
        <v>1555</v>
      </c>
      <c r="G182" s="227"/>
      <c r="H182" s="227"/>
      <c r="I182" s="227"/>
      <c r="J182" s="228" t="s">
        <v>1453</v>
      </c>
      <c r="K182" s="229">
        <v>1</v>
      </c>
      <c r="L182" s="230">
        <v>0</v>
      </c>
      <c r="M182" s="231"/>
      <c r="N182" s="221">
        <f>ROUND(L182*K182,2)</f>
        <v>0</v>
      </c>
      <c r="O182" s="221"/>
      <c r="P182" s="221"/>
      <c r="Q182" s="221"/>
      <c r="R182" s="48"/>
      <c r="T182" s="222" t="s">
        <v>22</v>
      </c>
      <c r="U182" s="56" t="s">
        <v>45</v>
      </c>
      <c r="V182" s="47"/>
      <c r="W182" s="223">
        <f>V182*K182</f>
        <v>0</v>
      </c>
      <c r="X182" s="223">
        <v>0</v>
      </c>
      <c r="Y182" s="223">
        <f>X182*K182</f>
        <v>0</v>
      </c>
      <c r="Z182" s="223">
        <v>0</v>
      </c>
      <c r="AA182" s="224">
        <f>Z182*K182</f>
        <v>0</v>
      </c>
      <c r="AR182" s="22" t="s">
        <v>211</v>
      </c>
      <c r="AT182" s="22" t="s">
        <v>239</v>
      </c>
      <c r="AU182" s="22" t="s">
        <v>80</v>
      </c>
      <c r="AY182" s="22" t="s">
        <v>205</v>
      </c>
      <c r="BE182" s="142">
        <f>IF(U182="základní",N182,0)</f>
        <v>0</v>
      </c>
      <c r="BF182" s="142">
        <f>IF(U182="snížená",N182,0)</f>
        <v>0</v>
      </c>
      <c r="BG182" s="142">
        <f>IF(U182="zákl. přenesená",N182,0)</f>
        <v>0</v>
      </c>
      <c r="BH182" s="142">
        <f>IF(U182="sníž. přenesená",N182,0)</f>
        <v>0</v>
      </c>
      <c r="BI182" s="142">
        <f>IF(U182="nulová",N182,0)</f>
        <v>0</v>
      </c>
      <c r="BJ182" s="22" t="s">
        <v>88</v>
      </c>
      <c r="BK182" s="142">
        <f>ROUND(L182*K182,2)</f>
        <v>0</v>
      </c>
      <c r="BL182" s="22" t="s">
        <v>211</v>
      </c>
      <c r="BM182" s="22" t="s">
        <v>310</v>
      </c>
    </row>
    <row r="183" s="1" customFormat="1" ht="16.5" customHeight="1">
      <c r="B183" s="46"/>
      <c r="C183" s="225" t="s">
        <v>80</v>
      </c>
      <c r="D183" s="225" t="s">
        <v>239</v>
      </c>
      <c r="E183" s="226" t="s">
        <v>1556</v>
      </c>
      <c r="F183" s="227" t="s">
        <v>1557</v>
      </c>
      <c r="G183" s="227"/>
      <c r="H183" s="227"/>
      <c r="I183" s="227"/>
      <c r="J183" s="228" t="s">
        <v>1453</v>
      </c>
      <c r="K183" s="229">
        <v>1</v>
      </c>
      <c r="L183" s="230">
        <v>0</v>
      </c>
      <c r="M183" s="231"/>
      <c r="N183" s="221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</v>
      </c>
      <c r="Y183" s="223">
        <f>X183*K183</f>
        <v>0</v>
      </c>
      <c r="Z183" s="223">
        <v>0</v>
      </c>
      <c r="AA183" s="224">
        <f>Z183*K183</f>
        <v>0</v>
      </c>
      <c r="AR183" s="22" t="s">
        <v>211</v>
      </c>
      <c r="AT183" s="22" t="s">
        <v>239</v>
      </c>
      <c r="AU183" s="22" t="s">
        <v>80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211</v>
      </c>
      <c r="BM183" s="22" t="s">
        <v>409</v>
      </c>
    </row>
    <row r="184" s="1" customFormat="1" ht="16.5" customHeight="1">
      <c r="B184" s="46"/>
      <c r="C184" s="225" t="s">
        <v>80</v>
      </c>
      <c r="D184" s="225" t="s">
        <v>239</v>
      </c>
      <c r="E184" s="226" t="s">
        <v>1558</v>
      </c>
      <c r="F184" s="227" t="s">
        <v>1559</v>
      </c>
      <c r="G184" s="227"/>
      <c r="H184" s="227"/>
      <c r="I184" s="227"/>
      <c r="J184" s="228" t="s">
        <v>1453</v>
      </c>
      <c r="K184" s="229">
        <v>1</v>
      </c>
      <c r="L184" s="230">
        <v>0</v>
      </c>
      <c r="M184" s="231"/>
      <c r="N184" s="221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</v>
      </c>
      <c r="Y184" s="223">
        <f>X184*K184</f>
        <v>0</v>
      </c>
      <c r="Z184" s="223">
        <v>0</v>
      </c>
      <c r="AA184" s="224">
        <f>Z184*K184</f>
        <v>0</v>
      </c>
      <c r="AR184" s="22" t="s">
        <v>211</v>
      </c>
      <c r="AT184" s="22" t="s">
        <v>239</v>
      </c>
      <c r="AU184" s="22" t="s">
        <v>80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313</v>
      </c>
    </row>
    <row r="185" s="1" customFormat="1" ht="16.5" customHeight="1">
      <c r="B185" s="46"/>
      <c r="C185" s="225" t="s">
        <v>80</v>
      </c>
      <c r="D185" s="225" t="s">
        <v>239</v>
      </c>
      <c r="E185" s="226" t="s">
        <v>1560</v>
      </c>
      <c r="F185" s="227" t="s">
        <v>1561</v>
      </c>
      <c r="G185" s="227"/>
      <c r="H185" s="227"/>
      <c r="I185" s="227"/>
      <c r="J185" s="228" t="s">
        <v>1453</v>
      </c>
      <c r="K185" s="229">
        <v>1</v>
      </c>
      <c r="L185" s="230">
        <v>0</v>
      </c>
      <c r="M185" s="231"/>
      <c r="N185" s="221">
        <f>ROUND(L185*K185,2)</f>
        <v>0</v>
      </c>
      <c r="O185" s="221"/>
      <c r="P185" s="221"/>
      <c r="Q185" s="221"/>
      <c r="R185" s="48"/>
      <c r="T185" s="222" t="s">
        <v>22</v>
      </c>
      <c r="U185" s="56" t="s">
        <v>45</v>
      </c>
      <c r="V185" s="47"/>
      <c r="W185" s="223">
        <f>V185*K185</f>
        <v>0</v>
      </c>
      <c r="X185" s="223">
        <v>0</v>
      </c>
      <c r="Y185" s="223">
        <f>X185*K185</f>
        <v>0</v>
      </c>
      <c r="Z185" s="223">
        <v>0</v>
      </c>
      <c r="AA185" s="224">
        <f>Z185*K185</f>
        <v>0</v>
      </c>
      <c r="AR185" s="22" t="s">
        <v>211</v>
      </c>
      <c r="AT185" s="22" t="s">
        <v>239</v>
      </c>
      <c r="AU185" s="22" t="s">
        <v>80</v>
      </c>
      <c r="AY185" s="22" t="s">
        <v>205</v>
      </c>
      <c r="BE185" s="142">
        <f>IF(U185="základní",N185,0)</f>
        <v>0</v>
      </c>
      <c r="BF185" s="142">
        <f>IF(U185="snížená",N185,0)</f>
        <v>0</v>
      </c>
      <c r="BG185" s="142">
        <f>IF(U185="zákl. přenesená",N185,0)</f>
        <v>0</v>
      </c>
      <c r="BH185" s="142">
        <f>IF(U185="sníž. přenesená",N185,0)</f>
        <v>0</v>
      </c>
      <c r="BI185" s="142">
        <f>IF(U185="nulová",N185,0)</f>
        <v>0</v>
      </c>
      <c r="BJ185" s="22" t="s">
        <v>88</v>
      </c>
      <c r="BK185" s="142">
        <f>ROUND(L185*K185,2)</f>
        <v>0</v>
      </c>
      <c r="BL185" s="22" t="s">
        <v>211</v>
      </c>
      <c r="BM185" s="22" t="s">
        <v>416</v>
      </c>
    </row>
    <row r="186" s="1" customFormat="1" ht="16.5" customHeight="1">
      <c r="B186" s="46"/>
      <c r="C186" s="225" t="s">
        <v>80</v>
      </c>
      <c r="D186" s="225" t="s">
        <v>239</v>
      </c>
      <c r="E186" s="226" t="s">
        <v>1562</v>
      </c>
      <c r="F186" s="227" t="s">
        <v>1563</v>
      </c>
      <c r="G186" s="227"/>
      <c r="H186" s="227"/>
      <c r="I186" s="227"/>
      <c r="J186" s="228" t="s">
        <v>1453</v>
      </c>
      <c r="K186" s="229">
        <v>2</v>
      </c>
      <c r="L186" s="230">
        <v>0</v>
      </c>
      <c r="M186" s="231"/>
      <c r="N186" s="221">
        <f>ROUND(L186*K186,2)</f>
        <v>0</v>
      </c>
      <c r="O186" s="221"/>
      <c r="P186" s="221"/>
      <c r="Q186" s="221"/>
      <c r="R186" s="48"/>
      <c r="T186" s="222" t="s">
        <v>22</v>
      </c>
      <c r="U186" s="56" t="s">
        <v>45</v>
      </c>
      <c r="V186" s="47"/>
      <c r="W186" s="223">
        <f>V186*K186</f>
        <v>0</v>
      </c>
      <c r="X186" s="223">
        <v>0</v>
      </c>
      <c r="Y186" s="223">
        <f>X186*K186</f>
        <v>0</v>
      </c>
      <c r="Z186" s="223">
        <v>0</v>
      </c>
      <c r="AA186" s="224">
        <f>Z186*K186</f>
        <v>0</v>
      </c>
      <c r="AR186" s="22" t="s">
        <v>211</v>
      </c>
      <c r="AT186" s="22" t="s">
        <v>239</v>
      </c>
      <c r="AU186" s="22" t="s">
        <v>80</v>
      </c>
      <c r="AY186" s="22" t="s">
        <v>205</v>
      </c>
      <c r="BE186" s="142">
        <f>IF(U186="základní",N186,0)</f>
        <v>0</v>
      </c>
      <c r="BF186" s="142">
        <f>IF(U186="snížená",N186,0)</f>
        <v>0</v>
      </c>
      <c r="BG186" s="142">
        <f>IF(U186="zákl. přenesená",N186,0)</f>
        <v>0</v>
      </c>
      <c r="BH186" s="142">
        <f>IF(U186="sníž. přenesená",N186,0)</f>
        <v>0</v>
      </c>
      <c r="BI186" s="142">
        <f>IF(U186="nulová",N186,0)</f>
        <v>0</v>
      </c>
      <c r="BJ186" s="22" t="s">
        <v>88</v>
      </c>
      <c r="BK186" s="142">
        <f>ROUND(L186*K186,2)</f>
        <v>0</v>
      </c>
      <c r="BL186" s="22" t="s">
        <v>211</v>
      </c>
      <c r="BM186" s="22" t="s">
        <v>318</v>
      </c>
    </row>
    <row r="187" s="1" customFormat="1" ht="16.5" customHeight="1">
      <c r="B187" s="46"/>
      <c r="C187" s="225" t="s">
        <v>80</v>
      </c>
      <c r="D187" s="225" t="s">
        <v>239</v>
      </c>
      <c r="E187" s="226" t="s">
        <v>1564</v>
      </c>
      <c r="F187" s="227" t="s">
        <v>1565</v>
      </c>
      <c r="G187" s="227"/>
      <c r="H187" s="227"/>
      <c r="I187" s="227"/>
      <c r="J187" s="228" t="s">
        <v>1453</v>
      </c>
      <c r="K187" s="229">
        <v>1</v>
      </c>
      <c r="L187" s="230">
        <v>0</v>
      </c>
      <c r="M187" s="231"/>
      <c r="N187" s="221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</v>
      </c>
      <c r="Y187" s="223">
        <f>X187*K187</f>
        <v>0</v>
      </c>
      <c r="Z187" s="223">
        <v>0</v>
      </c>
      <c r="AA187" s="224">
        <f>Z187*K187</f>
        <v>0</v>
      </c>
      <c r="AR187" s="22" t="s">
        <v>211</v>
      </c>
      <c r="AT187" s="22" t="s">
        <v>239</v>
      </c>
      <c r="AU187" s="22" t="s">
        <v>80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211</v>
      </c>
      <c r="BM187" s="22" t="s">
        <v>423</v>
      </c>
    </row>
    <row r="188" s="1" customFormat="1" ht="16.5" customHeight="1">
      <c r="B188" s="46"/>
      <c r="C188" s="225" t="s">
        <v>80</v>
      </c>
      <c r="D188" s="225" t="s">
        <v>239</v>
      </c>
      <c r="E188" s="226" t="s">
        <v>1566</v>
      </c>
      <c r="F188" s="227" t="s">
        <v>1567</v>
      </c>
      <c r="G188" s="227"/>
      <c r="H188" s="227"/>
      <c r="I188" s="227"/>
      <c r="J188" s="228" t="s">
        <v>1453</v>
      </c>
      <c r="K188" s="229">
        <v>1</v>
      </c>
      <c r="L188" s="230">
        <v>0</v>
      </c>
      <c r="M188" s="231"/>
      <c r="N188" s="221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</v>
      </c>
      <c r="Y188" s="223">
        <f>X188*K188</f>
        <v>0</v>
      </c>
      <c r="Z188" s="223">
        <v>0</v>
      </c>
      <c r="AA188" s="224">
        <f>Z188*K188</f>
        <v>0</v>
      </c>
      <c r="AR188" s="22" t="s">
        <v>211</v>
      </c>
      <c r="AT188" s="22" t="s">
        <v>239</v>
      </c>
      <c r="AU188" s="22" t="s">
        <v>80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321</v>
      </c>
    </row>
    <row r="189" s="1" customFormat="1" ht="16.5" customHeight="1">
      <c r="B189" s="46"/>
      <c r="C189" s="225" t="s">
        <v>80</v>
      </c>
      <c r="D189" s="225" t="s">
        <v>239</v>
      </c>
      <c r="E189" s="226" t="s">
        <v>1568</v>
      </c>
      <c r="F189" s="227" t="s">
        <v>1569</v>
      </c>
      <c r="G189" s="227"/>
      <c r="H189" s="227"/>
      <c r="I189" s="227"/>
      <c r="J189" s="228" t="s">
        <v>1453</v>
      </c>
      <c r="K189" s="229">
        <v>1</v>
      </c>
      <c r="L189" s="230">
        <v>0</v>
      </c>
      <c r="M189" s="231"/>
      <c r="N189" s="221">
        <f>ROUND(L189*K189,2)</f>
        <v>0</v>
      </c>
      <c r="O189" s="221"/>
      <c r="P189" s="221"/>
      <c r="Q189" s="221"/>
      <c r="R189" s="48"/>
      <c r="T189" s="222" t="s">
        <v>22</v>
      </c>
      <c r="U189" s="56" t="s">
        <v>45</v>
      </c>
      <c r="V189" s="47"/>
      <c r="W189" s="223">
        <f>V189*K189</f>
        <v>0</v>
      </c>
      <c r="X189" s="223">
        <v>0</v>
      </c>
      <c r="Y189" s="223">
        <f>X189*K189</f>
        <v>0</v>
      </c>
      <c r="Z189" s="223">
        <v>0</v>
      </c>
      <c r="AA189" s="224">
        <f>Z189*K189</f>
        <v>0</v>
      </c>
      <c r="AR189" s="22" t="s">
        <v>211</v>
      </c>
      <c r="AT189" s="22" t="s">
        <v>239</v>
      </c>
      <c r="AU189" s="22" t="s">
        <v>80</v>
      </c>
      <c r="AY189" s="22" t="s">
        <v>205</v>
      </c>
      <c r="BE189" s="142">
        <f>IF(U189="základní",N189,0)</f>
        <v>0</v>
      </c>
      <c r="BF189" s="142">
        <f>IF(U189="snížená",N189,0)</f>
        <v>0</v>
      </c>
      <c r="BG189" s="142">
        <f>IF(U189="zákl. přenesená",N189,0)</f>
        <v>0</v>
      </c>
      <c r="BH189" s="142">
        <f>IF(U189="sníž. přenesená",N189,0)</f>
        <v>0</v>
      </c>
      <c r="BI189" s="142">
        <f>IF(U189="nulová",N189,0)</f>
        <v>0</v>
      </c>
      <c r="BJ189" s="22" t="s">
        <v>88</v>
      </c>
      <c r="BK189" s="142">
        <f>ROUND(L189*K189,2)</f>
        <v>0</v>
      </c>
      <c r="BL189" s="22" t="s">
        <v>211</v>
      </c>
      <c r="BM189" s="22" t="s">
        <v>430</v>
      </c>
    </row>
    <row r="190" s="1" customFormat="1" ht="16.5" customHeight="1">
      <c r="B190" s="46"/>
      <c r="C190" s="225" t="s">
        <v>80</v>
      </c>
      <c r="D190" s="225" t="s">
        <v>239</v>
      </c>
      <c r="E190" s="226" t="s">
        <v>1570</v>
      </c>
      <c r="F190" s="227" t="s">
        <v>1571</v>
      </c>
      <c r="G190" s="227"/>
      <c r="H190" s="227"/>
      <c r="I190" s="227"/>
      <c r="J190" s="228" t="s">
        <v>1453</v>
      </c>
      <c r="K190" s="229">
        <v>1</v>
      </c>
      <c r="L190" s="230">
        <v>0</v>
      </c>
      <c r="M190" s="231"/>
      <c r="N190" s="221">
        <f>ROUND(L190*K190,2)</f>
        <v>0</v>
      </c>
      <c r="O190" s="221"/>
      <c r="P190" s="221"/>
      <c r="Q190" s="221"/>
      <c r="R190" s="48"/>
      <c r="T190" s="222" t="s">
        <v>22</v>
      </c>
      <c r="U190" s="56" t="s">
        <v>45</v>
      </c>
      <c r="V190" s="47"/>
      <c r="W190" s="223">
        <f>V190*K190</f>
        <v>0</v>
      </c>
      <c r="X190" s="223">
        <v>0</v>
      </c>
      <c r="Y190" s="223">
        <f>X190*K190</f>
        <v>0</v>
      </c>
      <c r="Z190" s="223">
        <v>0</v>
      </c>
      <c r="AA190" s="224">
        <f>Z190*K190</f>
        <v>0</v>
      </c>
      <c r="AR190" s="22" t="s">
        <v>211</v>
      </c>
      <c r="AT190" s="22" t="s">
        <v>239</v>
      </c>
      <c r="AU190" s="22" t="s">
        <v>80</v>
      </c>
      <c r="AY190" s="22" t="s">
        <v>205</v>
      </c>
      <c r="BE190" s="142">
        <f>IF(U190="základní",N190,0)</f>
        <v>0</v>
      </c>
      <c r="BF190" s="142">
        <f>IF(U190="snížená",N190,0)</f>
        <v>0</v>
      </c>
      <c r="BG190" s="142">
        <f>IF(U190="zákl. přenesená",N190,0)</f>
        <v>0</v>
      </c>
      <c r="BH190" s="142">
        <f>IF(U190="sníž. přenesená",N190,0)</f>
        <v>0</v>
      </c>
      <c r="BI190" s="142">
        <f>IF(U190="nulová",N190,0)</f>
        <v>0</v>
      </c>
      <c r="BJ190" s="22" t="s">
        <v>88</v>
      </c>
      <c r="BK190" s="142">
        <f>ROUND(L190*K190,2)</f>
        <v>0</v>
      </c>
      <c r="BL190" s="22" t="s">
        <v>211</v>
      </c>
      <c r="BM190" s="22" t="s">
        <v>325</v>
      </c>
    </row>
    <row r="191" s="1" customFormat="1" ht="16.5" customHeight="1">
      <c r="B191" s="46"/>
      <c r="C191" s="225" t="s">
        <v>80</v>
      </c>
      <c r="D191" s="225" t="s">
        <v>239</v>
      </c>
      <c r="E191" s="226" t="s">
        <v>1572</v>
      </c>
      <c r="F191" s="227" t="s">
        <v>1573</v>
      </c>
      <c r="G191" s="227"/>
      <c r="H191" s="227"/>
      <c r="I191" s="227"/>
      <c r="J191" s="228" t="s">
        <v>1453</v>
      </c>
      <c r="K191" s="229">
        <v>1</v>
      </c>
      <c r="L191" s="230">
        <v>0</v>
      </c>
      <c r="M191" s="231"/>
      <c r="N191" s="221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</v>
      </c>
      <c r="Y191" s="223">
        <f>X191*K191</f>
        <v>0</v>
      </c>
      <c r="Z191" s="223">
        <v>0</v>
      </c>
      <c r="AA191" s="224">
        <f>Z191*K191</f>
        <v>0</v>
      </c>
      <c r="AR191" s="22" t="s">
        <v>211</v>
      </c>
      <c r="AT191" s="22" t="s">
        <v>239</v>
      </c>
      <c r="AU191" s="22" t="s">
        <v>80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211</v>
      </c>
      <c r="BM191" s="22" t="s">
        <v>437</v>
      </c>
    </row>
    <row r="192" s="1" customFormat="1" ht="16.5" customHeight="1">
      <c r="B192" s="46"/>
      <c r="C192" s="225" t="s">
        <v>80</v>
      </c>
      <c r="D192" s="225" t="s">
        <v>239</v>
      </c>
      <c r="E192" s="226" t="s">
        <v>1574</v>
      </c>
      <c r="F192" s="227" t="s">
        <v>1575</v>
      </c>
      <c r="G192" s="227"/>
      <c r="H192" s="227"/>
      <c r="I192" s="227"/>
      <c r="J192" s="228" t="s">
        <v>1453</v>
      </c>
      <c r="K192" s="229">
        <v>1</v>
      </c>
      <c r="L192" s="230">
        <v>0</v>
      </c>
      <c r="M192" s="231"/>
      <c r="N192" s="221">
        <f>ROUND(L192*K192,2)</f>
        <v>0</v>
      </c>
      <c r="O192" s="221"/>
      <c r="P192" s="221"/>
      <c r="Q192" s="221"/>
      <c r="R192" s="48"/>
      <c r="T192" s="222" t="s">
        <v>22</v>
      </c>
      <c r="U192" s="56" t="s">
        <v>45</v>
      </c>
      <c r="V192" s="47"/>
      <c r="W192" s="223">
        <f>V192*K192</f>
        <v>0</v>
      </c>
      <c r="X192" s="223">
        <v>0</v>
      </c>
      <c r="Y192" s="223">
        <f>X192*K192</f>
        <v>0</v>
      </c>
      <c r="Z192" s="223">
        <v>0</v>
      </c>
      <c r="AA192" s="224">
        <f>Z192*K192</f>
        <v>0</v>
      </c>
      <c r="AR192" s="22" t="s">
        <v>211</v>
      </c>
      <c r="AT192" s="22" t="s">
        <v>239</v>
      </c>
      <c r="AU192" s="22" t="s">
        <v>80</v>
      </c>
      <c r="AY192" s="22" t="s">
        <v>205</v>
      </c>
      <c r="BE192" s="142">
        <f>IF(U192="základní",N192,0)</f>
        <v>0</v>
      </c>
      <c r="BF192" s="142">
        <f>IF(U192="snížená",N192,0)</f>
        <v>0</v>
      </c>
      <c r="BG192" s="142">
        <f>IF(U192="zákl. přenesená",N192,0)</f>
        <v>0</v>
      </c>
      <c r="BH192" s="142">
        <f>IF(U192="sníž. přenesená",N192,0)</f>
        <v>0</v>
      </c>
      <c r="BI192" s="142">
        <f>IF(U192="nulová",N192,0)</f>
        <v>0</v>
      </c>
      <c r="BJ192" s="22" t="s">
        <v>88</v>
      </c>
      <c r="BK192" s="142">
        <f>ROUND(L192*K192,2)</f>
        <v>0</v>
      </c>
      <c r="BL192" s="22" t="s">
        <v>211</v>
      </c>
      <c r="BM192" s="22" t="s">
        <v>328</v>
      </c>
    </row>
    <row r="193" s="1" customFormat="1" ht="16.5" customHeight="1">
      <c r="B193" s="46"/>
      <c r="C193" s="225" t="s">
        <v>80</v>
      </c>
      <c r="D193" s="225" t="s">
        <v>239</v>
      </c>
      <c r="E193" s="226" t="s">
        <v>1576</v>
      </c>
      <c r="F193" s="227" t="s">
        <v>1577</v>
      </c>
      <c r="G193" s="227"/>
      <c r="H193" s="227"/>
      <c r="I193" s="227"/>
      <c r="J193" s="228" t="s">
        <v>1453</v>
      </c>
      <c r="K193" s="229">
        <v>1</v>
      </c>
      <c r="L193" s="230">
        <v>0</v>
      </c>
      <c r="M193" s="231"/>
      <c r="N193" s="221">
        <f>ROUND(L193*K193,2)</f>
        <v>0</v>
      </c>
      <c r="O193" s="221"/>
      <c r="P193" s="221"/>
      <c r="Q193" s="221"/>
      <c r="R193" s="48"/>
      <c r="T193" s="222" t="s">
        <v>22</v>
      </c>
      <c r="U193" s="56" t="s">
        <v>45</v>
      </c>
      <c r="V193" s="47"/>
      <c r="W193" s="223">
        <f>V193*K193</f>
        <v>0</v>
      </c>
      <c r="X193" s="223">
        <v>0</v>
      </c>
      <c r="Y193" s="223">
        <f>X193*K193</f>
        <v>0</v>
      </c>
      <c r="Z193" s="223">
        <v>0</v>
      </c>
      <c r="AA193" s="224">
        <f>Z193*K193</f>
        <v>0</v>
      </c>
      <c r="AR193" s="22" t="s">
        <v>211</v>
      </c>
      <c r="AT193" s="22" t="s">
        <v>239</v>
      </c>
      <c r="AU193" s="22" t="s">
        <v>80</v>
      </c>
      <c r="AY193" s="22" t="s">
        <v>205</v>
      </c>
      <c r="BE193" s="142">
        <f>IF(U193="základní",N193,0)</f>
        <v>0</v>
      </c>
      <c r="BF193" s="142">
        <f>IF(U193="snížená",N193,0)</f>
        <v>0</v>
      </c>
      <c r="BG193" s="142">
        <f>IF(U193="zákl. přenesená",N193,0)</f>
        <v>0</v>
      </c>
      <c r="BH193" s="142">
        <f>IF(U193="sníž. přenesená",N193,0)</f>
        <v>0</v>
      </c>
      <c r="BI193" s="142">
        <f>IF(U193="nulová",N193,0)</f>
        <v>0</v>
      </c>
      <c r="BJ193" s="22" t="s">
        <v>88</v>
      </c>
      <c r="BK193" s="142">
        <f>ROUND(L193*K193,2)</f>
        <v>0</v>
      </c>
      <c r="BL193" s="22" t="s">
        <v>211</v>
      </c>
      <c r="BM193" s="22" t="s">
        <v>444</v>
      </c>
    </row>
    <row r="194" s="1" customFormat="1" ht="16.5" customHeight="1">
      <c r="B194" s="46"/>
      <c r="C194" s="225" t="s">
        <v>80</v>
      </c>
      <c r="D194" s="225" t="s">
        <v>239</v>
      </c>
      <c r="E194" s="226" t="s">
        <v>1578</v>
      </c>
      <c r="F194" s="227" t="s">
        <v>1579</v>
      </c>
      <c r="G194" s="227"/>
      <c r="H194" s="227"/>
      <c r="I194" s="227"/>
      <c r="J194" s="228" t="s">
        <v>1453</v>
      </c>
      <c r="K194" s="229">
        <v>2</v>
      </c>
      <c r="L194" s="230">
        <v>0</v>
      </c>
      <c r="M194" s="231"/>
      <c r="N194" s="221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</v>
      </c>
      <c r="Y194" s="223">
        <f>X194*K194</f>
        <v>0</v>
      </c>
      <c r="Z194" s="223">
        <v>0</v>
      </c>
      <c r="AA194" s="224">
        <f>Z194*K194</f>
        <v>0</v>
      </c>
      <c r="AR194" s="22" t="s">
        <v>211</v>
      </c>
      <c r="AT194" s="22" t="s">
        <v>239</v>
      </c>
      <c r="AU194" s="22" t="s">
        <v>80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332</v>
      </c>
    </row>
    <row r="195" s="1" customFormat="1" ht="16.5" customHeight="1">
      <c r="B195" s="46"/>
      <c r="C195" s="225" t="s">
        <v>80</v>
      </c>
      <c r="D195" s="225" t="s">
        <v>239</v>
      </c>
      <c r="E195" s="226" t="s">
        <v>1580</v>
      </c>
      <c r="F195" s="227" t="s">
        <v>1581</v>
      </c>
      <c r="G195" s="227"/>
      <c r="H195" s="227"/>
      <c r="I195" s="227"/>
      <c r="J195" s="228" t="s">
        <v>1453</v>
      </c>
      <c r="K195" s="229">
        <v>1</v>
      </c>
      <c r="L195" s="230">
        <v>0</v>
      </c>
      <c r="M195" s="231"/>
      <c r="N195" s="221">
        <f>ROUND(L195*K195,2)</f>
        <v>0</v>
      </c>
      <c r="O195" s="221"/>
      <c r="P195" s="221"/>
      <c r="Q195" s="221"/>
      <c r="R195" s="48"/>
      <c r="T195" s="222" t="s">
        <v>22</v>
      </c>
      <c r="U195" s="56" t="s">
        <v>45</v>
      </c>
      <c r="V195" s="47"/>
      <c r="W195" s="223">
        <f>V195*K195</f>
        <v>0</v>
      </c>
      <c r="X195" s="223">
        <v>0</v>
      </c>
      <c r="Y195" s="223">
        <f>X195*K195</f>
        <v>0</v>
      </c>
      <c r="Z195" s="223">
        <v>0</v>
      </c>
      <c r="AA195" s="224">
        <f>Z195*K195</f>
        <v>0</v>
      </c>
      <c r="AR195" s="22" t="s">
        <v>211</v>
      </c>
      <c r="AT195" s="22" t="s">
        <v>239</v>
      </c>
      <c r="AU195" s="22" t="s">
        <v>80</v>
      </c>
      <c r="AY195" s="22" t="s">
        <v>205</v>
      </c>
      <c r="BE195" s="142">
        <f>IF(U195="základní",N195,0)</f>
        <v>0</v>
      </c>
      <c r="BF195" s="142">
        <f>IF(U195="snížená",N195,0)</f>
        <v>0</v>
      </c>
      <c r="BG195" s="142">
        <f>IF(U195="zákl. přenesená",N195,0)</f>
        <v>0</v>
      </c>
      <c r="BH195" s="142">
        <f>IF(U195="sníž. přenesená",N195,0)</f>
        <v>0</v>
      </c>
      <c r="BI195" s="142">
        <f>IF(U195="nulová",N195,0)</f>
        <v>0</v>
      </c>
      <c r="BJ195" s="22" t="s">
        <v>88</v>
      </c>
      <c r="BK195" s="142">
        <f>ROUND(L195*K195,2)</f>
        <v>0</v>
      </c>
      <c r="BL195" s="22" t="s">
        <v>211</v>
      </c>
      <c r="BM195" s="22" t="s">
        <v>452</v>
      </c>
    </row>
    <row r="196" s="1" customFormat="1" ht="16.5" customHeight="1">
      <c r="B196" s="46"/>
      <c r="C196" s="225" t="s">
        <v>80</v>
      </c>
      <c r="D196" s="225" t="s">
        <v>239</v>
      </c>
      <c r="E196" s="226" t="s">
        <v>1582</v>
      </c>
      <c r="F196" s="227" t="s">
        <v>1583</v>
      </c>
      <c r="G196" s="227"/>
      <c r="H196" s="227"/>
      <c r="I196" s="227"/>
      <c r="J196" s="228" t="s">
        <v>1453</v>
      </c>
      <c r="K196" s="229">
        <v>1</v>
      </c>
      <c r="L196" s="230">
        <v>0</v>
      </c>
      <c r="M196" s="231"/>
      <c r="N196" s="221">
        <f>ROUND(L196*K196,2)</f>
        <v>0</v>
      </c>
      <c r="O196" s="221"/>
      <c r="P196" s="221"/>
      <c r="Q196" s="221"/>
      <c r="R196" s="48"/>
      <c r="T196" s="222" t="s">
        <v>22</v>
      </c>
      <c r="U196" s="56" t="s">
        <v>45</v>
      </c>
      <c r="V196" s="47"/>
      <c r="W196" s="223">
        <f>V196*K196</f>
        <v>0</v>
      </c>
      <c r="X196" s="223">
        <v>0</v>
      </c>
      <c r="Y196" s="223">
        <f>X196*K196</f>
        <v>0</v>
      </c>
      <c r="Z196" s="223">
        <v>0</v>
      </c>
      <c r="AA196" s="224">
        <f>Z196*K196</f>
        <v>0</v>
      </c>
      <c r="AR196" s="22" t="s">
        <v>211</v>
      </c>
      <c r="AT196" s="22" t="s">
        <v>239</v>
      </c>
      <c r="AU196" s="22" t="s">
        <v>80</v>
      </c>
      <c r="AY196" s="22" t="s">
        <v>205</v>
      </c>
      <c r="BE196" s="142">
        <f>IF(U196="základní",N196,0)</f>
        <v>0</v>
      </c>
      <c r="BF196" s="142">
        <f>IF(U196="snížená",N196,0)</f>
        <v>0</v>
      </c>
      <c r="BG196" s="142">
        <f>IF(U196="zákl. přenesená",N196,0)</f>
        <v>0</v>
      </c>
      <c r="BH196" s="142">
        <f>IF(U196="sníž. přenesená",N196,0)</f>
        <v>0</v>
      </c>
      <c r="BI196" s="142">
        <f>IF(U196="nulová",N196,0)</f>
        <v>0</v>
      </c>
      <c r="BJ196" s="22" t="s">
        <v>88</v>
      </c>
      <c r="BK196" s="142">
        <f>ROUND(L196*K196,2)</f>
        <v>0</v>
      </c>
      <c r="BL196" s="22" t="s">
        <v>211</v>
      </c>
      <c r="BM196" s="22" t="s">
        <v>335</v>
      </c>
    </row>
    <row r="197" s="1" customFormat="1" ht="16.5" customHeight="1">
      <c r="B197" s="46"/>
      <c r="C197" s="225" t="s">
        <v>80</v>
      </c>
      <c r="D197" s="225" t="s">
        <v>239</v>
      </c>
      <c r="E197" s="226" t="s">
        <v>1584</v>
      </c>
      <c r="F197" s="227" t="s">
        <v>1585</v>
      </c>
      <c r="G197" s="227"/>
      <c r="H197" s="227"/>
      <c r="I197" s="227"/>
      <c r="J197" s="228" t="s">
        <v>237</v>
      </c>
      <c r="K197" s="229">
        <v>36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80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459</v>
      </c>
    </row>
    <row r="198" s="1" customFormat="1" ht="16.5" customHeight="1">
      <c r="B198" s="46"/>
      <c r="C198" s="225" t="s">
        <v>80</v>
      </c>
      <c r="D198" s="225" t="s">
        <v>239</v>
      </c>
      <c r="E198" s="226" t="s">
        <v>1586</v>
      </c>
      <c r="F198" s="227" t="s">
        <v>1587</v>
      </c>
      <c r="G198" s="227"/>
      <c r="H198" s="227"/>
      <c r="I198" s="227"/>
      <c r="J198" s="228" t="s">
        <v>237</v>
      </c>
      <c r="K198" s="229">
        <v>18</v>
      </c>
      <c r="L198" s="230">
        <v>0</v>
      </c>
      <c r="M198" s="231"/>
      <c r="N198" s="221">
        <f>ROUND(L198*K198,2)</f>
        <v>0</v>
      </c>
      <c r="O198" s="221"/>
      <c r="P198" s="221"/>
      <c r="Q198" s="221"/>
      <c r="R198" s="48"/>
      <c r="T198" s="222" t="s">
        <v>22</v>
      </c>
      <c r="U198" s="56" t="s">
        <v>45</v>
      </c>
      <c r="V198" s="47"/>
      <c r="W198" s="223">
        <f>V198*K198</f>
        <v>0</v>
      </c>
      <c r="X198" s="223">
        <v>0</v>
      </c>
      <c r="Y198" s="223">
        <f>X198*K198</f>
        <v>0</v>
      </c>
      <c r="Z198" s="223">
        <v>0</v>
      </c>
      <c r="AA198" s="224">
        <f>Z198*K198</f>
        <v>0</v>
      </c>
      <c r="AR198" s="22" t="s">
        <v>211</v>
      </c>
      <c r="AT198" s="22" t="s">
        <v>239</v>
      </c>
      <c r="AU198" s="22" t="s">
        <v>80</v>
      </c>
      <c r="AY198" s="22" t="s">
        <v>205</v>
      </c>
      <c r="BE198" s="142">
        <f>IF(U198="základní",N198,0)</f>
        <v>0</v>
      </c>
      <c r="BF198" s="142">
        <f>IF(U198="snížená",N198,0)</f>
        <v>0</v>
      </c>
      <c r="BG198" s="142">
        <f>IF(U198="zákl. přenesená",N198,0)</f>
        <v>0</v>
      </c>
      <c r="BH198" s="142">
        <f>IF(U198="sníž. přenesená",N198,0)</f>
        <v>0</v>
      </c>
      <c r="BI198" s="142">
        <f>IF(U198="nulová",N198,0)</f>
        <v>0</v>
      </c>
      <c r="BJ198" s="22" t="s">
        <v>88</v>
      </c>
      <c r="BK198" s="142">
        <f>ROUND(L198*K198,2)</f>
        <v>0</v>
      </c>
      <c r="BL198" s="22" t="s">
        <v>211</v>
      </c>
      <c r="BM198" s="22" t="s">
        <v>339</v>
      </c>
    </row>
    <row r="199" s="1" customFormat="1" ht="16.5" customHeight="1">
      <c r="B199" s="46"/>
      <c r="C199" s="225" t="s">
        <v>80</v>
      </c>
      <c r="D199" s="225" t="s">
        <v>239</v>
      </c>
      <c r="E199" s="226" t="s">
        <v>1588</v>
      </c>
      <c r="F199" s="227" t="s">
        <v>1589</v>
      </c>
      <c r="G199" s="227"/>
      <c r="H199" s="227"/>
      <c r="I199" s="227"/>
      <c r="J199" s="228" t="s">
        <v>237</v>
      </c>
      <c r="K199" s="229">
        <v>130</v>
      </c>
      <c r="L199" s="230">
        <v>0</v>
      </c>
      <c r="M199" s="231"/>
      <c r="N199" s="221">
        <f>ROUND(L199*K199,2)</f>
        <v>0</v>
      </c>
      <c r="O199" s="221"/>
      <c r="P199" s="221"/>
      <c r="Q199" s="221"/>
      <c r="R199" s="48"/>
      <c r="T199" s="222" t="s">
        <v>22</v>
      </c>
      <c r="U199" s="56" t="s">
        <v>45</v>
      </c>
      <c r="V199" s="47"/>
      <c r="W199" s="223">
        <f>V199*K199</f>
        <v>0</v>
      </c>
      <c r="X199" s="223">
        <v>0</v>
      </c>
      <c r="Y199" s="223">
        <f>X199*K199</f>
        <v>0</v>
      </c>
      <c r="Z199" s="223">
        <v>0</v>
      </c>
      <c r="AA199" s="224">
        <f>Z199*K199</f>
        <v>0</v>
      </c>
      <c r="AR199" s="22" t="s">
        <v>211</v>
      </c>
      <c r="AT199" s="22" t="s">
        <v>239</v>
      </c>
      <c r="AU199" s="22" t="s">
        <v>80</v>
      </c>
      <c r="AY199" s="22" t="s">
        <v>205</v>
      </c>
      <c r="BE199" s="142">
        <f>IF(U199="základní",N199,0)</f>
        <v>0</v>
      </c>
      <c r="BF199" s="142">
        <f>IF(U199="snížená",N199,0)</f>
        <v>0</v>
      </c>
      <c r="BG199" s="142">
        <f>IF(U199="zákl. přenesená",N199,0)</f>
        <v>0</v>
      </c>
      <c r="BH199" s="142">
        <f>IF(U199="sníž. přenesená",N199,0)</f>
        <v>0</v>
      </c>
      <c r="BI199" s="142">
        <f>IF(U199="nulová",N199,0)</f>
        <v>0</v>
      </c>
      <c r="BJ199" s="22" t="s">
        <v>88</v>
      </c>
      <c r="BK199" s="142">
        <f>ROUND(L199*K199,2)</f>
        <v>0</v>
      </c>
      <c r="BL199" s="22" t="s">
        <v>211</v>
      </c>
      <c r="BM199" s="22" t="s">
        <v>466</v>
      </c>
    </row>
    <row r="200" s="1" customFormat="1" ht="16.5" customHeight="1">
      <c r="B200" s="46"/>
      <c r="C200" s="225" t="s">
        <v>80</v>
      </c>
      <c r="D200" s="225" t="s">
        <v>239</v>
      </c>
      <c r="E200" s="226" t="s">
        <v>1590</v>
      </c>
      <c r="F200" s="227" t="s">
        <v>1591</v>
      </c>
      <c r="G200" s="227"/>
      <c r="H200" s="227"/>
      <c r="I200" s="227"/>
      <c r="J200" s="228" t="s">
        <v>237</v>
      </c>
      <c r="K200" s="229">
        <v>200</v>
      </c>
      <c r="L200" s="230">
        <v>0</v>
      </c>
      <c r="M200" s="231"/>
      <c r="N200" s="221">
        <f>ROUND(L200*K200,2)</f>
        <v>0</v>
      </c>
      <c r="O200" s="221"/>
      <c r="P200" s="221"/>
      <c r="Q200" s="221"/>
      <c r="R200" s="48"/>
      <c r="T200" s="222" t="s">
        <v>22</v>
      </c>
      <c r="U200" s="56" t="s">
        <v>45</v>
      </c>
      <c r="V200" s="47"/>
      <c r="W200" s="223">
        <f>V200*K200</f>
        <v>0</v>
      </c>
      <c r="X200" s="223">
        <v>0</v>
      </c>
      <c r="Y200" s="223">
        <f>X200*K200</f>
        <v>0</v>
      </c>
      <c r="Z200" s="223">
        <v>0</v>
      </c>
      <c r="AA200" s="224">
        <f>Z200*K200</f>
        <v>0</v>
      </c>
      <c r="AR200" s="22" t="s">
        <v>211</v>
      </c>
      <c r="AT200" s="22" t="s">
        <v>239</v>
      </c>
      <c r="AU200" s="22" t="s">
        <v>80</v>
      </c>
      <c r="AY200" s="22" t="s">
        <v>205</v>
      </c>
      <c r="BE200" s="142">
        <f>IF(U200="základní",N200,0)</f>
        <v>0</v>
      </c>
      <c r="BF200" s="142">
        <f>IF(U200="snížená",N200,0)</f>
        <v>0</v>
      </c>
      <c r="BG200" s="142">
        <f>IF(U200="zákl. přenesená",N200,0)</f>
        <v>0</v>
      </c>
      <c r="BH200" s="142">
        <f>IF(U200="sníž. přenesená",N200,0)</f>
        <v>0</v>
      </c>
      <c r="BI200" s="142">
        <f>IF(U200="nulová",N200,0)</f>
        <v>0</v>
      </c>
      <c r="BJ200" s="22" t="s">
        <v>88</v>
      </c>
      <c r="BK200" s="142">
        <f>ROUND(L200*K200,2)</f>
        <v>0</v>
      </c>
      <c r="BL200" s="22" t="s">
        <v>211</v>
      </c>
      <c r="BM200" s="22" t="s">
        <v>342</v>
      </c>
    </row>
    <row r="201" s="1" customFormat="1" ht="16.5" customHeight="1">
      <c r="B201" s="46"/>
      <c r="C201" s="225" t="s">
        <v>80</v>
      </c>
      <c r="D201" s="225" t="s">
        <v>239</v>
      </c>
      <c r="E201" s="226" t="s">
        <v>1592</v>
      </c>
      <c r="F201" s="227" t="s">
        <v>1593</v>
      </c>
      <c r="G201" s="227"/>
      <c r="H201" s="227"/>
      <c r="I201" s="227"/>
      <c r="J201" s="228" t="s">
        <v>237</v>
      </c>
      <c r="K201" s="229">
        <v>195</v>
      </c>
      <c r="L201" s="230">
        <v>0</v>
      </c>
      <c r="M201" s="231"/>
      <c r="N201" s="221">
        <f>ROUND(L201*K201,2)</f>
        <v>0</v>
      </c>
      <c r="O201" s="221"/>
      <c r="P201" s="221"/>
      <c r="Q201" s="221"/>
      <c r="R201" s="48"/>
      <c r="T201" s="222" t="s">
        <v>22</v>
      </c>
      <c r="U201" s="56" t="s">
        <v>45</v>
      </c>
      <c r="V201" s="47"/>
      <c r="W201" s="223">
        <f>V201*K201</f>
        <v>0</v>
      </c>
      <c r="X201" s="223">
        <v>0</v>
      </c>
      <c r="Y201" s="223">
        <f>X201*K201</f>
        <v>0</v>
      </c>
      <c r="Z201" s="223">
        <v>0</v>
      </c>
      <c r="AA201" s="224">
        <f>Z201*K201</f>
        <v>0</v>
      </c>
      <c r="AR201" s="22" t="s">
        <v>211</v>
      </c>
      <c r="AT201" s="22" t="s">
        <v>239</v>
      </c>
      <c r="AU201" s="22" t="s">
        <v>80</v>
      </c>
      <c r="AY201" s="22" t="s">
        <v>205</v>
      </c>
      <c r="BE201" s="142">
        <f>IF(U201="základní",N201,0)</f>
        <v>0</v>
      </c>
      <c r="BF201" s="142">
        <f>IF(U201="snížená",N201,0)</f>
        <v>0</v>
      </c>
      <c r="BG201" s="142">
        <f>IF(U201="zákl. přenesená",N201,0)</f>
        <v>0</v>
      </c>
      <c r="BH201" s="142">
        <f>IF(U201="sníž. přenesená",N201,0)</f>
        <v>0</v>
      </c>
      <c r="BI201" s="142">
        <f>IF(U201="nulová",N201,0)</f>
        <v>0</v>
      </c>
      <c r="BJ201" s="22" t="s">
        <v>88</v>
      </c>
      <c r="BK201" s="142">
        <f>ROUND(L201*K201,2)</f>
        <v>0</v>
      </c>
      <c r="BL201" s="22" t="s">
        <v>211</v>
      </c>
      <c r="BM201" s="22" t="s">
        <v>474</v>
      </c>
    </row>
    <row r="202" s="1" customFormat="1" ht="16.5" customHeight="1">
      <c r="B202" s="46"/>
      <c r="C202" s="47"/>
      <c r="D202" s="47"/>
      <c r="E202" s="47"/>
      <c r="F202" s="238" t="s">
        <v>1594</v>
      </c>
      <c r="G202" s="67"/>
      <c r="H202" s="67"/>
      <c r="I202" s="67"/>
      <c r="J202" s="47"/>
      <c r="K202" s="47"/>
      <c r="L202" s="47"/>
      <c r="M202" s="47"/>
      <c r="N202" s="47"/>
      <c r="O202" s="47"/>
      <c r="P202" s="47"/>
      <c r="Q202" s="47"/>
      <c r="R202" s="48"/>
      <c r="T202" s="185"/>
      <c r="U202" s="47"/>
      <c r="V202" s="47"/>
      <c r="W202" s="47"/>
      <c r="X202" s="47"/>
      <c r="Y202" s="47"/>
      <c r="Z202" s="47"/>
      <c r="AA202" s="100"/>
      <c r="AT202" s="22" t="s">
        <v>1147</v>
      </c>
      <c r="AU202" s="22" t="s">
        <v>80</v>
      </c>
    </row>
    <row r="203" s="1" customFormat="1" ht="16.5" customHeight="1">
      <c r="B203" s="46"/>
      <c r="C203" s="225" t="s">
        <v>80</v>
      </c>
      <c r="D203" s="225" t="s">
        <v>239</v>
      </c>
      <c r="E203" s="226" t="s">
        <v>1595</v>
      </c>
      <c r="F203" s="227" t="s">
        <v>1596</v>
      </c>
      <c r="G203" s="227"/>
      <c r="H203" s="227"/>
      <c r="I203" s="227"/>
      <c r="J203" s="228" t="s">
        <v>394</v>
      </c>
      <c r="K203" s="229">
        <v>400</v>
      </c>
      <c r="L203" s="230">
        <v>0</v>
      </c>
      <c r="M203" s="231"/>
      <c r="N203" s="221">
        <f>ROUND(L203*K203,2)</f>
        <v>0</v>
      </c>
      <c r="O203" s="221"/>
      <c r="P203" s="221"/>
      <c r="Q203" s="221"/>
      <c r="R203" s="48"/>
      <c r="T203" s="222" t="s">
        <v>22</v>
      </c>
      <c r="U203" s="56" t="s">
        <v>45</v>
      </c>
      <c r="V203" s="47"/>
      <c r="W203" s="223">
        <f>V203*K203</f>
        <v>0</v>
      </c>
      <c r="X203" s="223">
        <v>0</v>
      </c>
      <c r="Y203" s="223">
        <f>X203*K203</f>
        <v>0</v>
      </c>
      <c r="Z203" s="223">
        <v>0</v>
      </c>
      <c r="AA203" s="224">
        <f>Z203*K203</f>
        <v>0</v>
      </c>
      <c r="AR203" s="22" t="s">
        <v>211</v>
      </c>
      <c r="AT203" s="22" t="s">
        <v>239</v>
      </c>
      <c r="AU203" s="22" t="s">
        <v>80</v>
      </c>
      <c r="AY203" s="22" t="s">
        <v>205</v>
      </c>
      <c r="BE203" s="142">
        <f>IF(U203="základní",N203,0)</f>
        <v>0</v>
      </c>
      <c r="BF203" s="142">
        <f>IF(U203="snížená",N203,0)</f>
        <v>0</v>
      </c>
      <c r="BG203" s="142">
        <f>IF(U203="zákl. přenesená",N203,0)</f>
        <v>0</v>
      </c>
      <c r="BH203" s="142">
        <f>IF(U203="sníž. přenesená",N203,0)</f>
        <v>0</v>
      </c>
      <c r="BI203" s="142">
        <f>IF(U203="nulová",N203,0)</f>
        <v>0</v>
      </c>
      <c r="BJ203" s="22" t="s">
        <v>88</v>
      </c>
      <c r="BK203" s="142">
        <f>ROUND(L203*K203,2)</f>
        <v>0</v>
      </c>
      <c r="BL203" s="22" t="s">
        <v>211</v>
      </c>
      <c r="BM203" s="22" t="s">
        <v>346</v>
      </c>
    </row>
    <row r="204" s="1" customFormat="1" ht="36" customHeight="1">
      <c r="B204" s="46"/>
      <c r="C204" s="47"/>
      <c r="D204" s="47"/>
      <c r="E204" s="47"/>
      <c r="F204" s="238" t="s">
        <v>1597</v>
      </c>
      <c r="G204" s="67"/>
      <c r="H204" s="67"/>
      <c r="I204" s="67"/>
      <c r="J204" s="47"/>
      <c r="K204" s="47"/>
      <c r="L204" s="47"/>
      <c r="M204" s="47"/>
      <c r="N204" s="47"/>
      <c r="O204" s="47"/>
      <c r="P204" s="47"/>
      <c r="Q204" s="47"/>
      <c r="R204" s="48"/>
      <c r="T204" s="185"/>
      <c r="U204" s="47"/>
      <c r="V204" s="47"/>
      <c r="W204" s="47"/>
      <c r="X204" s="47"/>
      <c r="Y204" s="47"/>
      <c r="Z204" s="47"/>
      <c r="AA204" s="100"/>
      <c r="AT204" s="22" t="s">
        <v>1147</v>
      </c>
      <c r="AU204" s="22" t="s">
        <v>80</v>
      </c>
    </row>
    <row r="205" s="1" customFormat="1" ht="16.5" customHeight="1">
      <c r="B205" s="46"/>
      <c r="C205" s="225" t="s">
        <v>80</v>
      </c>
      <c r="D205" s="225" t="s">
        <v>239</v>
      </c>
      <c r="E205" s="226" t="s">
        <v>1598</v>
      </c>
      <c r="F205" s="227" t="s">
        <v>1599</v>
      </c>
      <c r="G205" s="227"/>
      <c r="H205" s="227"/>
      <c r="I205" s="227"/>
      <c r="J205" s="228" t="s">
        <v>1448</v>
      </c>
      <c r="K205" s="229">
        <v>1</v>
      </c>
      <c r="L205" s="230">
        <v>0</v>
      </c>
      <c r="M205" s="231"/>
      <c r="N205" s="221">
        <f>ROUND(L205*K205,2)</f>
        <v>0</v>
      </c>
      <c r="O205" s="221"/>
      <c r="P205" s="221"/>
      <c r="Q205" s="221"/>
      <c r="R205" s="48"/>
      <c r="T205" s="222" t="s">
        <v>22</v>
      </c>
      <c r="U205" s="56" t="s">
        <v>45</v>
      </c>
      <c r="V205" s="47"/>
      <c r="W205" s="223">
        <f>V205*K205</f>
        <v>0</v>
      </c>
      <c r="X205" s="223">
        <v>0</v>
      </c>
      <c r="Y205" s="223">
        <f>X205*K205</f>
        <v>0</v>
      </c>
      <c r="Z205" s="223">
        <v>0</v>
      </c>
      <c r="AA205" s="224">
        <f>Z205*K205</f>
        <v>0</v>
      </c>
      <c r="AR205" s="22" t="s">
        <v>211</v>
      </c>
      <c r="AT205" s="22" t="s">
        <v>239</v>
      </c>
      <c r="AU205" s="22" t="s">
        <v>80</v>
      </c>
      <c r="AY205" s="22" t="s">
        <v>205</v>
      </c>
      <c r="BE205" s="142">
        <f>IF(U205="základní",N205,0)</f>
        <v>0</v>
      </c>
      <c r="BF205" s="142">
        <f>IF(U205="snížená",N205,0)</f>
        <v>0</v>
      </c>
      <c r="BG205" s="142">
        <f>IF(U205="zákl. přenesená",N205,0)</f>
        <v>0</v>
      </c>
      <c r="BH205" s="142">
        <f>IF(U205="sníž. přenesená",N205,0)</f>
        <v>0</v>
      </c>
      <c r="BI205" s="142">
        <f>IF(U205="nulová",N205,0)</f>
        <v>0</v>
      </c>
      <c r="BJ205" s="22" t="s">
        <v>88</v>
      </c>
      <c r="BK205" s="142">
        <f>ROUND(L205*K205,2)</f>
        <v>0</v>
      </c>
      <c r="BL205" s="22" t="s">
        <v>211</v>
      </c>
      <c r="BM205" s="22" t="s">
        <v>481</v>
      </c>
    </row>
    <row r="206" s="1" customFormat="1" ht="16.5" customHeight="1">
      <c r="B206" s="46"/>
      <c r="C206" s="225" t="s">
        <v>80</v>
      </c>
      <c r="D206" s="225" t="s">
        <v>239</v>
      </c>
      <c r="E206" s="226" t="s">
        <v>1600</v>
      </c>
      <c r="F206" s="227" t="s">
        <v>1601</v>
      </c>
      <c r="G206" s="227"/>
      <c r="H206" s="227"/>
      <c r="I206" s="227"/>
      <c r="J206" s="228" t="s">
        <v>1448</v>
      </c>
      <c r="K206" s="229">
        <v>3</v>
      </c>
      <c r="L206" s="230">
        <v>0</v>
      </c>
      <c r="M206" s="231"/>
      <c r="N206" s="221">
        <f>ROUND(L206*K206,2)</f>
        <v>0</v>
      </c>
      <c r="O206" s="221"/>
      <c r="P206" s="221"/>
      <c r="Q206" s="221"/>
      <c r="R206" s="48"/>
      <c r="T206" s="222" t="s">
        <v>22</v>
      </c>
      <c r="U206" s="56" t="s">
        <v>45</v>
      </c>
      <c r="V206" s="47"/>
      <c r="W206" s="223">
        <f>V206*K206</f>
        <v>0</v>
      </c>
      <c r="X206" s="223">
        <v>0</v>
      </c>
      <c r="Y206" s="223">
        <f>X206*K206</f>
        <v>0</v>
      </c>
      <c r="Z206" s="223">
        <v>0</v>
      </c>
      <c r="AA206" s="224">
        <f>Z206*K206</f>
        <v>0</v>
      </c>
      <c r="AR206" s="22" t="s">
        <v>211</v>
      </c>
      <c r="AT206" s="22" t="s">
        <v>239</v>
      </c>
      <c r="AU206" s="22" t="s">
        <v>80</v>
      </c>
      <c r="AY206" s="22" t="s">
        <v>205</v>
      </c>
      <c r="BE206" s="142">
        <f>IF(U206="základní",N206,0)</f>
        <v>0</v>
      </c>
      <c r="BF206" s="142">
        <f>IF(U206="snížená",N206,0)</f>
        <v>0</v>
      </c>
      <c r="BG206" s="142">
        <f>IF(U206="zákl. přenesená",N206,0)</f>
        <v>0</v>
      </c>
      <c r="BH206" s="142">
        <f>IF(U206="sníž. přenesená",N206,0)</f>
        <v>0</v>
      </c>
      <c r="BI206" s="142">
        <f>IF(U206="nulová",N206,0)</f>
        <v>0</v>
      </c>
      <c r="BJ206" s="22" t="s">
        <v>88</v>
      </c>
      <c r="BK206" s="142">
        <f>ROUND(L206*K206,2)</f>
        <v>0</v>
      </c>
      <c r="BL206" s="22" t="s">
        <v>211</v>
      </c>
      <c r="BM206" s="22" t="s">
        <v>349</v>
      </c>
    </row>
    <row r="207" s="1" customFormat="1" ht="16.5" customHeight="1">
      <c r="B207" s="46"/>
      <c r="C207" s="225" t="s">
        <v>80</v>
      </c>
      <c r="D207" s="225" t="s">
        <v>239</v>
      </c>
      <c r="E207" s="226" t="s">
        <v>1602</v>
      </c>
      <c r="F207" s="227" t="s">
        <v>1603</v>
      </c>
      <c r="G207" s="227"/>
      <c r="H207" s="227"/>
      <c r="I207" s="227"/>
      <c r="J207" s="228" t="s">
        <v>501</v>
      </c>
      <c r="K207" s="235">
        <v>0</v>
      </c>
      <c r="L207" s="230">
        <v>0</v>
      </c>
      <c r="M207" s="231"/>
      <c r="N207" s="221">
        <f>ROUND(L207*K207,2)</f>
        <v>0</v>
      </c>
      <c r="O207" s="221"/>
      <c r="P207" s="221"/>
      <c r="Q207" s="221"/>
      <c r="R207" s="48"/>
      <c r="T207" s="222" t="s">
        <v>22</v>
      </c>
      <c r="U207" s="56" t="s">
        <v>45</v>
      </c>
      <c r="V207" s="47"/>
      <c r="W207" s="223">
        <f>V207*K207</f>
        <v>0</v>
      </c>
      <c r="X207" s="223">
        <v>0</v>
      </c>
      <c r="Y207" s="223">
        <f>X207*K207</f>
        <v>0</v>
      </c>
      <c r="Z207" s="223">
        <v>0</v>
      </c>
      <c r="AA207" s="224">
        <f>Z207*K207</f>
        <v>0</v>
      </c>
      <c r="AR207" s="22" t="s">
        <v>211</v>
      </c>
      <c r="AT207" s="22" t="s">
        <v>239</v>
      </c>
      <c r="AU207" s="22" t="s">
        <v>80</v>
      </c>
      <c r="AY207" s="22" t="s">
        <v>205</v>
      </c>
      <c r="BE207" s="142">
        <f>IF(U207="základní",N207,0)</f>
        <v>0</v>
      </c>
      <c r="BF207" s="142">
        <f>IF(U207="snížená",N207,0)</f>
        <v>0</v>
      </c>
      <c r="BG207" s="142">
        <f>IF(U207="zákl. přenesená",N207,0)</f>
        <v>0</v>
      </c>
      <c r="BH207" s="142">
        <f>IF(U207="sníž. přenesená",N207,0)</f>
        <v>0</v>
      </c>
      <c r="BI207" s="142">
        <f>IF(U207="nulová",N207,0)</f>
        <v>0</v>
      </c>
      <c r="BJ207" s="22" t="s">
        <v>88</v>
      </c>
      <c r="BK207" s="142">
        <f>ROUND(L207*K207,2)</f>
        <v>0</v>
      </c>
      <c r="BL207" s="22" t="s">
        <v>211</v>
      </c>
      <c r="BM207" s="22" t="s">
        <v>488</v>
      </c>
    </row>
    <row r="208" s="1" customFormat="1" ht="16.5" customHeight="1">
      <c r="B208" s="46"/>
      <c r="C208" s="225" t="s">
        <v>80</v>
      </c>
      <c r="D208" s="225" t="s">
        <v>239</v>
      </c>
      <c r="E208" s="226" t="s">
        <v>1604</v>
      </c>
      <c r="F208" s="227" t="s">
        <v>1605</v>
      </c>
      <c r="G208" s="227"/>
      <c r="H208" s="227"/>
      <c r="I208" s="227"/>
      <c r="J208" s="228" t="s">
        <v>1606</v>
      </c>
      <c r="K208" s="229">
        <v>25</v>
      </c>
      <c r="L208" s="230">
        <v>0</v>
      </c>
      <c r="M208" s="231"/>
      <c r="N208" s="221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</v>
      </c>
      <c r="Y208" s="223">
        <f>X208*K208</f>
        <v>0</v>
      </c>
      <c r="Z208" s="223">
        <v>0</v>
      </c>
      <c r="AA208" s="224">
        <f>Z208*K208</f>
        <v>0</v>
      </c>
      <c r="AR208" s="22" t="s">
        <v>211</v>
      </c>
      <c r="AT208" s="22" t="s">
        <v>239</v>
      </c>
      <c r="AU208" s="22" t="s">
        <v>80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211</v>
      </c>
      <c r="BM208" s="22" t="s">
        <v>353</v>
      </c>
    </row>
    <row r="209" s="1" customFormat="1" ht="16.5" customHeight="1">
      <c r="B209" s="46"/>
      <c r="C209" s="225" t="s">
        <v>80</v>
      </c>
      <c r="D209" s="225" t="s">
        <v>239</v>
      </c>
      <c r="E209" s="226" t="s">
        <v>1607</v>
      </c>
      <c r="F209" s="227" t="s">
        <v>1608</v>
      </c>
      <c r="G209" s="227"/>
      <c r="H209" s="227"/>
      <c r="I209" s="227"/>
      <c r="J209" s="228" t="s">
        <v>1606</v>
      </c>
      <c r="K209" s="229">
        <v>72</v>
      </c>
      <c r="L209" s="230">
        <v>0</v>
      </c>
      <c r="M209" s="231"/>
      <c r="N209" s="221">
        <f>ROUND(L209*K209,2)</f>
        <v>0</v>
      </c>
      <c r="O209" s="221"/>
      <c r="P209" s="221"/>
      <c r="Q209" s="221"/>
      <c r="R209" s="48"/>
      <c r="T209" s="222" t="s">
        <v>22</v>
      </c>
      <c r="U209" s="56" t="s">
        <v>45</v>
      </c>
      <c r="V209" s="47"/>
      <c r="W209" s="223">
        <f>V209*K209</f>
        <v>0</v>
      </c>
      <c r="X209" s="223">
        <v>0</v>
      </c>
      <c r="Y209" s="223">
        <f>X209*K209</f>
        <v>0</v>
      </c>
      <c r="Z209" s="223">
        <v>0</v>
      </c>
      <c r="AA209" s="224">
        <f>Z209*K209</f>
        <v>0</v>
      </c>
      <c r="AR209" s="22" t="s">
        <v>211</v>
      </c>
      <c r="AT209" s="22" t="s">
        <v>239</v>
      </c>
      <c r="AU209" s="22" t="s">
        <v>80</v>
      </c>
      <c r="AY209" s="22" t="s">
        <v>205</v>
      </c>
      <c r="BE209" s="142">
        <f>IF(U209="základní",N209,0)</f>
        <v>0</v>
      </c>
      <c r="BF209" s="142">
        <f>IF(U209="snížená",N209,0)</f>
        <v>0</v>
      </c>
      <c r="BG209" s="142">
        <f>IF(U209="zákl. přenesená",N209,0)</f>
        <v>0</v>
      </c>
      <c r="BH209" s="142">
        <f>IF(U209="sníž. přenesená",N209,0)</f>
        <v>0</v>
      </c>
      <c r="BI209" s="142">
        <f>IF(U209="nulová",N209,0)</f>
        <v>0</v>
      </c>
      <c r="BJ209" s="22" t="s">
        <v>88</v>
      </c>
      <c r="BK209" s="142">
        <f>ROUND(L209*K209,2)</f>
        <v>0</v>
      </c>
      <c r="BL209" s="22" t="s">
        <v>211</v>
      </c>
      <c r="BM209" s="22" t="s">
        <v>495</v>
      </c>
    </row>
    <row r="210" s="1" customFormat="1" ht="16.5" customHeight="1">
      <c r="B210" s="46"/>
      <c r="C210" s="225" t="s">
        <v>80</v>
      </c>
      <c r="D210" s="225" t="s">
        <v>239</v>
      </c>
      <c r="E210" s="226" t="s">
        <v>1609</v>
      </c>
      <c r="F210" s="227" t="s">
        <v>1610</v>
      </c>
      <c r="G210" s="227"/>
      <c r="H210" s="227"/>
      <c r="I210" s="227"/>
      <c r="J210" s="228" t="s">
        <v>1606</v>
      </c>
      <c r="K210" s="229">
        <v>24</v>
      </c>
      <c r="L210" s="230">
        <v>0</v>
      </c>
      <c r="M210" s="231"/>
      <c r="N210" s="221">
        <f>ROUND(L210*K210,2)</f>
        <v>0</v>
      </c>
      <c r="O210" s="221"/>
      <c r="P210" s="221"/>
      <c r="Q210" s="221"/>
      <c r="R210" s="48"/>
      <c r="T210" s="222" t="s">
        <v>22</v>
      </c>
      <c r="U210" s="56" t="s">
        <v>45</v>
      </c>
      <c r="V210" s="47"/>
      <c r="W210" s="223">
        <f>V210*K210</f>
        <v>0</v>
      </c>
      <c r="X210" s="223">
        <v>0</v>
      </c>
      <c r="Y210" s="223">
        <f>X210*K210</f>
        <v>0</v>
      </c>
      <c r="Z210" s="223">
        <v>0</v>
      </c>
      <c r="AA210" s="224">
        <f>Z210*K210</f>
        <v>0</v>
      </c>
      <c r="AR210" s="22" t="s">
        <v>211</v>
      </c>
      <c r="AT210" s="22" t="s">
        <v>239</v>
      </c>
      <c r="AU210" s="22" t="s">
        <v>80</v>
      </c>
      <c r="AY210" s="22" t="s">
        <v>205</v>
      </c>
      <c r="BE210" s="142">
        <f>IF(U210="základní",N210,0)</f>
        <v>0</v>
      </c>
      <c r="BF210" s="142">
        <f>IF(U210="snížená",N210,0)</f>
        <v>0</v>
      </c>
      <c r="BG210" s="142">
        <f>IF(U210="zákl. přenesená",N210,0)</f>
        <v>0</v>
      </c>
      <c r="BH210" s="142">
        <f>IF(U210="sníž. přenesená",N210,0)</f>
        <v>0</v>
      </c>
      <c r="BI210" s="142">
        <f>IF(U210="nulová",N210,0)</f>
        <v>0</v>
      </c>
      <c r="BJ210" s="22" t="s">
        <v>88</v>
      </c>
      <c r="BK210" s="142">
        <f>ROUND(L210*K210,2)</f>
        <v>0</v>
      </c>
      <c r="BL210" s="22" t="s">
        <v>211</v>
      </c>
      <c r="BM210" s="22" t="s">
        <v>356</v>
      </c>
    </row>
    <row r="211" s="1" customFormat="1" ht="16.5" customHeight="1">
      <c r="B211" s="46"/>
      <c r="C211" s="225" t="s">
        <v>80</v>
      </c>
      <c r="D211" s="225" t="s">
        <v>239</v>
      </c>
      <c r="E211" s="226" t="s">
        <v>1611</v>
      </c>
      <c r="F211" s="227" t="s">
        <v>1612</v>
      </c>
      <c r="G211" s="227"/>
      <c r="H211" s="227"/>
      <c r="I211" s="227"/>
      <c r="J211" s="228" t="s">
        <v>394</v>
      </c>
      <c r="K211" s="229">
        <v>120</v>
      </c>
      <c r="L211" s="230">
        <v>0</v>
      </c>
      <c r="M211" s="231"/>
      <c r="N211" s="221">
        <f>ROUND(L211*K211,2)</f>
        <v>0</v>
      </c>
      <c r="O211" s="221"/>
      <c r="P211" s="221"/>
      <c r="Q211" s="221"/>
      <c r="R211" s="48"/>
      <c r="T211" s="222" t="s">
        <v>22</v>
      </c>
      <c r="U211" s="56" t="s">
        <v>45</v>
      </c>
      <c r="V211" s="47"/>
      <c r="W211" s="223">
        <f>V211*K211</f>
        <v>0</v>
      </c>
      <c r="X211" s="223">
        <v>0</v>
      </c>
      <c r="Y211" s="223">
        <f>X211*K211</f>
        <v>0</v>
      </c>
      <c r="Z211" s="223">
        <v>0</v>
      </c>
      <c r="AA211" s="224">
        <f>Z211*K211</f>
        <v>0</v>
      </c>
      <c r="AR211" s="22" t="s">
        <v>211</v>
      </c>
      <c r="AT211" s="22" t="s">
        <v>239</v>
      </c>
      <c r="AU211" s="22" t="s">
        <v>80</v>
      </c>
      <c r="AY211" s="22" t="s">
        <v>205</v>
      </c>
      <c r="BE211" s="142">
        <f>IF(U211="základní",N211,0)</f>
        <v>0</v>
      </c>
      <c r="BF211" s="142">
        <f>IF(U211="snížená",N211,0)</f>
        <v>0</v>
      </c>
      <c r="BG211" s="142">
        <f>IF(U211="zákl. přenesená",N211,0)</f>
        <v>0</v>
      </c>
      <c r="BH211" s="142">
        <f>IF(U211="sníž. přenesená",N211,0)</f>
        <v>0</v>
      </c>
      <c r="BI211" s="142">
        <f>IF(U211="nulová",N211,0)</f>
        <v>0</v>
      </c>
      <c r="BJ211" s="22" t="s">
        <v>88</v>
      </c>
      <c r="BK211" s="142">
        <f>ROUND(L211*K211,2)</f>
        <v>0</v>
      </c>
      <c r="BL211" s="22" t="s">
        <v>211</v>
      </c>
      <c r="BM211" s="22" t="s">
        <v>503</v>
      </c>
    </row>
    <row r="212" s="1" customFormat="1" ht="16.5" customHeight="1">
      <c r="B212" s="46"/>
      <c r="C212" s="225" t="s">
        <v>80</v>
      </c>
      <c r="D212" s="225" t="s">
        <v>239</v>
      </c>
      <c r="E212" s="226" t="s">
        <v>1613</v>
      </c>
      <c r="F212" s="227" t="s">
        <v>1482</v>
      </c>
      <c r="G212" s="227"/>
      <c r="H212" s="227"/>
      <c r="I212" s="227"/>
      <c r="J212" s="228" t="s">
        <v>394</v>
      </c>
      <c r="K212" s="229">
        <v>50</v>
      </c>
      <c r="L212" s="230">
        <v>0</v>
      </c>
      <c r="M212" s="231"/>
      <c r="N212" s="221">
        <f>ROUND(L212*K212,2)</f>
        <v>0</v>
      </c>
      <c r="O212" s="221"/>
      <c r="P212" s="221"/>
      <c r="Q212" s="221"/>
      <c r="R212" s="48"/>
      <c r="T212" s="222" t="s">
        <v>22</v>
      </c>
      <c r="U212" s="56" t="s">
        <v>45</v>
      </c>
      <c r="V212" s="47"/>
      <c r="W212" s="223">
        <f>V212*K212</f>
        <v>0</v>
      </c>
      <c r="X212" s="223">
        <v>0</v>
      </c>
      <c r="Y212" s="223">
        <f>X212*K212</f>
        <v>0</v>
      </c>
      <c r="Z212" s="223">
        <v>0</v>
      </c>
      <c r="AA212" s="224">
        <f>Z212*K212</f>
        <v>0</v>
      </c>
      <c r="AR212" s="22" t="s">
        <v>211</v>
      </c>
      <c r="AT212" s="22" t="s">
        <v>239</v>
      </c>
      <c r="AU212" s="22" t="s">
        <v>80</v>
      </c>
      <c r="AY212" s="22" t="s">
        <v>205</v>
      </c>
      <c r="BE212" s="142">
        <f>IF(U212="základní",N212,0)</f>
        <v>0</v>
      </c>
      <c r="BF212" s="142">
        <f>IF(U212="snížená",N212,0)</f>
        <v>0</v>
      </c>
      <c r="BG212" s="142">
        <f>IF(U212="zákl. přenesená",N212,0)</f>
        <v>0</v>
      </c>
      <c r="BH212" s="142">
        <f>IF(U212="sníž. přenesená",N212,0)</f>
        <v>0</v>
      </c>
      <c r="BI212" s="142">
        <f>IF(U212="nulová",N212,0)</f>
        <v>0</v>
      </c>
      <c r="BJ212" s="22" t="s">
        <v>88</v>
      </c>
      <c r="BK212" s="142">
        <f>ROUND(L212*K212,2)</f>
        <v>0</v>
      </c>
      <c r="BL212" s="22" t="s">
        <v>211</v>
      </c>
      <c r="BM212" s="22" t="s">
        <v>360</v>
      </c>
    </row>
    <row r="213" s="1" customFormat="1" ht="16.5" customHeight="1">
      <c r="B213" s="46"/>
      <c r="C213" s="225" t="s">
        <v>80</v>
      </c>
      <c r="D213" s="225" t="s">
        <v>239</v>
      </c>
      <c r="E213" s="226" t="s">
        <v>1614</v>
      </c>
      <c r="F213" s="227" t="s">
        <v>1484</v>
      </c>
      <c r="G213" s="227"/>
      <c r="H213" s="227"/>
      <c r="I213" s="227"/>
      <c r="J213" s="228" t="s">
        <v>394</v>
      </c>
      <c r="K213" s="229">
        <v>66</v>
      </c>
      <c r="L213" s="230">
        <v>0</v>
      </c>
      <c r="M213" s="231"/>
      <c r="N213" s="221">
        <f>ROUND(L213*K213,2)</f>
        <v>0</v>
      </c>
      <c r="O213" s="221"/>
      <c r="P213" s="221"/>
      <c r="Q213" s="221"/>
      <c r="R213" s="48"/>
      <c r="T213" s="222" t="s">
        <v>22</v>
      </c>
      <c r="U213" s="56" t="s">
        <v>45</v>
      </c>
      <c r="V213" s="47"/>
      <c r="W213" s="223">
        <f>V213*K213</f>
        <v>0</v>
      </c>
      <c r="X213" s="223">
        <v>0</v>
      </c>
      <c r="Y213" s="223">
        <f>X213*K213</f>
        <v>0</v>
      </c>
      <c r="Z213" s="223">
        <v>0</v>
      </c>
      <c r="AA213" s="224">
        <f>Z213*K213</f>
        <v>0</v>
      </c>
      <c r="AR213" s="22" t="s">
        <v>211</v>
      </c>
      <c r="AT213" s="22" t="s">
        <v>239</v>
      </c>
      <c r="AU213" s="22" t="s">
        <v>80</v>
      </c>
      <c r="AY213" s="22" t="s">
        <v>205</v>
      </c>
      <c r="BE213" s="142">
        <f>IF(U213="základní",N213,0)</f>
        <v>0</v>
      </c>
      <c r="BF213" s="142">
        <f>IF(U213="snížená",N213,0)</f>
        <v>0</v>
      </c>
      <c r="BG213" s="142">
        <f>IF(U213="zákl. přenesená",N213,0)</f>
        <v>0</v>
      </c>
      <c r="BH213" s="142">
        <f>IF(U213="sníž. přenesená",N213,0)</f>
        <v>0</v>
      </c>
      <c r="BI213" s="142">
        <f>IF(U213="nulová",N213,0)</f>
        <v>0</v>
      </c>
      <c r="BJ213" s="22" t="s">
        <v>88</v>
      </c>
      <c r="BK213" s="142">
        <f>ROUND(L213*K213,2)</f>
        <v>0</v>
      </c>
      <c r="BL213" s="22" t="s">
        <v>211</v>
      </c>
      <c r="BM213" s="22" t="s">
        <v>510</v>
      </c>
    </row>
    <row r="214" s="1" customFormat="1" ht="16.5" customHeight="1">
      <c r="B214" s="46"/>
      <c r="C214" s="225" t="s">
        <v>80</v>
      </c>
      <c r="D214" s="225" t="s">
        <v>239</v>
      </c>
      <c r="E214" s="226" t="s">
        <v>1615</v>
      </c>
      <c r="F214" s="227" t="s">
        <v>1486</v>
      </c>
      <c r="G214" s="227"/>
      <c r="H214" s="227"/>
      <c r="I214" s="227"/>
      <c r="J214" s="228" t="s">
        <v>394</v>
      </c>
      <c r="K214" s="229">
        <v>36</v>
      </c>
      <c r="L214" s="230">
        <v>0</v>
      </c>
      <c r="M214" s="231"/>
      <c r="N214" s="221">
        <f>ROUND(L214*K214,2)</f>
        <v>0</v>
      </c>
      <c r="O214" s="221"/>
      <c r="P214" s="221"/>
      <c r="Q214" s="221"/>
      <c r="R214" s="48"/>
      <c r="T214" s="222" t="s">
        <v>22</v>
      </c>
      <c r="U214" s="56" t="s">
        <v>45</v>
      </c>
      <c r="V214" s="47"/>
      <c r="W214" s="223">
        <f>V214*K214</f>
        <v>0</v>
      </c>
      <c r="X214" s="223">
        <v>0</v>
      </c>
      <c r="Y214" s="223">
        <f>X214*K214</f>
        <v>0</v>
      </c>
      <c r="Z214" s="223">
        <v>0</v>
      </c>
      <c r="AA214" s="224">
        <f>Z214*K214</f>
        <v>0</v>
      </c>
      <c r="AR214" s="22" t="s">
        <v>211</v>
      </c>
      <c r="AT214" s="22" t="s">
        <v>239</v>
      </c>
      <c r="AU214" s="22" t="s">
        <v>80</v>
      </c>
      <c r="AY214" s="22" t="s">
        <v>205</v>
      </c>
      <c r="BE214" s="142">
        <f>IF(U214="základní",N214,0)</f>
        <v>0</v>
      </c>
      <c r="BF214" s="142">
        <f>IF(U214="snížená",N214,0)</f>
        <v>0</v>
      </c>
      <c r="BG214" s="142">
        <f>IF(U214="zákl. přenesená",N214,0)</f>
        <v>0</v>
      </c>
      <c r="BH214" s="142">
        <f>IF(U214="sníž. přenesená",N214,0)</f>
        <v>0</v>
      </c>
      <c r="BI214" s="142">
        <f>IF(U214="nulová",N214,0)</f>
        <v>0</v>
      </c>
      <c r="BJ214" s="22" t="s">
        <v>88</v>
      </c>
      <c r="BK214" s="142">
        <f>ROUND(L214*K214,2)</f>
        <v>0</v>
      </c>
      <c r="BL214" s="22" t="s">
        <v>211</v>
      </c>
      <c r="BM214" s="22" t="s">
        <v>362</v>
      </c>
    </row>
    <row r="215" s="1" customFormat="1" ht="16.5" customHeight="1">
      <c r="B215" s="46"/>
      <c r="C215" s="225" t="s">
        <v>80</v>
      </c>
      <c r="D215" s="225" t="s">
        <v>239</v>
      </c>
      <c r="E215" s="226" t="s">
        <v>1616</v>
      </c>
      <c r="F215" s="227" t="s">
        <v>1488</v>
      </c>
      <c r="G215" s="227"/>
      <c r="H215" s="227"/>
      <c r="I215" s="227"/>
      <c r="J215" s="228" t="s">
        <v>394</v>
      </c>
      <c r="K215" s="229">
        <v>8</v>
      </c>
      <c r="L215" s="230">
        <v>0</v>
      </c>
      <c r="M215" s="231"/>
      <c r="N215" s="221">
        <f>ROUND(L215*K215,2)</f>
        <v>0</v>
      </c>
      <c r="O215" s="221"/>
      <c r="P215" s="221"/>
      <c r="Q215" s="221"/>
      <c r="R215" s="48"/>
      <c r="T215" s="222" t="s">
        <v>22</v>
      </c>
      <c r="U215" s="56" t="s">
        <v>45</v>
      </c>
      <c r="V215" s="47"/>
      <c r="W215" s="223">
        <f>V215*K215</f>
        <v>0</v>
      </c>
      <c r="X215" s="223">
        <v>0</v>
      </c>
      <c r="Y215" s="223">
        <f>X215*K215</f>
        <v>0</v>
      </c>
      <c r="Z215" s="223">
        <v>0</v>
      </c>
      <c r="AA215" s="224">
        <f>Z215*K215</f>
        <v>0</v>
      </c>
      <c r="AR215" s="22" t="s">
        <v>211</v>
      </c>
      <c r="AT215" s="22" t="s">
        <v>239</v>
      </c>
      <c r="AU215" s="22" t="s">
        <v>80</v>
      </c>
      <c r="AY215" s="22" t="s">
        <v>205</v>
      </c>
      <c r="BE215" s="142">
        <f>IF(U215="základní",N215,0)</f>
        <v>0</v>
      </c>
      <c r="BF215" s="142">
        <f>IF(U215="snížená",N215,0)</f>
        <v>0</v>
      </c>
      <c r="BG215" s="142">
        <f>IF(U215="zákl. přenesená",N215,0)</f>
        <v>0</v>
      </c>
      <c r="BH215" s="142">
        <f>IF(U215="sníž. přenesená",N215,0)</f>
        <v>0</v>
      </c>
      <c r="BI215" s="142">
        <f>IF(U215="nulová",N215,0)</f>
        <v>0</v>
      </c>
      <c r="BJ215" s="22" t="s">
        <v>88</v>
      </c>
      <c r="BK215" s="142">
        <f>ROUND(L215*K215,2)</f>
        <v>0</v>
      </c>
      <c r="BL215" s="22" t="s">
        <v>211</v>
      </c>
      <c r="BM215" s="22" t="s">
        <v>517</v>
      </c>
    </row>
    <row r="216" s="1" customFormat="1" ht="16.5" customHeight="1">
      <c r="B216" s="46"/>
      <c r="C216" s="225" t="s">
        <v>80</v>
      </c>
      <c r="D216" s="225" t="s">
        <v>239</v>
      </c>
      <c r="E216" s="226" t="s">
        <v>1617</v>
      </c>
      <c r="F216" s="227" t="s">
        <v>1490</v>
      </c>
      <c r="G216" s="227"/>
      <c r="H216" s="227"/>
      <c r="I216" s="227"/>
      <c r="J216" s="228" t="s">
        <v>394</v>
      </c>
      <c r="K216" s="229">
        <v>15</v>
      </c>
      <c r="L216" s="230">
        <v>0</v>
      </c>
      <c r="M216" s="231"/>
      <c r="N216" s="221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</v>
      </c>
      <c r="Y216" s="223">
        <f>X216*K216</f>
        <v>0</v>
      </c>
      <c r="Z216" s="223">
        <v>0</v>
      </c>
      <c r="AA216" s="224">
        <f>Z216*K216</f>
        <v>0</v>
      </c>
      <c r="AR216" s="22" t="s">
        <v>211</v>
      </c>
      <c r="AT216" s="22" t="s">
        <v>239</v>
      </c>
      <c r="AU216" s="22" t="s">
        <v>80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211</v>
      </c>
      <c r="BM216" s="22" t="s">
        <v>366</v>
      </c>
    </row>
    <row r="217" s="1" customFormat="1" ht="16.5" customHeight="1">
      <c r="B217" s="46"/>
      <c r="C217" s="225" t="s">
        <v>80</v>
      </c>
      <c r="D217" s="225" t="s">
        <v>239</v>
      </c>
      <c r="E217" s="226" t="s">
        <v>1618</v>
      </c>
      <c r="F217" s="227" t="s">
        <v>1480</v>
      </c>
      <c r="G217" s="227"/>
      <c r="H217" s="227"/>
      <c r="I217" s="227"/>
      <c r="J217" s="228" t="s">
        <v>394</v>
      </c>
      <c r="K217" s="229">
        <v>30</v>
      </c>
      <c r="L217" s="230">
        <v>0</v>
      </c>
      <c r="M217" s="231"/>
      <c r="N217" s="221">
        <f>ROUND(L217*K217,2)</f>
        <v>0</v>
      </c>
      <c r="O217" s="221"/>
      <c r="P217" s="221"/>
      <c r="Q217" s="221"/>
      <c r="R217" s="48"/>
      <c r="T217" s="222" t="s">
        <v>22</v>
      </c>
      <c r="U217" s="56" t="s">
        <v>45</v>
      </c>
      <c r="V217" s="47"/>
      <c r="W217" s="223">
        <f>V217*K217</f>
        <v>0</v>
      </c>
      <c r="X217" s="223">
        <v>0</v>
      </c>
      <c r="Y217" s="223">
        <f>X217*K217</f>
        <v>0</v>
      </c>
      <c r="Z217" s="223">
        <v>0</v>
      </c>
      <c r="AA217" s="224">
        <f>Z217*K217</f>
        <v>0</v>
      </c>
      <c r="AR217" s="22" t="s">
        <v>211</v>
      </c>
      <c r="AT217" s="22" t="s">
        <v>239</v>
      </c>
      <c r="AU217" s="22" t="s">
        <v>80</v>
      </c>
      <c r="AY217" s="22" t="s">
        <v>205</v>
      </c>
      <c r="BE217" s="142">
        <f>IF(U217="základní",N217,0)</f>
        <v>0</v>
      </c>
      <c r="BF217" s="142">
        <f>IF(U217="snížená",N217,0)</f>
        <v>0</v>
      </c>
      <c r="BG217" s="142">
        <f>IF(U217="zákl. přenesená",N217,0)</f>
        <v>0</v>
      </c>
      <c r="BH217" s="142">
        <f>IF(U217="sníž. přenesená",N217,0)</f>
        <v>0</v>
      </c>
      <c r="BI217" s="142">
        <f>IF(U217="nulová",N217,0)</f>
        <v>0</v>
      </c>
      <c r="BJ217" s="22" t="s">
        <v>88</v>
      </c>
      <c r="BK217" s="142">
        <f>ROUND(L217*K217,2)</f>
        <v>0</v>
      </c>
      <c r="BL217" s="22" t="s">
        <v>211</v>
      </c>
      <c r="BM217" s="22" t="s">
        <v>524</v>
      </c>
    </row>
    <row r="218" s="1" customFormat="1" ht="16.5" customHeight="1">
      <c r="B218" s="46"/>
      <c r="C218" s="225" t="s">
        <v>80</v>
      </c>
      <c r="D218" s="225" t="s">
        <v>239</v>
      </c>
      <c r="E218" s="226" t="s">
        <v>1614</v>
      </c>
      <c r="F218" s="227" t="s">
        <v>1484</v>
      </c>
      <c r="G218" s="227"/>
      <c r="H218" s="227"/>
      <c r="I218" s="227"/>
      <c r="J218" s="228" t="s">
        <v>394</v>
      </c>
      <c r="K218" s="229">
        <v>2</v>
      </c>
      <c r="L218" s="230">
        <v>0</v>
      </c>
      <c r="M218" s="231"/>
      <c r="N218" s="221">
        <f>ROUND(L218*K218,2)</f>
        <v>0</v>
      </c>
      <c r="O218" s="221"/>
      <c r="P218" s="221"/>
      <c r="Q218" s="221"/>
      <c r="R218" s="48"/>
      <c r="T218" s="222" t="s">
        <v>22</v>
      </c>
      <c r="U218" s="56" t="s">
        <v>45</v>
      </c>
      <c r="V218" s="47"/>
      <c r="W218" s="223">
        <f>V218*K218</f>
        <v>0</v>
      </c>
      <c r="X218" s="223">
        <v>0</v>
      </c>
      <c r="Y218" s="223">
        <f>X218*K218</f>
        <v>0</v>
      </c>
      <c r="Z218" s="223">
        <v>0</v>
      </c>
      <c r="AA218" s="224">
        <f>Z218*K218</f>
        <v>0</v>
      </c>
      <c r="AR218" s="22" t="s">
        <v>211</v>
      </c>
      <c r="AT218" s="22" t="s">
        <v>239</v>
      </c>
      <c r="AU218" s="22" t="s">
        <v>80</v>
      </c>
      <c r="AY218" s="22" t="s">
        <v>205</v>
      </c>
      <c r="BE218" s="142">
        <f>IF(U218="základní",N218,0)</f>
        <v>0</v>
      </c>
      <c r="BF218" s="142">
        <f>IF(U218="snížená",N218,0)</f>
        <v>0</v>
      </c>
      <c r="BG218" s="142">
        <f>IF(U218="zákl. přenesená",N218,0)</f>
        <v>0</v>
      </c>
      <c r="BH218" s="142">
        <f>IF(U218="sníž. přenesená",N218,0)</f>
        <v>0</v>
      </c>
      <c r="BI218" s="142">
        <f>IF(U218="nulová",N218,0)</f>
        <v>0</v>
      </c>
      <c r="BJ218" s="22" t="s">
        <v>88</v>
      </c>
      <c r="BK218" s="142">
        <f>ROUND(L218*K218,2)</f>
        <v>0</v>
      </c>
      <c r="BL218" s="22" t="s">
        <v>211</v>
      </c>
      <c r="BM218" s="22" t="s">
        <v>369</v>
      </c>
    </row>
    <row r="219" s="1" customFormat="1" ht="16.5" customHeight="1">
      <c r="B219" s="46"/>
      <c r="C219" s="225" t="s">
        <v>80</v>
      </c>
      <c r="D219" s="225" t="s">
        <v>239</v>
      </c>
      <c r="E219" s="226" t="s">
        <v>1615</v>
      </c>
      <c r="F219" s="227" t="s">
        <v>1486</v>
      </c>
      <c r="G219" s="227"/>
      <c r="H219" s="227"/>
      <c r="I219" s="227"/>
      <c r="J219" s="228" t="s">
        <v>394</v>
      </c>
      <c r="K219" s="229">
        <v>14</v>
      </c>
      <c r="L219" s="230">
        <v>0</v>
      </c>
      <c r="M219" s="231"/>
      <c r="N219" s="221">
        <f>ROUND(L219*K219,2)</f>
        <v>0</v>
      </c>
      <c r="O219" s="221"/>
      <c r="P219" s="221"/>
      <c r="Q219" s="221"/>
      <c r="R219" s="48"/>
      <c r="T219" s="222" t="s">
        <v>22</v>
      </c>
      <c r="U219" s="56" t="s">
        <v>45</v>
      </c>
      <c r="V219" s="47"/>
      <c r="W219" s="223">
        <f>V219*K219</f>
        <v>0</v>
      </c>
      <c r="X219" s="223">
        <v>0</v>
      </c>
      <c r="Y219" s="223">
        <f>X219*K219</f>
        <v>0</v>
      </c>
      <c r="Z219" s="223">
        <v>0</v>
      </c>
      <c r="AA219" s="224">
        <f>Z219*K219</f>
        <v>0</v>
      </c>
      <c r="AR219" s="22" t="s">
        <v>211</v>
      </c>
      <c r="AT219" s="22" t="s">
        <v>239</v>
      </c>
      <c r="AU219" s="22" t="s">
        <v>80</v>
      </c>
      <c r="AY219" s="22" t="s">
        <v>205</v>
      </c>
      <c r="BE219" s="142">
        <f>IF(U219="základní",N219,0)</f>
        <v>0</v>
      </c>
      <c r="BF219" s="142">
        <f>IF(U219="snížená",N219,0)</f>
        <v>0</v>
      </c>
      <c r="BG219" s="142">
        <f>IF(U219="zákl. přenesená",N219,0)</f>
        <v>0</v>
      </c>
      <c r="BH219" s="142">
        <f>IF(U219="sníž. přenesená",N219,0)</f>
        <v>0</v>
      </c>
      <c r="BI219" s="142">
        <f>IF(U219="nulová",N219,0)</f>
        <v>0</v>
      </c>
      <c r="BJ219" s="22" t="s">
        <v>88</v>
      </c>
      <c r="BK219" s="142">
        <f>ROUND(L219*K219,2)</f>
        <v>0</v>
      </c>
      <c r="BL219" s="22" t="s">
        <v>211</v>
      </c>
      <c r="BM219" s="22" t="s">
        <v>531</v>
      </c>
    </row>
    <row r="220" s="1" customFormat="1" ht="16.5" customHeight="1">
      <c r="B220" s="46"/>
      <c r="C220" s="225" t="s">
        <v>80</v>
      </c>
      <c r="D220" s="225" t="s">
        <v>239</v>
      </c>
      <c r="E220" s="226" t="s">
        <v>1617</v>
      </c>
      <c r="F220" s="227" t="s">
        <v>1490</v>
      </c>
      <c r="G220" s="227"/>
      <c r="H220" s="227"/>
      <c r="I220" s="227"/>
      <c r="J220" s="228" t="s">
        <v>394</v>
      </c>
      <c r="K220" s="229">
        <v>20</v>
      </c>
      <c r="L220" s="230">
        <v>0</v>
      </c>
      <c r="M220" s="231"/>
      <c r="N220" s="221">
        <f>ROUND(L220*K220,2)</f>
        <v>0</v>
      </c>
      <c r="O220" s="221"/>
      <c r="P220" s="221"/>
      <c r="Q220" s="221"/>
      <c r="R220" s="48"/>
      <c r="T220" s="222" t="s">
        <v>22</v>
      </c>
      <c r="U220" s="56" t="s">
        <v>45</v>
      </c>
      <c r="V220" s="47"/>
      <c r="W220" s="223">
        <f>V220*K220</f>
        <v>0</v>
      </c>
      <c r="X220" s="223">
        <v>0</v>
      </c>
      <c r="Y220" s="223">
        <f>X220*K220</f>
        <v>0</v>
      </c>
      <c r="Z220" s="223">
        <v>0</v>
      </c>
      <c r="AA220" s="224">
        <f>Z220*K220</f>
        <v>0</v>
      </c>
      <c r="AR220" s="22" t="s">
        <v>211</v>
      </c>
      <c r="AT220" s="22" t="s">
        <v>239</v>
      </c>
      <c r="AU220" s="22" t="s">
        <v>80</v>
      </c>
      <c r="AY220" s="22" t="s">
        <v>205</v>
      </c>
      <c r="BE220" s="142">
        <f>IF(U220="základní",N220,0)</f>
        <v>0</v>
      </c>
      <c r="BF220" s="142">
        <f>IF(U220="snížená",N220,0)</f>
        <v>0</v>
      </c>
      <c r="BG220" s="142">
        <f>IF(U220="zákl. přenesená",N220,0)</f>
        <v>0</v>
      </c>
      <c r="BH220" s="142">
        <f>IF(U220="sníž. přenesená",N220,0)</f>
        <v>0</v>
      </c>
      <c r="BI220" s="142">
        <f>IF(U220="nulová",N220,0)</f>
        <v>0</v>
      </c>
      <c r="BJ220" s="22" t="s">
        <v>88</v>
      </c>
      <c r="BK220" s="142">
        <f>ROUND(L220*K220,2)</f>
        <v>0</v>
      </c>
      <c r="BL220" s="22" t="s">
        <v>211</v>
      </c>
      <c r="BM220" s="22" t="s">
        <v>373</v>
      </c>
    </row>
    <row r="221" s="1" customFormat="1" ht="16.5" customHeight="1">
      <c r="B221" s="46"/>
      <c r="C221" s="225" t="s">
        <v>80</v>
      </c>
      <c r="D221" s="225" t="s">
        <v>239</v>
      </c>
      <c r="E221" s="226" t="s">
        <v>1619</v>
      </c>
      <c r="F221" s="227" t="s">
        <v>1620</v>
      </c>
      <c r="G221" s="227"/>
      <c r="H221" s="227"/>
      <c r="I221" s="227"/>
      <c r="J221" s="228" t="s">
        <v>394</v>
      </c>
      <c r="K221" s="229">
        <v>361</v>
      </c>
      <c r="L221" s="230">
        <v>0</v>
      </c>
      <c r="M221" s="231"/>
      <c r="N221" s="221">
        <f>ROUND(L221*K221,2)</f>
        <v>0</v>
      </c>
      <c r="O221" s="221"/>
      <c r="P221" s="221"/>
      <c r="Q221" s="221"/>
      <c r="R221" s="48"/>
      <c r="T221" s="222" t="s">
        <v>22</v>
      </c>
      <c r="U221" s="56" t="s">
        <v>45</v>
      </c>
      <c r="V221" s="47"/>
      <c r="W221" s="223">
        <f>V221*K221</f>
        <v>0</v>
      </c>
      <c r="X221" s="223">
        <v>0</v>
      </c>
      <c r="Y221" s="223">
        <f>X221*K221</f>
        <v>0</v>
      </c>
      <c r="Z221" s="223">
        <v>0</v>
      </c>
      <c r="AA221" s="224">
        <f>Z221*K221</f>
        <v>0</v>
      </c>
      <c r="AR221" s="22" t="s">
        <v>211</v>
      </c>
      <c r="AT221" s="22" t="s">
        <v>239</v>
      </c>
      <c r="AU221" s="22" t="s">
        <v>80</v>
      </c>
      <c r="AY221" s="22" t="s">
        <v>205</v>
      </c>
      <c r="BE221" s="142">
        <f>IF(U221="základní",N221,0)</f>
        <v>0</v>
      </c>
      <c r="BF221" s="142">
        <f>IF(U221="snížená",N221,0)</f>
        <v>0</v>
      </c>
      <c r="BG221" s="142">
        <f>IF(U221="zákl. přenesená",N221,0)</f>
        <v>0</v>
      </c>
      <c r="BH221" s="142">
        <f>IF(U221="sníž. přenesená",N221,0)</f>
        <v>0</v>
      </c>
      <c r="BI221" s="142">
        <f>IF(U221="nulová",N221,0)</f>
        <v>0</v>
      </c>
      <c r="BJ221" s="22" t="s">
        <v>88</v>
      </c>
      <c r="BK221" s="142">
        <f>ROUND(L221*K221,2)</f>
        <v>0</v>
      </c>
      <c r="BL221" s="22" t="s">
        <v>211</v>
      </c>
      <c r="BM221" s="22" t="s">
        <v>538</v>
      </c>
    </row>
    <row r="222" s="1" customFormat="1" ht="38.25" customHeight="1">
      <c r="B222" s="46"/>
      <c r="C222" s="225" t="s">
        <v>80</v>
      </c>
      <c r="D222" s="225" t="s">
        <v>239</v>
      </c>
      <c r="E222" s="226" t="s">
        <v>1621</v>
      </c>
      <c r="F222" s="227" t="s">
        <v>1622</v>
      </c>
      <c r="G222" s="227"/>
      <c r="H222" s="227"/>
      <c r="I222" s="227"/>
      <c r="J222" s="228" t="s">
        <v>450</v>
      </c>
      <c r="K222" s="229">
        <v>1</v>
      </c>
      <c r="L222" s="230">
        <v>0</v>
      </c>
      <c r="M222" s="231"/>
      <c r="N222" s="221">
        <f>ROUND(L222*K222,2)</f>
        <v>0</v>
      </c>
      <c r="O222" s="221"/>
      <c r="P222" s="221"/>
      <c r="Q222" s="221"/>
      <c r="R222" s="48"/>
      <c r="T222" s="222" t="s">
        <v>22</v>
      </c>
      <c r="U222" s="56" t="s">
        <v>45</v>
      </c>
      <c r="V222" s="47"/>
      <c r="W222" s="223">
        <f>V222*K222</f>
        <v>0</v>
      </c>
      <c r="X222" s="223">
        <v>0</v>
      </c>
      <c r="Y222" s="223">
        <f>X222*K222</f>
        <v>0</v>
      </c>
      <c r="Z222" s="223">
        <v>0</v>
      </c>
      <c r="AA222" s="224">
        <f>Z222*K222</f>
        <v>0</v>
      </c>
      <c r="AR222" s="22" t="s">
        <v>211</v>
      </c>
      <c r="AT222" s="22" t="s">
        <v>239</v>
      </c>
      <c r="AU222" s="22" t="s">
        <v>80</v>
      </c>
      <c r="AY222" s="22" t="s">
        <v>205</v>
      </c>
      <c r="BE222" s="142">
        <f>IF(U222="základní",N222,0)</f>
        <v>0</v>
      </c>
      <c r="BF222" s="142">
        <f>IF(U222="snížená",N222,0)</f>
        <v>0</v>
      </c>
      <c r="BG222" s="142">
        <f>IF(U222="zákl. přenesená",N222,0)</f>
        <v>0</v>
      </c>
      <c r="BH222" s="142">
        <f>IF(U222="sníž. přenesená",N222,0)</f>
        <v>0</v>
      </c>
      <c r="BI222" s="142">
        <f>IF(U222="nulová",N222,0)</f>
        <v>0</v>
      </c>
      <c r="BJ222" s="22" t="s">
        <v>88</v>
      </c>
      <c r="BK222" s="142">
        <f>ROUND(L222*K222,2)</f>
        <v>0</v>
      </c>
      <c r="BL222" s="22" t="s">
        <v>211</v>
      </c>
      <c r="BM222" s="22" t="s">
        <v>88</v>
      </c>
    </row>
    <row r="223" s="1" customFormat="1" ht="49.92" customHeight="1">
      <c r="B223" s="46"/>
      <c r="C223" s="47"/>
      <c r="D223" s="203" t="s">
        <v>1135</v>
      </c>
      <c r="E223" s="47"/>
      <c r="F223" s="47"/>
      <c r="G223" s="47"/>
      <c r="H223" s="47"/>
      <c r="I223" s="47"/>
      <c r="J223" s="47"/>
      <c r="K223" s="47"/>
      <c r="L223" s="47"/>
      <c r="M223" s="47"/>
      <c r="N223" s="236">
        <f>BK223</f>
        <v>0</v>
      </c>
      <c r="O223" s="237"/>
      <c r="P223" s="237"/>
      <c r="Q223" s="237"/>
      <c r="R223" s="48"/>
      <c r="T223" s="189"/>
      <c r="U223" s="72"/>
      <c r="V223" s="72"/>
      <c r="W223" s="72"/>
      <c r="X223" s="72"/>
      <c r="Y223" s="72"/>
      <c r="Z223" s="72"/>
      <c r="AA223" s="74"/>
      <c r="AT223" s="22" t="s">
        <v>79</v>
      </c>
      <c r="AU223" s="22" t="s">
        <v>80</v>
      </c>
      <c r="AY223" s="22" t="s">
        <v>1136</v>
      </c>
      <c r="BK223" s="142">
        <v>0</v>
      </c>
    </row>
    <row r="224" s="1" customFormat="1" ht="6.96" customHeight="1">
      <c r="B224" s="75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7"/>
    </row>
  </sheetData>
  <sheetProtection sheet="1" formatColumns="0" formatRows="0" objects="1" scenarios="1" spinCount="10" saltValue="XmZopBBax+VNTXl4CfsMZ4N7bN4suIPRl8CNFPKS228Nk8L1WjD6UpWzlhgh03aGmuFKiH/Nw+sdG9RcDbe3wg==" hashValue="8giAusgtKrT8Ab7HIVEGEXRlfBEev+52rM2FDlLo0ebqzKilCrg1TBHVP02ExHnMSJdQ4qGIykdPCIQORtBqnw==" algorithmName="SHA-512" password="CC35"/>
  <mergeCells count="363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90:Q90"/>
    <mergeCell ref="D91:H91"/>
    <mergeCell ref="N91:Q91"/>
    <mergeCell ref="D92:H92"/>
    <mergeCell ref="N92:Q92"/>
    <mergeCell ref="D93:H93"/>
    <mergeCell ref="N93:Q93"/>
    <mergeCell ref="D94:H94"/>
    <mergeCell ref="N94:Q94"/>
    <mergeCell ref="D95:H95"/>
    <mergeCell ref="N95:Q95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F166:I166"/>
    <mergeCell ref="L166:M166"/>
    <mergeCell ref="N166:Q166"/>
    <mergeCell ref="F167:I167"/>
    <mergeCell ref="L167:M167"/>
    <mergeCell ref="N167:Q167"/>
    <mergeCell ref="F168:I168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N115:Q115"/>
    <mergeCell ref="N223:Q223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4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98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1623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N90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(SUM(BE90:BE97)+SUM(BE115:BE309))</f>
        <v>0</v>
      </c>
      <c r="I32" s="47"/>
      <c r="J32" s="47"/>
      <c r="K32" s="47"/>
      <c r="L32" s="47"/>
      <c r="M32" s="162">
        <f>ROUND((SUM(BE90:BE97)+SUM(BE115:BE309)),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(SUM(BF90:BF97)+SUM(BF115:BF309))</f>
        <v>0</v>
      </c>
      <c r="I33" s="47"/>
      <c r="J33" s="47"/>
      <c r="K33" s="47"/>
      <c r="L33" s="47"/>
      <c r="M33" s="162">
        <f>ROUND((SUM(BF90:BF97)+SUM(BF115:BF309)),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(SUM(BG90:BG97)+SUM(BG115:BG309))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(SUM(BH90:BH97)+SUM(BH115:BH309))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(SUM(BI90:BI97)+SUM(BI115:BI309))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D.1.4_B - Vzduchotechnika a vytápění, chlazení, větrání - VZD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N115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1" customFormat="1" ht="21.84" customHeight="1">
      <c r="B89" s="46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8"/>
      <c r="T89" s="171"/>
      <c r="U89" s="171"/>
    </row>
    <row r="90" s="1" customFormat="1" ht="29.28" customHeight="1">
      <c r="B90" s="46"/>
      <c r="C90" s="173" t="s">
        <v>182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174">
        <f>ROUND(N91+N92+N93+N94+N95+N96,2)</f>
        <v>0</v>
      </c>
      <c r="O90" s="181"/>
      <c r="P90" s="181"/>
      <c r="Q90" s="181"/>
      <c r="R90" s="48"/>
      <c r="T90" s="182"/>
      <c r="U90" s="183" t="s">
        <v>44</v>
      </c>
    </row>
    <row r="91" s="1" customFormat="1" ht="18" customHeight="1">
      <c r="B91" s="46"/>
      <c r="C91" s="47"/>
      <c r="D91" s="143" t="s">
        <v>183</v>
      </c>
      <c r="E91" s="136"/>
      <c r="F91" s="136"/>
      <c r="G91" s="136"/>
      <c r="H91" s="136"/>
      <c r="I91" s="47"/>
      <c r="J91" s="47"/>
      <c r="K91" s="47"/>
      <c r="L91" s="47"/>
      <c r="M91" s="47"/>
      <c r="N91" s="137">
        <f>ROUND(N88*T91,2)</f>
        <v>0</v>
      </c>
      <c r="O91" s="138"/>
      <c r="P91" s="138"/>
      <c r="Q91" s="138"/>
      <c r="R91" s="48"/>
      <c r="S91" s="184"/>
      <c r="T91" s="185"/>
      <c r="U91" s="186" t="s">
        <v>45</v>
      </c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7" t="s">
        <v>184</v>
      </c>
      <c r="AZ91" s="184"/>
      <c r="BA91" s="184"/>
      <c r="BB91" s="184"/>
      <c r="BC91" s="184"/>
      <c r="BD91" s="184"/>
      <c r="BE91" s="188">
        <f>IF(U91="základní",N91,0)</f>
        <v>0</v>
      </c>
      <c r="BF91" s="188">
        <f>IF(U91="snížená",N91,0)</f>
        <v>0</v>
      </c>
      <c r="BG91" s="188">
        <f>IF(U91="zákl. přenesená",N91,0)</f>
        <v>0</v>
      </c>
      <c r="BH91" s="188">
        <f>IF(U91="sníž. přenesená",N91,0)</f>
        <v>0</v>
      </c>
      <c r="BI91" s="188">
        <f>IF(U91="nulová",N91,0)</f>
        <v>0</v>
      </c>
      <c r="BJ91" s="187" t="s">
        <v>88</v>
      </c>
      <c r="BK91" s="184"/>
      <c r="BL91" s="184"/>
      <c r="BM91" s="184"/>
    </row>
    <row r="92" s="1" customFormat="1" ht="18" customHeight="1">
      <c r="B92" s="46"/>
      <c r="C92" s="47"/>
      <c r="D92" s="143" t="s">
        <v>185</v>
      </c>
      <c r="E92" s="136"/>
      <c r="F92" s="136"/>
      <c r="G92" s="136"/>
      <c r="H92" s="136"/>
      <c r="I92" s="47"/>
      <c r="J92" s="47"/>
      <c r="K92" s="47"/>
      <c r="L92" s="47"/>
      <c r="M92" s="47"/>
      <c r="N92" s="137">
        <f>ROUND(N88*T92,2)</f>
        <v>0</v>
      </c>
      <c r="O92" s="138"/>
      <c r="P92" s="138"/>
      <c r="Q92" s="138"/>
      <c r="R92" s="48"/>
      <c r="S92" s="184"/>
      <c r="T92" s="185"/>
      <c r="U92" s="186" t="s">
        <v>45</v>
      </c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184"/>
      <c r="AV92" s="184"/>
      <c r="AW92" s="184"/>
      <c r="AX92" s="184"/>
      <c r="AY92" s="187" t="s">
        <v>184</v>
      </c>
      <c r="AZ92" s="184"/>
      <c r="BA92" s="184"/>
      <c r="BB92" s="184"/>
      <c r="BC92" s="184"/>
      <c r="BD92" s="184"/>
      <c r="BE92" s="188">
        <f>IF(U92="základní",N92,0)</f>
        <v>0</v>
      </c>
      <c r="BF92" s="188">
        <f>IF(U92="snížená",N92,0)</f>
        <v>0</v>
      </c>
      <c r="BG92" s="188">
        <f>IF(U92="zákl. přenesená",N92,0)</f>
        <v>0</v>
      </c>
      <c r="BH92" s="188">
        <f>IF(U92="sníž. přenesená",N92,0)</f>
        <v>0</v>
      </c>
      <c r="BI92" s="188">
        <f>IF(U92="nulová",N92,0)</f>
        <v>0</v>
      </c>
      <c r="BJ92" s="187" t="s">
        <v>88</v>
      </c>
      <c r="BK92" s="184"/>
      <c r="BL92" s="184"/>
      <c r="BM92" s="184"/>
    </row>
    <row r="93" s="1" customFormat="1" ht="18" customHeight="1">
      <c r="B93" s="46"/>
      <c r="C93" s="47"/>
      <c r="D93" s="143" t="s">
        <v>186</v>
      </c>
      <c r="E93" s="136"/>
      <c r="F93" s="136"/>
      <c r="G93" s="136"/>
      <c r="H93" s="136"/>
      <c r="I93" s="47"/>
      <c r="J93" s="47"/>
      <c r="K93" s="47"/>
      <c r="L93" s="47"/>
      <c r="M93" s="47"/>
      <c r="N93" s="137">
        <f>ROUND(N88*T93,2)</f>
        <v>0</v>
      </c>
      <c r="O93" s="138"/>
      <c r="P93" s="138"/>
      <c r="Q93" s="138"/>
      <c r="R93" s="48"/>
      <c r="S93" s="184"/>
      <c r="T93" s="185"/>
      <c r="U93" s="186" t="s">
        <v>45</v>
      </c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7" t="s">
        <v>184</v>
      </c>
      <c r="AZ93" s="184"/>
      <c r="BA93" s="184"/>
      <c r="BB93" s="184"/>
      <c r="BC93" s="184"/>
      <c r="BD93" s="184"/>
      <c r="BE93" s="188">
        <f>IF(U93="základní",N93,0)</f>
        <v>0</v>
      </c>
      <c r="BF93" s="188">
        <f>IF(U93="snížená",N93,0)</f>
        <v>0</v>
      </c>
      <c r="BG93" s="188">
        <f>IF(U93="zákl. přenesená",N93,0)</f>
        <v>0</v>
      </c>
      <c r="BH93" s="188">
        <f>IF(U93="sníž. přenesená",N93,0)</f>
        <v>0</v>
      </c>
      <c r="BI93" s="188">
        <f>IF(U93="nulová",N93,0)</f>
        <v>0</v>
      </c>
      <c r="BJ93" s="187" t="s">
        <v>88</v>
      </c>
      <c r="BK93" s="184"/>
      <c r="BL93" s="184"/>
      <c r="BM93" s="184"/>
    </row>
    <row r="94" s="1" customFormat="1" ht="18" customHeight="1">
      <c r="B94" s="46"/>
      <c r="C94" s="47"/>
      <c r="D94" s="143" t="s">
        <v>187</v>
      </c>
      <c r="E94" s="136"/>
      <c r="F94" s="136"/>
      <c r="G94" s="136"/>
      <c r="H94" s="136"/>
      <c r="I94" s="47"/>
      <c r="J94" s="47"/>
      <c r="K94" s="47"/>
      <c r="L94" s="47"/>
      <c r="M94" s="47"/>
      <c r="N94" s="137">
        <f>ROUND(N88*T94,2)</f>
        <v>0</v>
      </c>
      <c r="O94" s="138"/>
      <c r="P94" s="138"/>
      <c r="Q94" s="138"/>
      <c r="R94" s="48"/>
      <c r="S94" s="184"/>
      <c r="T94" s="185"/>
      <c r="U94" s="186" t="s">
        <v>45</v>
      </c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7" t="s">
        <v>184</v>
      </c>
      <c r="AZ94" s="184"/>
      <c r="BA94" s="184"/>
      <c r="BB94" s="184"/>
      <c r="BC94" s="184"/>
      <c r="BD94" s="184"/>
      <c r="BE94" s="188">
        <f>IF(U94="základní",N94,0)</f>
        <v>0</v>
      </c>
      <c r="BF94" s="188">
        <f>IF(U94="snížená",N94,0)</f>
        <v>0</v>
      </c>
      <c r="BG94" s="188">
        <f>IF(U94="zákl. přenesená",N94,0)</f>
        <v>0</v>
      </c>
      <c r="BH94" s="188">
        <f>IF(U94="sníž. přenesená",N94,0)</f>
        <v>0</v>
      </c>
      <c r="BI94" s="188">
        <f>IF(U94="nulová",N94,0)</f>
        <v>0</v>
      </c>
      <c r="BJ94" s="187" t="s">
        <v>88</v>
      </c>
      <c r="BK94" s="184"/>
      <c r="BL94" s="184"/>
      <c r="BM94" s="184"/>
    </row>
    <row r="95" s="1" customFormat="1" ht="18" customHeight="1">
      <c r="B95" s="46"/>
      <c r="C95" s="47"/>
      <c r="D95" s="143" t="s">
        <v>188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36" t="s">
        <v>189</v>
      </c>
      <c r="E96" s="47"/>
      <c r="F96" s="47"/>
      <c r="G96" s="47"/>
      <c r="H96" s="47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9"/>
      <c r="U96" s="190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190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8"/>
      <c r="T97" s="171"/>
      <c r="U97" s="171"/>
    </row>
    <row r="98" s="1" customFormat="1" ht="29.28" customHeight="1">
      <c r="B98" s="46"/>
      <c r="C98" s="150" t="s">
        <v>134</v>
      </c>
      <c r="D98" s="151"/>
      <c r="E98" s="151"/>
      <c r="F98" s="151"/>
      <c r="G98" s="151"/>
      <c r="H98" s="151"/>
      <c r="I98" s="151"/>
      <c r="J98" s="151"/>
      <c r="K98" s="151"/>
      <c r="L98" s="152">
        <f>ROUND(SUM(N88+N90),2)</f>
        <v>0</v>
      </c>
      <c r="M98" s="152"/>
      <c r="N98" s="152"/>
      <c r="O98" s="152"/>
      <c r="P98" s="152"/>
      <c r="Q98" s="152"/>
      <c r="R98" s="48"/>
      <c r="T98" s="171"/>
      <c r="U98" s="171"/>
    </row>
    <row r="99" s="1" customFormat="1" ht="6.96" customHeight="1">
      <c r="B99" s="75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7"/>
      <c r="T99" s="171"/>
      <c r="U99" s="171"/>
    </row>
    <row r="103" s="1" customFormat="1" ht="6.96" customHeight="1"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80"/>
    </row>
    <row r="104" s="1" customFormat="1" ht="36.96" customHeight="1">
      <c r="B104" s="46"/>
      <c r="C104" s="27" t="s">
        <v>191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</row>
    <row r="105" s="1" customFormat="1" ht="6.96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8"/>
    </row>
    <row r="106" s="1" customFormat="1" ht="30" customHeight="1">
      <c r="B106" s="46"/>
      <c r="C106" s="38" t="s">
        <v>19</v>
      </c>
      <c r="D106" s="47"/>
      <c r="E106" s="47"/>
      <c r="F106" s="155" t="str">
        <f>F6</f>
        <v>Novostavba 2. areálu MŠ Hostivice - Finalizace projektu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47"/>
      <c r="R106" s="48"/>
    </row>
    <row r="107" s="1" customFormat="1" ht="36.96" customHeight="1">
      <c r="B107" s="46"/>
      <c r="C107" s="85" t="s">
        <v>142</v>
      </c>
      <c r="D107" s="47"/>
      <c r="E107" s="47"/>
      <c r="F107" s="87" t="str">
        <f>F7</f>
        <v>D.1.4_B - Vzduchotechnika a vytápění, chlazení, větrání - VZD</v>
      </c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8"/>
    </row>
    <row r="108" s="1" customFormat="1" ht="6.96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</row>
    <row r="109" s="1" customFormat="1" ht="18" customHeight="1">
      <c r="B109" s="46"/>
      <c r="C109" s="38" t="s">
        <v>24</v>
      </c>
      <c r="D109" s="47"/>
      <c r="E109" s="47"/>
      <c r="F109" s="33" t="str">
        <f>F9</f>
        <v xml:space="preserve"> </v>
      </c>
      <c r="G109" s="47"/>
      <c r="H109" s="47"/>
      <c r="I109" s="47"/>
      <c r="J109" s="47"/>
      <c r="K109" s="38" t="s">
        <v>26</v>
      </c>
      <c r="L109" s="47"/>
      <c r="M109" s="90" t="str">
        <f>IF(O9="","",O9)</f>
        <v>1. 3. 2018</v>
      </c>
      <c r="N109" s="90"/>
      <c r="O109" s="90"/>
      <c r="P109" s="90"/>
      <c r="Q109" s="47"/>
      <c r="R109" s="48"/>
    </row>
    <row r="110" s="1" customFormat="1" ht="6.96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>
      <c r="B111" s="46"/>
      <c r="C111" s="38" t="s">
        <v>28</v>
      </c>
      <c r="D111" s="47"/>
      <c r="E111" s="47"/>
      <c r="F111" s="33" t="str">
        <f>E12</f>
        <v>Město Hostivice</v>
      </c>
      <c r="G111" s="47"/>
      <c r="H111" s="47"/>
      <c r="I111" s="47"/>
      <c r="J111" s="47"/>
      <c r="K111" s="38" t="s">
        <v>35</v>
      </c>
      <c r="L111" s="47"/>
      <c r="M111" s="33" t="str">
        <f>E18</f>
        <v xml:space="preserve"> </v>
      </c>
      <c r="N111" s="33"/>
      <c r="O111" s="33"/>
      <c r="P111" s="33"/>
      <c r="Q111" s="33"/>
      <c r="R111" s="48"/>
    </row>
    <row r="112" s="1" customFormat="1" ht="14.4" customHeight="1">
      <c r="B112" s="46"/>
      <c r="C112" s="38" t="s">
        <v>33</v>
      </c>
      <c r="D112" s="47"/>
      <c r="E112" s="47"/>
      <c r="F112" s="33" t="str">
        <f>IF(E15="","",E15)</f>
        <v>Vyplň údaj</v>
      </c>
      <c r="G112" s="47"/>
      <c r="H112" s="47"/>
      <c r="I112" s="47"/>
      <c r="J112" s="47"/>
      <c r="K112" s="38" t="s">
        <v>37</v>
      </c>
      <c r="L112" s="47"/>
      <c r="M112" s="33" t="str">
        <f>E21</f>
        <v>PROfi Jihlava spol. s.r.o.</v>
      </c>
      <c r="N112" s="33"/>
      <c r="O112" s="33"/>
      <c r="P112" s="33"/>
      <c r="Q112" s="33"/>
      <c r="R112" s="48"/>
    </row>
    <row r="113" s="1" customFormat="1" ht="10.32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8"/>
    </row>
    <row r="114" s="7" customFormat="1" ht="29.28" customHeight="1">
      <c r="B114" s="191"/>
      <c r="C114" s="192" t="s">
        <v>192</v>
      </c>
      <c r="D114" s="193" t="s">
        <v>193</v>
      </c>
      <c r="E114" s="193" t="s">
        <v>62</v>
      </c>
      <c r="F114" s="193" t="s">
        <v>194</v>
      </c>
      <c r="G114" s="193"/>
      <c r="H114" s="193"/>
      <c r="I114" s="193"/>
      <c r="J114" s="193" t="s">
        <v>195</v>
      </c>
      <c r="K114" s="193" t="s">
        <v>196</v>
      </c>
      <c r="L114" s="193" t="s">
        <v>197</v>
      </c>
      <c r="M114" s="193"/>
      <c r="N114" s="193" t="s">
        <v>147</v>
      </c>
      <c r="O114" s="193"/>
      <c r="P114" s="193"/>
      <c r="Q114" s="194"/>
      <c r="R114" s="195"/>
      <c r="T114" s="106" t="s">
        <v>198</v>
      </c>
      <c r="U114" s="107" t="s">
        <v>44</v>
      </c>
      <c r="V114" s="107" t="s">
        <v>199</v>
      </c>
      <c r="W114" s="107" t="s">
        <v>200</v>
      </c>
      <c r="X114" s="107" t="s">
        <v>201</v>
      </c>
      <c r="Y114" s="107" t="s">
        <v>202</v>
      </c>
      <c r="Z114" s="107" t="s">
        <v>203</v>
      </c>
      <c r="AA114" s="108" t="s">
        <v>204</v>
      </c>
    </row>
    <row r="115" s="1" customFormat="1" ht="29.28" customHeight="1">
      <c r="B115" s="46"/>
      <c r="C115" s="110" t="s">
        <v>144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248">
        <f>BK115</f>
        <v>0</v>
      </c>
      <c r="O115" s="249"/>
      <c r="P115" s="249"/>
      <c r="Q115" s="249"/>
      <c r="R115" s="48"/>
      <c r="T115" s="109"/>
      <c r="U115" s="67"/>
      <c r="V115" s="67"/>
      <c r="W115" s="198">
        <f>SUM(W116:W310)</f>
        <v>0</v>
      </c>
      <c r="X115" s="67"/>
      <c r="Y115" s="198">
        <f>SUM(Y116:Y310)</f>
        <v>0</v>
      </c>
      <c r="Z115" s="67"/>
      <c r="AA115" s="199">
        <f>SUM(AA116:AA310)</f>
        <v>0</v>
      </c>
      <c r="AT115" s="22" t="s">
        <v>79</v>
      </c>
      <c r="AU115" s="22" t="s">
        <v>149</v>
      </c>
      <c r="BK115" s="200">
        <f>SUM(BK116:BK310)</f>
        <v>0</v>
      </c>
    </row>
    <row r="116" s="1" customFormat="1" ht="38.25" customHeight="1">
      <c r="B116" s="46"/>
      <c r="C116" s="225" t="s">
        <v>80</v>
      </c>
      <c r="D116" s="225" t="s">
        <v>239</v>
      </c>
      <c r="E116" s="226" t="s">
        <v>1624</v>
      </c>
      <c r="F116" s="227" t="s">
        <v>1625</v>
      </c>
      <c r="G116" s="227"/>
      <c r="H116" s="227"/>
      <c r="I116" s="227"/>
      <c r="J116" s="228" t="s">
        <v>1448</v>
      </c>
      <c r="K116" s="229">
        <v>1</v>
      </c>
      <c r="L116" s="230">
        <v>0</v>
      </c>
      <c r="M116" s="231"/>
      <c r="N116" s="221">
        <f>ROUND(L116*K116,2)</f>
        <v>0</v>
      </c>
      <c r="O116" s="221"/>
      <c r="P116" s="221"/>
      <c r="Q116" s="221"/>
      <c r="R116" s="48"/>
      <c r="T116" s="222" t="s">
        <v>22</v>
      </c>
      <c r="U116" s="56" t="s">
        <v>45</v>
      </c>
      <c r="V116" s="47"/>
      <c r="W116" s="223">
        <f>V116*K116</f>
        <v>0</v>
      </c>
      <c r="X116" s="223">
        <v>0</v>
      </c>
      <c r="Y116" s="223">
        <f>X116*K116</f>
        <v>0</v>
      </c>
      <c r="Z116" s="223">
        <v>0</v>
      </c>
      <c r="AA116" s="224">
        <f>Z116*K116</f>
        <v>0</v>
      </c>
      <c r="AR116" s="22" t="s">
        <v>211</v>
      </c>
      <c r="AT116" s="22" t="s">
        <v>239</v>
      </c>
      <c r="AU116" s="22" t="s">
        <v>80</v>
      </c>
      <c r="AY116" s="22" t="s">
        <v>205</v>
      </c>
      <c r="BE116" s="142">
        <f>IF(U116="základní",N116,0)</f>
        <v>0</v>
      </c>
      <c r="BF116" s="142">
        <f>IF(U116="snížená",N116,0)</f>
        <v>0</v>
      </c>
      <c r="BG116" s="142">
        <f>IF(U116="zákl. přenesená",N116,0)</f>
        <v>0</v>
      </c>
      <c r="BH116" s="142">
        <f>IF(U116="sníž. přenesená",N116,0)</f>
        <v>0</v>
      </c>
      <c r="BI116" s="142">
        <f>IF(U116="nulová",N116,0)</f>
        <v>0</v>
      </c>
      <c r="BJ116" s="22" t="s">
        <v>88</v>
      </c>
      <c r="BK116" s="142">
        <f>ROUND(L116*K116,2)</f>
        <v>0</v>
      </c>
      <c r="BL116" s="22" t="s">
        <v>211</v>
      </c>
      <c r="BM116" s="22" t="s">
        <v>88</v>
      </c>
    </row>
    <row r="117" s="1" customFormat="1" ht="60" customHeight="1">
      <c r="B117" s="46"/>
      <c r="C117" s="47"/>
      <c r="D117" s="47"/>
      <c r="E117" s="47"/>
      <c r="F117" s="238" t="s">
        <v>1626</v>
      </c>
      <c r="G117" s="67"/>
      <c r="H117" s="67"/>
      <c r="I117" s="67"/>
      <c r="J117" s="47"/>
      <c r="K117" s="47"/>
      <c r="L117" s="47"/>
      <c r="M117" s="47"/>
      <c r="N117" s="47"/>
      <c r="O117" s="47"/>
      <c r="P117" s="47"/>
      <c r="Q117" s="47"/>
      <c r="R117" s="48"/>
      <c r="T117" s="185"/>
      <c r="U117" s="47"/>
      <c r="V117" s="47"/>
      <c r="W117" s="47"/>
      <c r="X117" s="47"/>
      <c r="Y117" s="47"/>
      <c r="Z117" s="47"/>
      <c r="AA117" s="100"/>
      <c r="AT117" s="22" t="s">
        <v>1147</v>
      </c>
      <c r="AU117" s="22" t="s">
        <v>80</v>
      </c>
    </row>
    <row r="118" s="1" customFormat="1" ht="16.5" customHeight="1">
      <c r="B118" s="46"/>
      <c r="C118" s="225" t="s">
        <v>80</v>
      </c>
      <c r="D118" s="225" t="s">
        <v>239</v>
      </c>
      <c r="E118" s="226" t="s">
        <v>1627</v>
      </c>
      <c r="F118" s="227" t="s">
        <v>1628</v>
      </c>
      <c r="G118" s="227"/>
      <c r="H118" s="227"/>
      <c r="I118" s="227"/>
      <c r="J118" s="228" t="s">
        <v>501</v>
      </c>
      <c r="K118" s="235">
        <v>0</v>
      </c>
      <c r="L118" s="230">
        <v>0</v>
      </c>
      <c r="M118" s="231"/>
      <c r="N118" s="221">
        <f>ROUND(L118*K118,2)</f>
        <v>0</v>
      </c>
      <c r="O118" s="221"/>
      <c r="P118" s="221"/>
      <c r="Q118" s="221"/>
      <c r="R118" s="48"/>
      <c r="T118" s="222" t="s">
        <v>22</v>
      </c>
      <c r="U118" s="56" t="s">
        <v>45</v>
      </c>
      <c r="V118" s="47"/>
      <c r="W118" s="223">
        <f>V118*K118</f>
        <v>0</v>
      </c>
      <c r="X118" s="223">
        <v>0</v>
      </c>
      <c r="Y118" s="223">
        <f>X118*K118</f>
        <v>0</v>
      </c>
      <c r="Z118" s="223">
        <v>0</v>
      </c>
      <c r="AA118" s="224">
        <f>Z118*K118</f>
        <v>0</v>
      </c>
      <c r="AR118" s="22" t="s">
        <v>211</v>
      </c>
      <c r="AT118" s="22" t="s">
        <v>239</v>
      </c>
      <c r="AU118" s="22" t="s">
        <v>80</v>
      </c>
      <c r="AY118" s="22" t="s">
        <v>205</v>
      </c>
      <c r="BE118" s="142">
        <f>IF(U118="základní",N118,0)</f>
        <v>0</v>
      </c>
      <c r="BF118" s="142">
        <f>IF(U118="snížená",N118,0)</f>
        <v>0</v>
      </c>
      <c r="BG118" s="142">
        <f>IF(U118="zákl. přenesená",N118,0)</f>
        <v>0</v>
      </c>
      <c r="BH118" s="142">
        <f>IF(U118="sníž. přenesená",N118,0)</f>
        <v>0</v>
      </c>
      <c r="BI118" s="142">
        <f>IF(U118="nulová",N118,0)</f>
        <v>0</v>
      </c>
      <c r="BJ118" s="22" t="s">
        <v>88</v>
      </c>
      <c r="BK118" s="142">
        <f>ROUND(L118*K118,2)</f>
        <v>0</v>
      </c>
      <c r="BL118" s="22" t="s">
        <v>211</v>
      </c>
      <c r="BM118" s="22" t="s">
        <v>140</v>
      </c>
    </row>
    <row r="119" s="1" customFormat="1" ht="16.5" customHeight="1">
      <c r="B119" s="46"/>
      <c r="C119" s="225" t="s">
        <v>80</v>
      </c>
      <c r="D119" s="225" t="s">
        <v>239</v>
      </c>
      <c r="E119" s="226" t="s">
        <v>1629</v>
      </c>
      <c r="F119" s="227" t="s">
        <v>1630</v>
      </c>
      <c r="G119" s="227"/>
      <c r="H119" s="227"/>
      <c r="I119" s="227"/>
      <c r="J119" s="228" t="s">
        <v>1443</v>
      </c>
      <c r="K119" s="229">
        <v>2</v>
      </c>
      <c r="L119" s="230">
        <v>0</v>
      </c>
      <c r="M119" s="231"/>
      <c r="N119" s="221">
        <f>ROUND(L119*K119,2)</f>
        <v>0</v>
      </c>
      <c r="O119" s="221"/>
      <c r="P119" s="221"/>
      <c r="Q119" s="221"/>
      <c r="R119" s="48"/>
      <c r="T119" s="222" t="s">
        <v>22</v>
      </c>
      <c r="U119" s="56" t="s">
        <v>45</v>
      </c>
      <c r="V119" s="47"/>
      <c r="W119" s="223">
        <f>V119*K119</f>
        <v>0</v>
      </c>
      <c r="X119" s="223">
        <v>0</v>
      </c>
      <c r="Y119" s="223">
        <f>X119*K119</f>
        <v>0</v>
      </c>
      <c r="Z119" s="223">
        <v>0</v>
      </c>
      <c r="AA119" s="224">
        <f>Z119*K119</f>
        <v>0</v>
      </c>
      <c r="AR119" s="22" t="s">
        <v>211</v>
      </c>
      <c r="AT119" s="22" t="s">
        <v>239</v>
      </c>
      <c r="AU119" s="22" t="s">
        <v>80</v>
      </c>
      <c r="AY119" s="22" t="s">
        <v>205</v>
      </c>
      <c r="BE119" s="142">
        <f>IF(U119="základní",N119,0)</f>
        <v>0</v>
      </c>
      <c r="BF119" s="142">
        <f>IF(U119="snížená",N119,0)</f>
        <v>0</v>
      </c>
      <c r="BG119" s="142">
        <f>IF(U119="zákl. přenesená",N119,0)</f>
        <v>0</v>
      </c>
      <c r="BH119" s="142">
        <f>IF(U119="sníž. přenesená",N119,0)</f>
        <v>0</v>
      </c>
      <c r="BI119" s="142">
        <f>IF(U119="nulová",N119,0)</f>
        <v>0</v>
      </c>
      <c r="BJ119" s="22" t="s">
        <v>88</v>
      </c>
      <c r="BK119" s="142">
        <f>ROUND(L119*K119,2)</f>
        <v>0</v>
      </c>
      <c r="BL119" s="22" t="s">
        <v>211</v>
      </c>
      <c r="BM119" s="22" t="s">
        <v>214</v>
      </c>
    </row>
    <row r="120" s="1" customFormat="1" ht="16.5" customHeight="1">
      <c r="B120" s="46"/>
      <c r="C120" s="225" t="s">
        <v>80</v>
      </c>
      <c r="D120" s="225" t="s">
        <v>239</v>
      </c>
      <c r="E120" s="226" t="s">
        <v>1631</v>
      </c>
      <c r="F120" s="227" t="s">
        <v>1632</v>
      </c>
      <c r="G120" s="227"/>
      <c r="H120" s="227"/>
      <c r="I120" s="227"/>
      <c r="J120" s="228" t="s">
        <v>1443</v>
      </c>
      <c r="K120" s="229">
        <v>2</v>
      </c>
      <c r="L120" s="230">
        <v>0</v>
      </c>
      <c r="M120" s="231"/>
      <c r="N120" s="221">
        <f>ROUND(L120*K120,2)</f>
        <v>0</v>
      </c>
      <c r="O120" s="221"/>
      <c r="P120" s="221"/>
      <c r="Q120" s="221"/>
      <c r="R120" s="48"/>
      <c r="T120" s="222" t="s">
        <v>22</v>
      </c>
      <c r="U120" s="56" t="s">
        <v>45</v>
      </c>
      <c r="V120" s="47"/>
      <c r="W120" s="223">
        <f>V120*K120</f>
        <v>0</v>
      </c>
      <c r="X120" s="223">
        <v>0</v>
      </c>
      <c r="Y120" s="223">
        <f>X120*K120</f>
        <v>0</v>
      </c>
      <c r="Z120" s="223">
        <v>0</v>
      </c>
      <c r="AA120" s="224">
        <f>Z120*K120</f>
        <v>0</v>
      </c>
      <c r="AR120" s="22" t="s">
        <v>211</v>
      </c>
      <c r="AT120" s="22" t="s">
        <v>239</v>
      </c>
      <c r="AU120" s="22" t="s">
        <v>80</v>
      </c>
      <c r="AY120" s="22" t="s">
        <v>205</v>
      </c>
      <c r="BE120" s="142">
        <f>IF(U120="základní",N120,0)</f>
        <v>0</v>
      </c>
      <c r="BF120" s="142">
        <f>IF(U120="snížená",N120,0)</f>
        <v>0</v>
      </c>
      <c r="BG120" s="142">
        <f>IF(U120="zákl. přenesená",N120,0)</f>
        <v>0</v>
      </c>
      <c r="BH120" s="142">
        <f>IF(U120="sníž. přenesená",N120,0)</f>
        <v>0</v>
      </c>
      <c r="BI120" s="142">
        <f>IF(U120="nulová",N120,0)</f>
        <v>0</v>
      </c>
      <c r="BJ120" s="22" t="s">
        <v>88</v>
      </c>
      <c r="BK120" s="142">
        <f>ROUND(L120*K120,2)</f>
        <v>0</v>
      </c>
      <c r="BL120" s="22" t="s">
        <v>211</v>
      </c>
      <c r="BM120" s="22" t="s">
        <v>211</v>
      </c>
    </row>
    <row r="121" s="1" customFormat="1" ht="16.5" customHeight="1">
      <c r="B121" s="46"/>
      <c r="C121" s="225" t="s">
        <v>80</v>
      </c>
      <c r="D121" s="225" t="s">
        <v>239</v>
      </c>
      <c r="E121" s="226" t="s">
        <v>1633</v>
      </c>
      <c r="F121" s="227" t="s">
        <v>1634</v>
      </c>
      <c r="G121" s="227"/>
      <c r="H121" s="227"/>
      <c r="I121" s="227"/>
      <c r="J121" s="228" t="s">
        <v>450</v>
      </c>
      <c r="K121" s="229">
        <v>1</v>
      </c>
      <c r="L121" s="230">
        <v>0</v>
      </c>
      <c r="M121" s="231"/>
      <c r="N121" s="221">
        <f>ROUND(L121*K121,2)</f>
        <v>0</v>
      </c>
      <c r="O121" s="221"/>
      <c r="P121" s="221"/>
      <c r="Q121" s="221"/>
      <c r="R121" s="48"/>
      <c r="T121" s="222" t="s">
        <v>22</v>
      </c>
      <c r="U121" s="56" t="s">
        <v>45</v>
      </c>
      <c r="V121" s="47"/>
      <c r="W121" s="223">
        <f>V121*K121</f>
        <v>0</v>
      </c>
      <c r="X121" s="223">
        <v>0</v>
      </c>
      <c r="Y121" s="223">
        <f>X121*K121</f>
        <v>0</v>
      </c>
      <c r="Z121" s="223">
        <v>0</v>
      </c>
      <c r="AA121" s="224">
        <f>Z121*K121</f>
        <v>0</v>
      </c>
      <c r="AR121" s="22" t="s">
        <v>211</v>
      </c>
      <c r="AT121" s="22" t="s">
        <v>239</v>
      </c>
      <c r="AU121" s="22" t="s">
        <v>80</v>
      </c>
      <c r="AY121" s="22" t="s">
        <v>205</v>
      </c>
      <c r="BE121" s="142">
        <f>IF(U121="základní",N121,0)</f>
        <v>0</v>
      </c>
      <c r="BF121" s="142">
        <f>IF(U121="snížená",N121,0)</f>
        <v>0</v>
      </c>
      <c r="BG121" s="142">
        <f>IF(U121="zákl. přenesená",N121,0)</f>
        <v>0</v>
      </c>
      <c r="BH121" s="142">
        <f>IF(U121="sníž. přenesená",N121,0)</f>
        <v>0</v>
      </c>
      <c r="BI121" s="142">
        <f>IF(U121="nulová",N121,0)</f>
        <v>0</v>
      </c>
      <c r="BJ121" s="22" t="s">
        <v>88</v>
      </c>
      <c r="BK121" s="142">
        <f>ROUND(L121*K121,2)</f>
        <v>0</v>
      </c>
      <c r="BL121" s="22" t="s">
        <v>211</v>
      </c>
      <c r="BM121" s="22" t="s">
        <v>220</v>
      </c>
    </row>
    <row r="122" s="1" customFormat="1" ht="16.5" customHeight="1">
      <c r="B122" s="46"/>
      <c r="C122" s="225" t="s">
        <v>80</v>
      </c>
      <c r="D122" s="225" t="s">
        <v>239</v>
      </c>
      <c r="E122" s="226" t="s">
        <v>1635</v>
      </c>
      <c r="F122" s="227" t="s">
        <v>1636</v>
      </c>
      <c r="G122" s="227"/>
      <c r="H122" s="227"/>
      <c r="I122" s="227"/>
      <c r="J122" s="228" t="s">
        <v>450</v>
      </c>
      <c r="K122" s="229">
        <v>1</v>
      </c>
      <c r="L122" s="230">
        <v>0</v>
      </c>
      <c r="M122" s="231"/>
      <c r="N122" s="221">
        <f>ROUND(L122*K122,2)</f>
        <v>0</v>
      </c>
      <c r="O122" s="221"/>
      <c r="P122" s="221"/>
      <c r="Q122" s="221"/>
      <c r="R122" s="48"/>
      <c r="T122" s="222" t="s">
        <v>22</v>
      </c>
      <c r="U122" s="56" t="s">
        <v>45</v>
      </c>
      <c r="V122" s="47"/>
      <c r="W122" s="223">
        <f>V122*K122</f>
        <v>0</v>
      </c>
      <c r="X122" s="223">
        <v>0</v>
      </c>
      <c r="Y122" s="223">
        <f>X122*K122</f>
        <v>0</v>
      </c>
      <c r="Z122" s="223">
        <v>0</v>
      </c>
      <c r="AA122" s="224">
        <f>Z122*K122</f>
        <v>0</v>
      </c>
      <c r="AR122" s="22" t="s">
        <v>211</v>
      </c>
      <c r="AT122" s="22" t="s">
        <v>239</v>
      </c>
      <c r="AU122" s="22" t="s">
        <v>80</v>
      </c>
      <c r="AY122" s="22" t="s">
        <v>205</v>
      </c>
      <c r="BE122" s="142">
        <f>IF(U122="základní",N122,0)</f>
        <v>0</v>
      </c>
      <c r="BF122" s="142">
        <f>IF(U122="snížená",N122,0)</f>
        <v>0</v>
      </c>
      <c r="BG122" s="142">
        <f>IF(U122="zákl. přenesená",N122,0)</f>
        <v>0</v>
      </c>
      <c r="BH122" s="142">
        <f>IF(U122="sníž. přenesená",N122,0)</f>
        <v>0</v>
      </c>
      <c r="BI122" s="142">
        <f>IF(U122="nulová",N122,0)</f>
        <v>0</v>
      </c>
      <c r="BJ122" s="22" t="s">
        <v>88</v>
      </c>
      <c r="BK122" s="142">
        <f>ROUND(L122*K122,2)</f>
        <v>0</v>
      </c>
      <c r="BL122" s="22" t="s">
        <v>211</v>
      </c>
      <c r="BM122" s="22" t="s">
        <v>217</v>
      </c>
    </row>
    <row r="123" s="1" customFormat="1" ht="16.5" customHeight="1">
      <c r="B123" s="46"/>
      <c r="C123" s="225" t="s">
        <v>80</v>
      </c>
      <c r="D123" s="225" t="s">
        <v>239</v>
      </c>
      <c r="E123" s="226" t="s">
        <v>1637</v>
      </c>
      <c r="F123" s="227" t="s">
        <v>1638</v>
      </c>
      <c r="G123" s="227"/>
      <c r="H123" s="227"/>
      <c r="I123" s="227"/>
      <c r="J123" s="228" t="s">
        <v>450</v>
      </c>
      <c r="K123" s="229">
        <v>1</v>
      </c>
      <c r="L123" s="230">
        <v>0</v>
      </c>
      <c r="M123" s="231"/>
      <c r="N123" s="221">
        <f>ROUND(L123*K123,2)</f>
        <v>0</v>
      </c>
      <c r="O123" s="221"/>
      <c r="P123" s="221"/>
      <c r="Q123" s="221"/>
      <c r="R123" s="48"/>
      <c r="T123" s="222" t="s">
        <v>22</v>
      </c>
      <c r="U123" s="56" t="s">
        <v>45</v>
      </c>
      <c r="V123" s="47"/>
      <c r="W123" s="223">
        <f>V123*K123</f>
        <v>0</v>
      </c>
      <c r="X123" s="223">
        <v>0</v>
      </c>
      <c r="Y123" s="223">
        <f>X123*K123</f>
        <v>0</v>
      </c>
      <c r="Z123" s="223">
        <v>0</v>
      </c>
      <c r="AA123" s="224">
        <f>Z123*K123</f>
        <v>0</v>
      </c>
      <c r="AR123" s="22" t="s">
        <v>211</v>
      </c>
      <c r="AT123" s="22" t="s">
        <v>239</v>
      </c>
      <c r="AU123" s="22" t="s">
        <v>80</v>
      </c>
      <c r="AY123" s="22" t="s">
        <v>205</v>
      </c>
      <c r="BE123" s="142">
        <f>IF(U123="základní",N123,0)</f>
        <v>0</v>
      </c>
      <c r="BF123" s="142">
        <f>IF(U123="snížená",N123,0)</f>
        <v>0</v>
      </c>
      <c r="BG123" s="142">
        <f>IF(U123="zákl. přenesená",N123,0)</f>
        <v>0</v>
      </c>
      <c r="BH123" s="142">
        <f>IF(U123="sníž. přenesená",N123,0)</f>
        <v>0</v>
      </c>
      <c r="BI123" s="142">
        <f>IF(U123="nulová",N123,0)</f>
        <v>0</v>
      </c>
      <c r="BJ123" s="22" t="s">
        <v>88</v>
      </c>
      <c r="BK123" s="142">
        <f>ROUND(L123*K123,2)</f>
        <v>0</v>
      </c>
      <c r="BL123" s="22" t="s">
        <v>211</v>
      </c>
      <c r="BM123" s="22" t="s">
        <v>227</v>
      </c>
    </row>
    <row r="124" s="1" customFormat="1" ht="16.5" customHeight="1">
      <c r="B124" s="46"/>
      <c r="C124" s="225" t="s">
        <v>80</v>
      </c>
      <c r="D124" s="225" t="s">
        <v>239</v>
      </c>
      <c r="E124" s="226" t="s">
        <v>1639</v>
      </c>
      <c r="F124" s="227" t="s">
        <v>1640</v>
      </c>
      <c r="G124" s="227"/>
      <c r="H124" s="227"/>
      <c r="I124" s="227"/>
      <c r="J124" s="228" t="s">
        <v>450</v>
      </c>
      <c r="K124" s="229">
        <v>10</v>
      </c>
      <c r="L124" s="230">
        <v>0</v>
      </c>
      <c r="M124" s="231"/>
      <c r="N124" s="221">
        <f>ROUND(L124*K124,2)</f>
        <v>0</v>
      </c>
      <c r="O124" s="221"/>
      <c r="P124" s="221"/>
      <c r="Q124" s="221"/>
      <c r="R124" s="48"/>
      <c r="T124" s="222" t="s">
        <v>22</v>
      </c>
      <c r="U124" s="56" t="s">
        <v>45</v>
      </c>
      <c r="V124" s="47"/>
      <c r="W124" s="223">
        <f>V124*K124</f>
        <v>0</v>
      </c>
      <c r="X124" s="223">
        <v>0</v>
      </c>
      <c r="Y124" s="223">
        <f>X124*K124</f>
        <v>0</v>
      </c>
      <c r="Z124" s="223">
        <v>0</v>
      </c>
      <c r="AA124" s="224">
        <f>Z124*K124</f>
        <v>0</v>
      </c>
      <c r="AR124" s="22" t="s">
        <v>211</v>
      </c>
      <c r="AT124" s="22" t="s">
        <v>239</v>
      </c>
      <c r="AU124" s="22" t="s">
        <v>80</v>
      </c>
      <c r="AY124" s="22" t="s">
        <v>205</v>
      </c>
      <c r="BE124" s="142">
        <f>IF(U124="základní",N124,0)</f>
        <v>0</v>
      </c>
      <c r="BF124" s="142">
        <f>IF(U124="snížená",N124,0)</f>
        <v>0</v>
      </c>
      <c r="BG124" s="142">
        <f>IF(U124="zákl. přenesená",N124,0)</f>
        <v>0</v>
      </c>
      <c r="BH124" s="142">
        <f>IF(U124="sníž. přenesená",N124,0)</f>
        <v>0</v>
      </c>
      <c r="BI124" s="142">
        <f>IF(U124="nulová",N124,0)</f>
        <v>0</v>
      </c>
      <c r="BJ124" s="22" t="s">
        <v>88</v>
      </c>
      <c r="BK124" s="142">
        <f>ROUND(L124*K124,2)</f>
        <v>0</v>
      </c>
      <c r="BL124" s="22" t="s">
        <v>211</v>
      </c>
      <c r="BM124" s="22" t="s">
        <v>210</v>
      </c>
    </row>
    <row r="125" s="1" customFormat="1" ht="16.5" customHeight="1">
      <c r="B125" s="46"/>
      <c r="C125" s="225" t="s">
        <v>80</v>
      </c>
      <c r="D125" s="225" t="s">
        <v>239</v>
      </c>
      <c r="E125" s="226" t="s">
        <v>1641</v>
      </c>
      <c r="F125" s="227" t="s">
        <v>1642</v>
      </c>
      <c r="G125" s="227"/>
      <c r="H125" s="227"/>
      <c r="I125" s="227"/>
      <c r="J125" s="228" t="s">
        <v>450</v>
      </c>
      <c r="K125" s="229">
        <v>3</v>
      </c>
      <c r="L125" s="230">
        <v>0</v>
      </c>
      <c r="M125" s="231"/>
      <c r="N125" s="221">
        <f>ROUND(L125*K125,2)</f>
        <v>0</v>
      </c>
      <c r="O125" s="221"/>
      <c r="P125" s="221"/>
      <c r="Q125" s="221"/>
      <c r="R125" s="48"/>
      <c r="T125" s="222" t="s">
        <v>22</v>
      </c>
      <c r="U125" s="56" t="s">
        <v>45</v>
      </c>
      <c r="V125" s="47"/>
      <c r="W125" s="223">
        <f>V125*K125</f>
        <v>0</v>
      </c>
      <c r="X125" s="223">
        <v>0</v>
      </c>
      <c r="Y125" s="223">
        <f>X125*K125</f>
        <v>0</v>
      </c>
      <c r="Z125" s="223">
        <v>0</v>
      </c>
      <c r="AA125" s="224">
        <f>Z125*K125</f>
        <v>0</v>
      </c>
      <c r="AR125" s="22" t="s">
        <v>211</v>
      </c>
      <c r="AT125" s="22" t="s">
        <v>239</v>
      </c>
      <c r="AU125" s="22" t="s">
        <v>80</v>
      </c>
      <c r="AY125" s="22" t="s">
        <v>205</v>
      </c>
      <c r="BE125" s="142">
        <f>IF(U125="základní",N125,0)</f>
        <v>0</v>
      </c>
      <c r="BF125" s="142">
        <f>IF(U125="snížená",N125,0)</f>
        <v>0</v>
      </c>
      <c r="BG125" s="142">
        <f>IF(U125="zákl. přenesená",N125,0)</f>
        <v>0</v>
      </c>
      <c r="BH125" s="142">
        <f>IF(U125="sníž. přenesená",N125,0)</f>
        <v>0</v>
      </c>
      <c r="BI125" s="142">
        <f>IF(U125="nulová",N125,0)</f>
        <v>0</v>
      </c>
      <c r="BJ125" s="22" t="s">
        <v>88</v>
      </c>
      <c r="BK125" s="142">
        <f>ROUND(L125*K125,2)</f>
        <v>0</v>
      </c>
      <c r="BL125" s="22" t="s">
        <v>211</v>
      </c>
      <c r="BM125" s="22" t="s">
        <v>234</v>
      </c>
    </row>
    <row r="126" s="1" customFormat="1" ht="16.5" customHeight="1">
      <c r="B126" s="46"/>
      <c r="C126" s="225" t="s">
        <v>80</v>
      </c>
      <c r="D126" s="225" t="s">
        <v>239</v>
      </c>
      <c r="E126" s="226" t="s">
        <v>1637</v>
      </c>
      <c r="F126" s="227" t="s">
        <v>1638</v>
      </c>
      <c r="G126" s="227"/>
      <c r="H126" s="227"/>
      <c r="I126" s="227"/>
      <c r="J126" s="228" t="s">
        <v>450</v>
      </c>
      <c r="K126" s="229">
        <v>3</v>
      </c>
      <c r="L126" s="230">
        <v>0</v>
      </c>
      <c r="M126" s="231"/>
      <c r="N126" s="221">
        <f>ROUND(L126*K126,2)</f>
        <v>0</v>
      </c>
      <c r="O126" s="221"/>
      <c r="P126" s="221"/>
      <c r="Q126" s="221"/>
      <c r="R126" s="48"/>
      <c r="T126" s="222" t="s">
        <v>22</v>
      </c>
      <c r="U126" s="56" t="s">
        <v>45</v>
      </c>
      <c r="V126" s="47"/>
      <c r="W126" s="223">
        <f>V126*K126</f>
        <v>0</v>
      </c>
      <c r="X126" s="223">
        <v>0</v>
      </c>
      <c r="Y126" s="223">
        <f>X126*K126</f>
        <v>0</v>
      </c>
      <c r="Z126" s="223">
        <v>0</v>
      </c>
      <c r="AA126" s="224">
        <f>Z126*K126</f>
        <v>0</v>
      </c>
      <c r="AR126" s="22" t="s">
        <v>211</v>
      </c>
      <c r="AT126" s="22" t="s">
        <v>239</v>
      </c>
      <c r="AU126" s="22" t="s">
        <v>80</v>
      </c>
      <c r="AY126" s="22" t="s">
        <v>205</v>
      </c>
      <c r="BE126" s="142">
        <f>IF(U126="základní",N126,0)</f>
        <v>0</v>
      </c>
      <c r="BF126" s="142">
        <f>IF(U126="snížená",N126,0)</f>
        <v>0</v>
      </c>
      <c r="BG126" s="142">
        <f>IF(U126="zákl. přenesená",N126,0)</f>
        <v>0</v>
      </c>
      <c r="BH126" s="142">
        <f>IF(U126="sníž. přenesená",N126,0)</f>
        <v>0</v>
      </c>
      <c r="BI126" s="142">
        <f>IF(U126="nulová",N126,0)</f>
        <v>0</v>
      </c>
      <c r="BJ126" s="22" t="s">
        <v>88</v>
      </c>
      <c r="BK126" s="142">
        <f>ROUND(L126*K126,2)</f>
        <v>0</v>
      </c>
      <c r="BL126" s="22" t="s">
        <v>211</v>
      </c>
      <c r="BM126" s="22" t="s">
        <v>223</v>
      </c>
    </row>
    <row r="127" s="1" customFormat="1" ht="16.5" customHeight="1">
      <c r="B127" s="46"/>
      <c r="C127" s="225" t="s">
        <v>80</v>
      </c>
      <c r="D127" s="225" t="s">
        <v>239</v>
      </c>
      <c r="E127" s="226" t="s">
        <v>1639</v>
      </c>
      <c r="F127" s="227" t="s">
        <v>1640</v>
      </c>
      <c r="G127" s="227"/>
      <c r="H127" s="227"/>
      <c r="I127" s="227"/>
      <c r="J127" s="228" t="s">
        <v>450</v>
      </c>
      <c r="K127" s="229">
        <v>8</v>
      </c>
      <c r="L127" s="230">
        <v>0</v>
      </c>
      <c r="M127" s="231"/>
      <c r="N127" s="221">
        <f>ROUND(L127*K127,2)</f>
        <v>0</v>
      </c>
      <c r="O127" s="221"/>
      <c r="P127" s="221"/>
      <c r="Q127" s="221"/>
      <c r="R127" s="48"/>
      <c r="T127" s="222" t="s">
        <v>22</v>
      </c>
      <c r="U127" s="56" t="s">
        <v>45</v>
      </c>
      <c r="V127" s="47"/>
      <c r="W127" s="223">
        <f>V127*K127</f>
        <v>0</v>
      </c>
      <c r="X127" s="223">
        <v>0</v>
      </c>
      <c r="Y127" s="223">
        <f>X127*K127</f>
        <v>0</v>
      </c>
      <c r="Z127" s="223">
        <v>0</v>
      </c>
      <c r="AA127" s="224">
        <f>Z127*K127</f>
        <v>0</v>
      </c>
      <c r="AR127" s="22" t="s">
        <v>211</v>
      </c>
      <c r="AT127" s="22" t="s">
        <v>239</v>
      </c>
      <c r="AU127" s="22" t="s">
        <v>80</v>
      </c>
      <c r="AY127" s="22" t="s">
        <v>205</v>
      </c>
      <c r="BE127" s="142">
        <f>IF(U127="základní",N127,0)</f>
        <v>0</v>
      </c>
      <c r="BF127" s="142">
        <f>IF(U127="snížená",N127,0)</f>
        <v>0</v>
      </c>
      <c r="BG127" s="142">
        <f>IF(U127="zákl. přenesená",N127,0)</f>
        <v>0</v>
      </c>
      <c r="BH127" s="142">
        <f>IF(U127="sníž. přenesená",N127,0)</f>
        <v>0</v>
      </c>
      <c r="BI127" s="142">
        <f>IF(U127="nulová",N127,0)</f>
        <v>0</v>
      </c>
      <c r="BJ127" s="22" t="s">
        <v>88</v>
      </c>
      <c r="BK127" s="142">
        <f>ROUND(L127*K127,2)</f>
        <v>0</v>
      </c>
      <c r="BL127" s="22" t="s">
        <v>211</v>
      </c>
      <c r="BM127" s="22" t="s">
        <v>244</v>
      </c>
    </row>
    <row r="128" s="1" customFormat="1" ht="16.5" customHeight="1">
      <c r="B128" s="46"/>
      <c r="C128" s="225" t="s">
        <v>80</v>
      </c>
      <c r="D128" s="225" t="s">
        <v>239</v>
      </c>
      <c r="E128" s="226" t="s">
        <v>1641</v>
      </c>
      <c r="F128" s="227" t="s">
        <v>1642</v>
      </c>
      <c r="G128" s="227"/>
      <c r="H128" s="227"/>
      <c r="I128" s="227"/>
      <c r="J128" s="228" t="s">
        <v>450</v>
      </c>
      <c r="K128" s="229">
        <v>4</v>
      </c>
      <c r="L128" s="230">
        <v>0</v>
      </c>
      <c r="M128" s="231"/>
      <c r="N128" s="221">
        <f>ROUND(L128*K128,2)</f>
        <v>0</v>
      </c>
      <c r="O128" s="221"/>
      <c r="P128" s="221"/>
      <c r="Q128" s="221"/>
      <c r="R128" s="48"/>
      <c r="T128" s="222" t="s">
        <v>22</v>
      </c>
      <c r="U128" s="56" t="s">
        <v>45</v>
      </c>
      <c r="V128" s="47"/>
      <c r="W128" s="223">
        <f>V128*K128</f>
        <v>0</v>
      </c>
      <c r="X128" s="223">
        <v>0</v>
      </c>
      <c r="Y128" s="223">
        <f>X128*K128</f>
        <v>0</v>
      </c>
      <c r="Z128" s="223">
        <v>0</v>
      </c>
      <c r="AA128" s="224">
        <f>Z128*K128</f>
        <v>0</v>
      </c>
      <c r="AR128" s="22" t="s">
        <v>211</v>
      </c>
      <c r="AT128" s="22" t="s">
        <v>239</v>
      </c>
      <c r="AU128" s="22" t="s">
        <v>80</v>
      </c>
      <c r="AY128" s="22" t="s">
        <v>205</v>
      </c>
      <c r="BE128" s="142">
        <f>IF(U128="základní",N128,0)</f>
        <v>0</v>
      </c>
      <c r="BF128" s="142">
        <f>IF(U128="snížená",N128,0)</f>
        <v>0</v>
      </c>
      <c r="BG128" s="142">
        <f>IF(U128="zákl. přenesená",N128,0)</f>
        <v>0</v>
      </c>
      <c r="BH128" s="142">
        <f>IF(U128="sníž. přenesená",N128,0)</f>
        <v>0</v>
      </c>
      <c r="BI128" s="142">
        <f>IF(U128="nulová",N128,0)</f>
        <v>0</v>
      </c>
      <c r="BJ128" s="22" t="s">
        <v>88</v>
      </c>
      <c r="BK128" s="142">
        <f>ROUND(L128*K128,2)</f>
        <v>0</v>
      </c>
      <c r="BL128" s="22" t="s">
        <v>211</v>
      </c>
      <c r="BM128" s="22" t="s">
        <v>226</v>
      </c>
    </row>
    <row r="129" s="1" customFormat="1" ht="16.5" customHeight="1">
      <c r="B129" s="46"/>
      <c r="C129" s="225" t="s">
        <v>80</v>
      </c>
      <c r="D129" s="225" t="s">
        <v>239</v>
      </c>
      <c r="E129" s="226" t="s">
        <v>1643</v>
      </c>
      <c r="F129" s="227" t="s">
        <v>1644</v>
      </c>
      <c r="G129" s="227"/>
      <c r="H129" s="227"/>
      <c r="I129" s="227"/>
      <c r="J129" s="228" t="s">
        <v>450</v>
      </c>
      <c r="K129" s="229">
        <v>1</v>
      </c>
      <c r="L129" s="230">
        <v>0</v>
      </c>
      <c r="M129" s="231"/>
      <c r="N129" s="221">
        <f>ROUND(L129*K129,2)</f>
        <v>0</v>
      </c>
      <c r="O129" s="221"/>
      <c r="P129" s="221"/>
      <c r="Q129" s="221"/>
      <c r="R129" s="48"/>
      <c r="T129" s="222" t="s">
        <v>22</v>
      </c>
      <c r="U129" s="56" t="s">
        <v>45</v>
      </c>
      <c r="V129" s="47"/>
      <c r="W129" s="223">
        <f>V129*K129</f>
        <v>0</v>
      </c>
      <c r="X129" s="223">
        <v>0</v>
      </c>
      <c r="Y129" s="223">
        <f>X129*K129</f>
        <v>0</v>
      </c>
      <c r="Z129" s="223">
        <v>0</v>
      </c>
      <c r="AA129" s="224">
        <f>Z129*K129</f>
        <v>0</v>
      </c>
      <c r="AR129" s="22" t="s">
        <v>211</v>
      </c>
      <c r="AT129" s="22" t="s">
        <v>239</v>
      </c>
      <c r="AU129" s="22" t="s">
        <v>80</v>
      </c>
      <c r="AY129" s="22" t="s">
        <v>205</v>
      </c>
      <c r="BE129" s="142">
        <f>IF(U129="základní",N129,0)</f>
        <v>0</v>
      </c>
      <c r="BF129" s="142">
        <f>IF(U129="snížená",N129,0)</f>
        <v>0</v>
      </c>
      <c r="BG129" s="142">
        <f>IF(U129="zákl. přenesená",N129,0)</f>
        <v>0</v>
      </c>
      <c r="BH129" s="142">
        <f>IF(U129="sníž. přenesená",N129,0)</f>
        <v>0</v>
      </c>
      <c r="BI129" s="142">
        <f>IF(U129="nulová",N129,0)</f>
        <v>0</v>
      </c>
      <c r="BJ129" s="22" t="s">
        <v>88</v>
      </c>
      <c r="BK129" s="142">
        <f>ROUND(L129*K129,2)</f>
        <v>0</v>
      </c>
      <c r="BL129" s="22" t="s">
        <v>211</v>
      </c>
      <c r="BM129" s="22" t="s">
        <v>251</v>
      </c>
    </row>
    <row r="130" s="1" customFormat="1" ht="16.5" customHeight="1">
      <c r="B130" s="46"/>
      <c r="C130" s="225" t="s">
        <v>80</v>
      </c>
      <c r="D130" s="225" t="s">
        <v>239</v>
      </c>
      <c r="E130" s="226" t="s">
        <v>1645</v>
      </c>
      <c r="F130" s="227" t="s">
        <v>1638</v>
      </c>
      <c r="G130" s="227"/>
      <c r="H130" s="227"/>
      <c r="I130" s="227"/>
      <c r="J130" s="228" t="s">
        <v>206</v>
      </c>
      <c r="K130" s="229">
        <v>12</v>
      </c>
      <c r="L130" s="230">
        <v>0</v>
      </c>
      <c r="M130" s="231"/>
      <c r="N130" s="221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211</v>
      </c>
      <c r="AT130" s="22" t="s">
        <v>239</v>
      </c>
      <c r="AU130" s="22" t="s">
        <v>80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230</v>
      </c>
    </row>
    <row r="131" s="1" customFormat="1" ht="16.5" customHeight="1">
      <c r="B131" s="46"/>
      <c r="C131" s="225" t="s">
        <v>80</v>
      </c>
      <c r="D131" s="225" t="s">
        <v>239</v>
      </c>
      <c r="E131" s="226" t="s">
        <v>1646</v>
      </c>
      <c r="F131" s="227" t="s">
        <v>1647</v>
      </c>
      <c r="G131" s="227"/>
      <c r="H131" s="227"/>
      <c r="I131" s="227"/>
      <c r="J131" s="228" t="s">
        <v>206</v>
      </c>
      <c r="K131" s="229">
        <v>20</v>
      </c>
      <c r="L131" s="230">
        <v>0</v>
      </c>
      <c r="M131" s="231"/>
      <c r="N131" s="221">
        <f>ROUND(L131*K131,2)</f>
        <v>0</v>
      </c>
      <c r="O131" s="221"/>
      <c r="P131" s="221"/>
      <c r="Q131" s="221"/>
      <c r="R131" s="48"/>
      <c r="T131" s="222" t="s">
        <v>22</v>
      </c>
      <c r="U131" s="56" t="s">
        <v>45</v>
      </c>
      <c r="V131" s="47"/>
      <c r="W131" s="223">
        <f>V131*K131</f>
        <v>0</v>
      </c>
      <c r="X131" s="223">
        <v>0</v>
      </c>
      <c r="Y131" s="223">
        <f>X131*K131</f>
        <v>0</v>
      </c>
      <c r="Z131" s="223">
        <v>0</v>
      </c>
      <c r="AA131" s="224">
        <f>Z131*K131</f>
        <v>0</v>
      </c>
      <c r="AR131" s="22" t="s">
        <v>211</v>
      </c>
      <c r="AT131" s="22" t="s">
        <v>239</v>
      </c>
      <c r="AU131" s="22" t="s">
        <v>80</v>
      </c>
      <c r="AY131" s="22" t="s">
        <v>205</v>
      </c>
      <c r="BE131" s="142">
        <f>IF(U131="základní",N131,0)</f>
        <v>0</v>
      </c>
      <c r="BF131" s="142">
        <f>IF(U131="snížená",N131,0)</f>
        <v>0</v>
      </c>
      <c r="BG131" s="142">
        <f>IF(U131="zákl. přenesená",N131,0)</f>
        <v>0</v>
      </c>
      <c r="BH131" s="142">
        <f>IF(U131="sníž. přenesená",N131,0)</f>
        <v>0</v>
      </c>
      <c r="BI131" s="142">
        <f>IF(U131="nulová",N131,0)</f>
        <v>0</v>
      </c>
      <c r="BJ131" s="22" t="s">
        <v>88</v>
      </c>
      <c r="BK131" s="142">
        <f>ROUND(L131*K131,2)</f>
        <v>0</v>
      </c>
      <c r="BL131" s="22" t="s">
        <v>211</v>
      </c>
      <c r="BM131" s="22" t="s">
        <v>11</v>
      </c>
    </row>
    <row r="132" s="1" customFormat="1" ht="16.5" customHeight="1">
      <c r="B132" s="46"/>
      <c r="C132" s="225" t="s">
        <v>80</v>
      </c>
      <c r="D132" s="225" t="s">
        <v>239</v>
      </c>
      <c r="E132" s="226" t="s">
        <v>1648</v>
      </c>
      <c r="F132" s="227" t="s">
        <v>1642</v>
      </c>
      <c r="G132" s="227"/>
      <c r="H132" s="227"/>
      <c r="I132" s="227"/>
      <c r="J132" s="228" t="s">
        <v>206</v>
      </c>
      <c r="K132" s="229">
        <v>20</v>
      </c>
      <c r="L132" s="230">
        <v>0</v>
      </c>
      <c r="M132" s="231"/>
      <c r="N132" s="221">
        <f>ROUND(L132*K132,2)</f>
        <v>0</v>
      </c>
      <c r="O132" s="221"/>
      <c r="P132" s="221"/>
      <c r="Q132" s="221"/>
      <c r="R132" s="48"/>
      <c r="T132" s="222" t="s">
        <v>22</v>
      </c>
      <c r="U132" s="56" t="s">
        <v>45</v>
      </c>
      <c r="V132" s="47"/>
      <c r="W132" s="223">
        <f>V132*K132</f>
        <v>0</v>
      </c>
      <c r="X132" s="223">
        <v>0</v>
      </c>
      <c r="Y132" s="223">
        <f>X132*K132</f>
        <v>0</v>
      </c>
      <c r="Z132" s="223">
        <v>0</v>
      </c>
      <c r="AA132" s="224">
        <f>Z132*K132</f>
        <v>0</v>
      </c>
      <c r="AR132" s="22" t="s">
        <v>211</v>
      </c>
      <c r="AT132" s="22" t="s">
        <v>239</v>
      </c>
      <c r="AU132" s="22" t="s">
        <v>80</v>
      </c>
      <c r="AY132" s="22" t="s">
        <v>205</v>
      </c>
      <c r="BE132" s="142">
        <f>IF(U132="základní",N132,0)</f>
        <v>0</v>
      </c>
      <c r="BF132" s="142">
        <f>IF(U132="snížená",N132,0)</f>
        <v>0</v>
      </c>
      <c r="BG132" s="142">
        <f>IF(U132="zákl. přenesená",N132,0)</f>
        <v>0</v>
      </c>
      <c r="BH132" s="142">
        <f>IF(U132="sníž. přenesená",N132,0)</f>
        <v>0</v>
      </c>
      <c r="BI132" s="142">
        <f>IF(U132="nulová",N132,0)</f>
        <v>0</v>
      </c>
      <c r="BJ132" s="22" t="s">
        <v>88</v>
      </c>
      <c r="BK132" s="142">
        <f>ROUND(L132*K132,2)</f>
        <v>0</v>
      </c>
      <c r="BL132" s="22" t="s">
        <v>211</v>
      </c>
      <c r="BM132" s="22" t="s">
        <v>233</v>
      </c>
    </row>
    <row r="133" s="1" customFormat="1" ht="16.5" customHeight="1">
      <c r="B133" s="46"/>
      <c r="C133" s="225" t="s">
        <v>80</v>
      </c>
      <c r="D133" s="225" t="s">
        <v>239</v>
      </c>
      <c r="E133" s="226" t="s">
        <v>1649</v>
      </c>
      <c r="F133" s="227" t="s">
        <v>1644</v>
      </c>
      <c r="G133" s="227"/>
      <c r="H133" s="227"/>
      <c r="I133" s="227"/>
      <c r="J133" s="228" t="s">
        <v>206</v>
      </c>
      <c r="K133" s="229">
        <v>66</v>
      </c>
      <c r="L133" s="230">
        <v>0</v>
      </c>
      <c r="M133" s="231"/>
      <c r="N133" s="221">
        <f>ROUND(L133*K133,2)</f>
        <v>0</v>
      </c>
      <c r="O133" s="221"/>
      <c r="P133" s="221"/>
      <c r="Q133" s="221"/>
      <c r="R133" s="48"/>
      <c r="T133" s="222" t="s">
        <v>22</v>
      </c>
      <c r="U133" s="56" t="s">
        <v>45</v>
      </c>
      <c r="V133" s="47"/>
      <c r="W133" s="223">
        <f>V133*K133</f>
        <v>0</v>
      </c>
      <c r="X133" s="223">
        <v>0</v>
      </c>
      <c r="Y133" s="223">
        <f>X133*K133</f>
        <v>0</v>
      </c>
      <c r="Z133" s="223">
        <v>0</v>
      </c>
      <c r="AA133" s="224">
        <f>Z133*K133</f>
        <v>0</v>
      </c>
      <c r="AR133" s="22" t="s">
        <v>211</v>
      </c>
      <c r="AT133" s="22" t="s">
        <v>239</v>
      </c>
      <c r="AU133" s="22" t="s">
        <v>80</v>
      </c>
      <c r="AY133" s="22" t="s">
        <v>205</v>
      </c>
      <c r="BE133" s="142">
        <f>IF(U133="základní",N133,0)</f>
        <v>0</v>
      </c>
      <c r="BF133" s="142">
        <f>IF(U133="snížená",N133,0)</f>
        <v>0</v>
      </c>
      <c r="BG133" s="142">
        <f>IF(U133="zákl. přenesená",N133,0)</f>
        <v>0</v>
      </c>
      <c r="BH133" s="142">
        <f>IF(U133="sníž. přenesená",N133,0)</f>
        <v>0</v>
      </c>
      <c r="BI133" s="142">
        <f>IF(U133="nulová",N133,0)</f>
        <v>0</v>
      </c>
      <c r="BJ133" s="22" t="s">
        <v>88</v>
      </c>
      <c r="BK133" s="142">
        <f>ROUND(L133*K133,2)</f>
        <v>0</v>
      </c>
      <c r="BL133" s="22" t="s">
        <v>211</v>
      </c>
      <c r="BM133" s="22" t="s">
        <v>265</v>
      </c>
    </row>
    <row r="134" s="1" customFormat="1" ht="16.5" customHeight="1">
      <c r="B134" s="46"/>
      <c r="C134" s="225" t="s">
        <v>80</v>
      </c>
      <c r="D134" s="225" t="s">
        <v>239</v>
      </c>
      <c r="E134" s="226" t="s">
        <v>1650</v>
      </c>
      <c r="F134" s="227" t="s">
        <v>1651</v>
      </c>
      <c r="G134" s="227"/>
      <c r="H134" s="227"/>
      <c r="I134" s="227"/>
      <c r="J134" s="228" t="s">
        <v>206</v>
      </c>
      <c r="K134" s="229">
        <v>44</v>
      </c>
      <c r="L134" s="230">
        <v>0</v>
      </c>
      <c r="M134" s="231"/>
      <c r="N134" s="221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211</v>
      </c>
      <c r="AT134" s="22" t="s">
        <v>239</v>
      </c>
      <c r="AU134" s="22" t="s">
        <v>80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211</v>
      </c>
      <c r="BM134" s="22" t="s">
        <v>238</v>
      </c>
    </row>
    <row r="135" s="1" customFormat="1" ht="16.5" customHeight="1">
      <c r="B135" s="46"/>
      <c r="C135" s="225" t="s">
        <v>80</v>
      </c>
      <c r="D135" s="225" t="s">
        <v>239</v>
      </c>
      <c r="E135" s="226" t="s">
        <v>1652</v>
      </c>
      <c r="F135" s="227" t="s">
        <v>1653</v>
      </c>
      <c r="G135" s="227"/>
      <c r="H135" s="227"/>
      <c r="I135" s="227"/>
      <c r="J135" s="228" t="s">
        <v>206</v>
      </c>
      <c r="K135" s="229">
        <v>6</v>
      </c>
      <c r="L135" s="230">
        <v>0</v>
      </c>
      <c r="M135" s="231"/>
      <c r="N135" s="221">
        <f>ROUND(L135*K135,2)</f>
        <v>0</v>
      </c>
      <c r="O135" s="221"/>
      <c r="P135" s="221"/>
      <c r="Q135" s="221"/>
      <c r="R135" s="48"/>
      <c r="T135" s="222" t="s">
        <v>22</v>
      </c>
      <c r="U135" s="56" t="s">
        <v>45</v>
      </c>
      <c r="V135" s="47"/>
      <c r="W135" s="223">
        <f>V135*K135</f>
        <v>0</v>
      </c>
      <c r="X135" s="223">
        <v>0</v>
      </c>
      <c r="Y135" s="223">
        <f>X135*K135</f>
        <v>0</v>
      </c>
      <c r="Z135" s="223">
        <v>0</v>
      </c>
      <c r="AA135" s="224">
        <f>Z135*K135</f>
        <v>0</v>
      </c>
      <c r="AR135" s="22" t="s">
        <v>211</v>
      </c>
      <c r="AT135" s="22" t="s">
        <v>239</v>
      </c>
      <c r="AU135" s="22" t="s">
        <v>80</v>
      </c>
      <c r="AY135" s="22" t="s">
        <v>205</v>
      </c>
      <c r="BE135" s="142">
        <f>IF(U135="základní",N135,0)</f>
        <v>0</v>
      </c>
      <c r="BF135" s="142">
        <f>IF(U135="snížená",N135,0)</f>
        <v>0</v>
      </c>
      <c r="BG135" s="142">
        <f>IF(U135="zákl. přenesená",N135,0)</f>
        <v>0</v>
      </c>
      <c r="BH135" s="142">
        <f>IF(U135="sníž. přenesená",N135,0)</f>
        <v>0</v>
      </c>
      <c r="BI135" s="142">
        <f>IF(U135="nulová",N135,0)</f>
        <v>0</v>
      </c>
      <c r="BJ135" s="22" t="s">
        <v>88</v>
      </c>
      <c r="BK135" s="142">
        <f>ROUND(L135*K135,2)</f>
        <v>0</v>
      </c>
      <c r="BL135" s="22" t="s">
        <v>211</v>
      </c>
      <c r="BM135" s="22" t="s">
        <v>272</v>
      </c>
    </row>
    <row r="136" s="1" customFormat="1" ht="16.5" customHeight="1">
      <c r="B136" s="46"/>
      <c r="C136" s="225" t="s">
        <v>80</v>
      </c>
      <c r="D136" s="225" t="s">
        <v>239</v>
      </c>
      <c r="E136" s="226" t="s">
        <v>1654</v>
      </c>
      <c r="F136" s="227" t="s">
        <v>1655</v>
      </c>
      <c r="G136" s="227"/>
      <c r="H136" s="227"/>
      <c r="I136" s="227"/>
      <c r="J136" s="228" t="s">
        <v>206</v>
      </c>
      <c r="K136" s="229">
        <v>4</v>
      </c>
      <c r="L136" s="230">
        <v>0</v>
      </c>
      <c r="M136" s="231"/>
      <c r="N136" s="221">
        <f>ROUND(L136*K136,2)</f>
        <v>0</v>
      </c>
      <c r="O136" s="221"/>
      <c r="P136" s="221"/>
      <c r="Q136" s="221"/>
      <c r="R136" s="48"/>
      <c r="T136" s="222" t="s">
        <v>22</v>
      </c>
      <c r="U136" s="56" t="s">
        <v>45</v>
      </c>
      <c r="V136" s="47"/>
      <c r="W136" s="223">
        <f>V136*K136</f>
        <v>0</v>
      </c>
      <c r="X136" s="223">
        <v>0</v>
      </c>
      <c r="Y136" s="223">
        <f>X136*K136</f>
        <v>0</v>
      </c>
      <c r="Z136" s="223">
        <v>0</v>
      </c>
      <c r="AA136" s="224">
        <f>Z136*K136</f>
        <v>0</v>
      </c>
      <c r="AR136" s="22" t="s">
        <v>211</v>
      </c>
      <c r="AT136" s="22" t="s">
        <v>239</v>
      </c>
      <c r="AU136" s="22" t="s">
        <v>80</v>
      </c>
      <c r="AY136" s="22" t="s">
        <v>205</v>
      </c>
      <c r="BE136" s="142">
        <f>IF(U136="základní",N136,0)</f>
        <v>0</v>
      </c>
      <c r="BF136" s="142">
        <f>IF(U136="snížená",N136,0)</f>
        <v>0</v>
      </c>
      <c r="BG136" s="142">
        <f>IF(U136="zákl. přenesená",N136,0)</f>
        <v>0</v>
      </c>
      <c r="BH136" s="142">
        <f>IF(U136="sníž. přenesená",N136,0)</f>
        <v>0</v>
      </c>
      <c r="BI136" s="142">
        <f>IF(U136="nulová",N136,0)</f>
        <v>0</v>
      </c>
      <c r="BJ136" s="22" t="s">
        <v>88</v>
      </c>
      <c r="BK136" s="142">
        <f>ROUND(L136*K136,2)</f>
        <v>0</v>
      </c>
      <c r="BL136" s="22" t="s">
        <v>211</v>
      </c>
      <c r="BM136" s="22" t="s">
        <v>243</v>
      </c>
    </row>
    <row r="137" s="1" customFormat="1" ht="16.5" customHeight="1">
      <c r="B137" s="46"/>
      <c r="C137" s="225" t="s">
        <v>80</v>
      </c>
      <c r="D137" s="225" t="s">
        <v>239</v>
      </c>
      <c r="E137" s="226" t="s">
        <v>1656</v>
      </c>
      <c r="F137" s="227" t="s">
        <v>1657</v>
      </c>
      <c r="G137" s="227"/>
      <c r="H137" s="227"/>
      <c r="I137" s="227"/>
      <c r="J137" s="228" t="s">
        <v>206</v>
      </c>
      <c r="K137" s="229">
        <v>6</v>
      </c>
      <c r="L137" s="230">
        <v>0</v>
      </c>
      <c r="M137" s="231"/>
      <c r="N137" s="221">
        <f>ROUND(L137*K137,2)</f>
        <v>0</v>
      </c>
      <c r="O137" s="221"/>
      <c r="P137" s="221"/>
      <c r="Q137" s="221"/>
      <c r="R137" s="48"/>
      <c r="T137" s="222" t="s">
        <v>22</v>
      </c>
      <c r="U137" s="56" t="s">
        <v>45</v>
      </c>
      <c r="V137" s="47"/>
      <c r="W137" s="223">
        <f>V137*K137</f>
        <v>0</v>
      </c>
      <c r="X137" s="223">
        <v>0</v>
      </c>
      <c r="Y137" s="223">
        <f>X137*K137</f>
        <v>0</v>
      </c>
      <c r="Z137" s="223">
        <v>0</v>
      </c>
      <c r="AA137" s="224">
        <f>Z137*K137</f>
        <v>0</v>
      </c>
      <c r="AR137" s="22" t="s">
        <v>211</v>
      </c>
      <c r="AT137" s="22" t="s">
        <v>239</v>
      </c>
      <c r="AU137" s="22" t="s">
        <v>80</v>
      </c>
      <c r="AY137" s="22" t="s">
        <v>205</v>
      </c>
      <c r="BE137" s="142">
        <f>IF(U137="základní",N137,0)</f>
        <v>0</v>
      </c>
      <c r="BF137" s="142">
        <f>IF(U137="snížená",N137,0)</f>
        <v>0</v>
      </c>
      <c r="BG137" s="142">
        <f>IF(U137="zákl. přenesená",N137,0)</f>
        <v>0</v>
      </c>
      <c r="BH137" s="142">
        <f>IF(U137="sníž. přenesená",N137,0)</f>
        <v>0</v>
      </c>
      <c r="BI137" s="142">
        <f>IF(U137="nulová",N137,0)</f>
        <v>0</v>
      </c>
      <c r="BJ137" s="22" t="s">
        <v>88</v>
      </c>
      <c r="BK137" s="142">
        <f>ROUND(L137*K137,2)</f>
        <v>0</v>
      </c>
      <c r="BL137" s="22" t="s">
        <v>211</v>
      </c>
      <c r="BM137" s="22" t="s">
        <v>10</v>
      </c>
    </row>
    <row r="138" s="1" customFormat="1" ht="16.5" customHeight="1">
      <c r="B138" s="46"/>
      <c r="C138" s="225" t="s">
        <v>80</v>
      </c>
      <c r="D138" s="225" t="s">
        <v>239</v>
      </c>
      <c r="E138" s="226" t="s">
        <v>1658</v>
      </c>
      <c r="F138" s="227" t="s">
        <v>1647</v>
      </c>
      <c r="G138" s="227"/>
      <c r="H138" s="227"/>
      <c r="I138" s="227"/>
      <c r="J138" s="228" t="s">
        <v>206</v>
      </c>
      <c r="K138" s="229">
        <v>20</v>
      </c>
      <c r="L138" s="230">
        <v>0</v>
      </c>
      <c r="M138" s="231"/>
      <c r="N138" s="221">
        <f>ROUND(L138*K138,2)</f>
        <v>0</v>
      </c>
      <c r="O138" s="221"/>
      <c r="P138" s="221"/>
      <c r="Q138" s="221"/>
      <c r="R138" s="48"/>
      <c r="T138" s="222" t="s">
        <v>22</v>
      </c>
      <c r="U138" s="56" t="s">
        <v>45</v>
      </c>
      <c r="V138" s="47"/>
      <c r="W138" s="223">
        <f>V138*K138</f>
        <v>0</v>
      </c>
      <c r="X138" s="223">
        <v>0</v>
      </c>
      <c r="Y138" s="223">
        <f>X138*K138</f>
        <v>0</v>
      </c>
      <c r="Z138" s="223">
        <v>0</v>
      </c>
      <c r="AA138" s="224">
        <f>Z138*K138</f>
        <v>0</v>
      </c>
      <c r="AR138" s="22" t="s">
        <v>211</v>
      </c>
      <c r="AT138" s="22" t="s">
        <v>239</v>
      </c>
      <c r="AU138" s="22" t="s">
        <v>80</v>
      </c>
      <c r="AY138" s="22" t="s">
        <v>205</v>
      </c>
      <c r="BE138" s="142">
        <f>IF(U138="základní",N138,0)</f>
        <v>0</v>
      </c>
      <c r="BF138" s="142">
        <f>IF(U138="snížená",N138,0)</f>
        <v>0</v>
      </c>
      <c r="BG138" s="142">
        <f>IF(U138="zákl. přenesená",N138,0)</f>
        <v>0</v>
      </c>
      <c r="BH138" s="142">
        <f>IF(U138="sníž. přenesená",N138,0)</f>
        <v>0</v>
      </c>
      <c r="BI138" s="142">
        <f>IF(U138="nulová",N138,0)</f>
        <v>0</v>
      </c>
      <c r="BJ138" s="22" t="s">
        <v>88</v>
      </c>
      <c r="BK138" s="142">
        <f>ROUND(L138*K138,2)</f>
        <v>0</v>
      </c>
      <c r="BL138" s="22" t="s">
        <v>211</v>
      </c>
      <c r="BM138" s="22" t="s">
        <v>247</v>
      </c>
    </row>
    <row r="139" s="1" customFormat="1" ht="16.5" customHeight="1">
      <c r="B139" s="46"/>
      <c r="C139" s="225" t="s">
        <v>80</v>
      </c>
      <c r="D139" s="225" t="s">
        <v>239</v>
      </c>
      <c r="E139" s="226" t="s">
        <v>1659</v>
      </c>
      <c r="F139" s="227" t="s">
        <v>1660</v>
      </c>
      <c r="G139" s="227"/>
      <c r="H139" s="227"/>
      <c r="I139" s="227"/>
      <c r="J139" s="228" t="s">
        <v>206</v>
      </c>
      <c r="K139" s="229">
        <v>7</v>
      </c>
      <c r="L139" s="230">
        <v>0</v>
      </c>
      <c r="M139" s="231"/>
      <c r="N139" s="221">
        <f>ROUND(L139*K139,2)</f>
        <v>0</v>
      </c>
      <c r="O139" s="221"/>
      <c r="P139" s="221"/>
      <c r="Q139" s="221"/>
      <c r="R139" s="48"/>
      <c r="T139" s="222" t="s">
        <v>22</v>
      </c>
      <c r="U139" s="56" t="s">
        <v>45</v>
      </c>
      <c r="V139" s="47"/>
      <c r="W139" s="223">
        <f>V139*K139</f>
        <v>0</v>
      </c>
      <c r="X139" s="223">
        <v>0</v>
      </c>
      <c r="Y139" s="223">
        <f>X139*K139</f>
        <v>0</v>
      </c>
      <c r="Z139" s="223">
        <v>0</v>
      </c>
      <c r="AA139" s="224">
        <f>Z139*K139</f>
        <v>0</v>
      </c>
      <c r="AR139" s="22" t="s">
        <v>211</v>
      </c>
      <c r="AT139" s="22" t="s">
        <v>239</v>
      </c>
      <c r="AU139" s="22" t="s">
        <v>80</v>
      </c>
      <c r="AY139" s="22" t="s">
        <v>205</v>
      </c>
      <c r="BE139" s="142">
        <f>IF(U139="základní",N139,0)</f>
        <v>0</v>
      </c>
      <c r="BF139" s="142">
        <f>IF(U139="snížená",N139,0)</f>
        <v>0</v>
      </c>
      <c r="BG139" s="142">
        <f>IF(U139="zákl. přenesená",N139,0)</f>
        <v>0</v>
      </c>
      <c r="BH139" s="142">
        <f>IF(U139="sníž. přenesená",N139,0)</f>
        <v>0</v>
      </c>
      <c r="BI139" s="142">
        <f>IF(U139="nulová",N139,0)</f>
        <v>0</v>
      </c>
      <c r="BJ139" s="22" t="s">
        <v>88</v>
      </c>
      <c r="BK139" s="142">
        <f>ROUND(L139*K139,2)</f>
        <v>0</v>
      </c>
      <c r="BL139" s="22" t="s">
        <v>211</v>
      </c>
      <c r="BM139" s="22" t="s">
        <v>286</v>
      </c>
    </row>
    <row r="140" s="1" customFormat="1" ht="16.5" customHeight="1">
      <c r="B140" s="46"/>
      <c r="C140" s="225" t="s">
        <v>80</v>
      </c>
      <c r="D140" s="225" t="s">
        <v>239</v>
      </c>
      <c r="E140" s="226" t="s">
        <v>1661</v>
      </c>
      <c r="F140" s="227" t="s">
        <v>1644</v>
      </c>
      <c r="G140" s="227"/>
      <c r="H140" s="227"/>
      <c r="I140" s="227"/>
      <c r="J140" s="228" t="s">
        <v>206</v>
      </c>
      <c r="K140" s="229">
        <v>1</v>
      </c>
      <c r="L140" s="230">
        <v>0</v>
      </c>
      <c r="M140" s="231"/>
      <c r="N140" s="221">
        <f>ROUND(L140*K140,2)</f>
        <v>0</v>
      </c>
      <c r="O140" s="221"/>
      <c r="P140" s="221"/>
      <c r="Q140" s="221"/>
      <c r="R140" s="48"/>
      <c r="T140" s="222" t="s">
        <v>22</v>
      </c>
      <c r="U140" s="56" t="s">
        <v>45</v>
      </c>
      <c r="V140" s="47"/>
      <c r="W140" s="223">
        <f>V140*K140</f>
        <v>0</v>
      </c>
      <c r="X140" s="223">
        <v>0</v>
      </c>
      <c r="Y140" s="223">
        <f>X140*K140</f>
        <v>0</v>
      </c>
      <c r="Z140" s="223">
        <v>0</v>
      </c>
      <c r="AA140" s="224">
        <f>Z140*K140</f>
        <v>0</v>
      </c>
      <c r="AR140" s="22" t="s">
        <v>211</v>
      </c>
      <c r="AT140" s="22" t="s">
        <v>239</v>
      </c>
      <c r="AU140" s="22" t="s">
        <v>80</v>
      </c>
      <c r="AY140" s="22" t="s">
        <v>205</v>
      </c>
      <c r="BE140" s="142">
        <f>IF(U140="základní",N140,0)</f>
        <v>0</v>
      </c>
      <c r="BF140" s="142">
        <f>IF(U140="snížená",N140,0)</f>
        <v>0</v>
      </c>
      <c r="BG140" s="142">
        <f>IF(U140="zákl. přenesená",N140,0)</f>
        <v>0</v>
      </c>
      <c r="BH140" s="142">
        <f>IF(U140="sníž. přenesená",N140,0)</f>
        <v>0</v>
      </c>
      <c r="BI140" s="142">
        <f>IF(U140="nulová",N140,0)</f>
        <v>0</v>
      </c>
      <c r="BJ140" s="22" t="s">
        <v>88</v>
      </c>
      <c r="BK140" s="142">
        <f>ROUND(L140*K140,2)</f>
        <v>0</v>
      </c>
      <c r="BL140" s="22" t="s">
        <v>211</v>
      </c>
      <c r="BM140" s="22" t="s">
        <v>250</v>
      </c>
    </row>
    <row r="141" s="1" customFormat="1" ht="16.5" customHeight="1">
      <c r="B141" s="46"/>
      <c r="C141" s="225" t="s">
        <v>80</v>
      </c>
      <c r="D141" s="225" t="s">
        <v>239</v>
      </c>
      <c r="E141" s="226" t="s">
        <v>1662</v>
      </c>
      <c r="F141" s="227" t="s">
        <v>1653</v>
      </c>
      <c r="G141" s="227"/>
      <c r="H141" s="227"/>
      <c r="I141" s="227"/>
      <c r="J141" s="228" t="s">
        <v>206</v>
      </c>
      <c r="K141" s="229">
        <v>3</v>
      </c>
      <c r="L141" s="230">
        <v>0</v>
      </c>
      <c r="M141" s="231"/>
      <c r="N141" s="221">
        <f>ROUND(L141*K141,2)</f>
        <v>0</v>
      </c>
      <c r="O141" s="221"/>
      <c r="P141" s="221"/>
      <c r="Q141" s="221"/>
      <c r="R141" s="48"/>
      <c r="T141" s="222" t="s">
        <v>22</v>
      </c>
      <c r="U141" s="56" t="s">
        <v>45</v>
      </c>
      <c r="V141" s="47"/>
      <c r="W141" s="223">
        <f>V141*K141</f>
        <v>0</v>
      </c>
      <c r="X141" s="223">
        <v>0</v>
      </c>
      <c r="Y141" s="223">
        <f>X141*K141</f>
        <v>0</v>
      </c>
      <c r="Z141" s="223">
        <v>0</v>
      </c>
      <c r="AA141" s="224">
        <f>Z141*K141</f>
        <v>0</v>
      </c>
      <c r="AR141" s="22" t="s">
        <v>211</v>
      </c>
      <c r="AT141" s="22" t="s">
        <v>239</v>
      </c>
      <c r="AU141" s="22" t="s">
        <v>80</v>
      </c>
      <c r="AY141" s="22" t="s">
        <v>205</v>
      </c>
      <c r="BE141" s="142">
        <f>IF(U141="základní",N141,0)</f>
        <v>0</v>
      </c>
      <c r="BF141" s="142">
        <f>IF(U141="snížená",N141,0)</f>
        <v>0</v>
      </c>
      <c r="BG141" s="142">
        <f>IF(U141="zákl. přenesená",N141,0)</f>
        <v>0</v>
      </c>
      <c r="BH141" s="142">
        <f>IF(U141="sníž. přenesená",N141,0)</f>
        <v>0</v>
      </c>
      <c r="BI141" s="142">
        <f>IF(U141="nulová",N141,0)</f>
        <v>0</v>
      </c>
      <c r="BJ141" s="22" t="s">
        <v>88</v>
      </c>
      <c r="BK141" s="142">
        <f>ROUND(L141*K141,2)</f>
        <v>0</v>
      </c>
      <c r="BL141" s="22" t="s">
        <v>211</v>
      </c>
      <c r="BM141" s="22" t="s">
        <v>293</v>
      </c>
    </row>
    <row r="142" s="1" customFormat="1" ht="16.5" customHeight="1">
      <c r="B142" s="46"/>
      <c r="C142" s="225" t="s">
        <v>80</v>
      </c>
      <c r="D142" s="225" t="s">
        <v>239</v>
      </c>
      <c r="E142" s="226" t="s">
        <v>1663</v>
      </c>
      <c r="F142" s="227" t="s">
        <v>1664</v>
      </c>
      <c r="G142" s="227"/>
      <c r="H142" s="227"/>
      <c r="I142" s="227"/>
      <c r="J142" s="228" t="s">
        <v>450</v>
      </c>
      <c r="K142" s="229">
        <v>5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211</v>
      </c>
      <c r="AT142" s="22" t="s">
        <v>239</v>
      </c>
      <c r="AU142" s="22" t="s">
        <v>80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211</v>
      </c>
      <c r="BM142" s="22" t="s">
        <v>254</v>
      </c>
    </row>
    <row r="143" s="1" customFormat="1" ht="16.5" customHeight="1">
      <c r="B143" s="46"/>
      <c r="C143" s="225" t="s">
        <v>80</v>
      </c>
      <c r="D143" s="225" t="s">
        <v>239</v>
      </c>
      <c r="E143" s="226" t="s">
        <v>1665</v>
      </c>
      <c r="F143" s="227" t="s">
        <v>1666</v>
      </c>
      <c r="G143" s="227"/>
      <c r="H143" s="227"/>
      <c r="I143" s="227"/>
      <c r="J143" s="228" t="s">
        <v>450</v>
      </c>
      <c r="K143" s="229">
        <v>1</v>
      </c>
      <c r="L143" s="230">
        <v>0</v>
      </c>
      <c r="M143" s="231"/>
      <c r="N143" s="221">
        <f>ROUND(L143*K143,2)</f>
        <v>0</v>
      </c>
      <c r="O143" s="221"/>
      <c r="P143" s="221"/>
      <c r="Q143" s="221"/>
      <c r="R143" s="48"/>
      <c r="T143" s="222" t="s">
        <v>22</v>
      </c>
      <c r="U143" s="56" t="s">
        <v>45</v>
      </c>
      <c r="V143" s="47"/>
      <c r="W143" s="223">
        <f>V143*K143</f>
        <v>0</v>
      </c>
      <c r="X143" s="223">
        <v>0</v>
      </c>
      <c r="Y143" s="223">
        <f>X143*K143</f>
        <v>0</v>
      </c>
      <c r="Z143" s="223">
        <v>0</v>
      </c>
      <c r="AA143" s="224">
        <f>Z143*K143</f>
        <v>0</v>
      </c>
      <c r="AR143" s="22" t="s">
        <v>211</v>
      </c>
      <c r="AT143" s="22" t="s">
        <v>239</v>
      </c>
      <c r="AU143" s="22" t="s">
        <v>80</v>
      </c>
      <c r="AY143" s="22" t="s">
        <v>205</v>
      </c>
      <c r="BE143" s="142">
        <f>IF(U143="základní",N143,0)</f>
        <v>0</v>
      </c>
      <c r="BF143" s="142">
        <f>IF(U143="snížená",N143,0)</f>
        <v>0</v>
      </c>
      <c r="BG143" s="142">
        <f>IF(U143="zákl. přenesená",N143,0)</f>
        <v>0</v>
      </c>
      <c r="BH143" s="142">
        <f>IF(U143="sníž. přenesená",N143,0)</f>
        <v>0</v>
      </c>
      <c r="BI143" s="142">
        <f>IF(U143="nulová",N143,0)</f>
        <v>0</v>
      </c>
      <c r="BJ143" s="22" t="s">
        <v>88</v>
      </c>
      <c r="BK143" s="142">
        <f>ROUND(L143*K143,2)</f>
        <v>0</v>
      </c>
      <c r="BL143" s="22" t="s">
        <v>211</v>
      </c>
      <c r="BM143" s="22" t="s">
        <v>300</v>
      </c>
    </row>
    <row r="144" s="1" customFormat="1" ht="16.5" customHeight="1">
      <c r="B144" s="46"/>
      <c r="C144" s="225" t="s">
        <v>80</v>
      </c>
      <c r="D144" s="225" t="s">
        <v>239</v>
      </c>
      <c r="E144" s="226" t="s">
        <v>1667</v>
      </c>
      <c r="F144" s="227" t="s">
        <v>1668</v>
      </c>
      <c r="G144" s="227"/>
      <c r="H144" s="227"/>
      <c r="I144" s="227"/>
      <c r="J144" s="228" t="s">
        <v>450</v>
      </c>
      <c r="K144" s="229">
        <v>3</v>
      </c>
      <c r="L144" s="230">
        <v>0</v>
      </c>
      <c r="M144" s="231"/>
      <c r="N144" s="221">
        <f>ROUND(L144*K144,2)</f>
        <v>0</v>
      </c>
      <c r="O144" s="221"/>
      <c r="P144" s="221"/>
      <c r="Q144" s="221"/>
      <c r="R144" s="48"/>
      <c r="T144" s="222" t="s">
        <v>22</v>
      </c>
      <c r="U144" s="56" t="s">
        <v>45</v>
      </c>
      <c r="V144" s="47"/>
      <c r="W144" s="223">
        <f>V144*K144</f>
        <v>0</v>
      </c>
      <c r="X144" s="223">
        <v>0</v>
      </c>
      <c r="Y144" s="223">
        <f>X144*K144</f>
        <v>0</v>
      </c>
      <c r="Z144" s="223">
        <v>0</v>
      </c>
      <c r="AA144" s="224">
        <f>Z144*K144</f>
        <v>0</v>
      </c>
      <c r="AR144" s="22" t="s">
        <v>211</v>
      </c>
      <c r="AT144" s="22" t="s">
        <v>239</v>
      </c>
      <c r="AU144" s="22" t="s">
        <v>80</v>
      </c>
      <c r="AY144" s="22" t="s">
        <v>205</v>
      </c>
      <c r="BE144" s="142">
        <f>IF(U144="základní",N144,0)</f>
        <v>0</v>
      </c>
      <c r="BF144" s="142">
        <f>IF(U144="snížená",N144,0)</f>
        <v>0</v>
      </c>
      <c r="BG144" s="142">
        <f>IF(U144="zákl. přenesená",N144,0)</f>
        <v>0</v>
      </c>
      <c r="BH144" s="142">
        <f>IF(U144="sníž. přenesená",N144,0)</f>
        <v>0</v>
      </c>
      <c r="BI144" s="142">
        <f>IF(U144="nulová",N144,0)</f>
        <v>0</v>
      </c>
      <c r="BJ144" s="22" t="s">
        <v>88</v>
      </c>
      <c r="BK144" s="142">
        <f>ROUND(L144*K144,2)</f>
        <v>0</v>
      </c>
      <c r="BL144" s="22" t="s">
        <v>211</v>
      </c>
      <c r="BM144" s="22" t="s">
        <v>257</v>
      </c>
    </row>
    <row r="145" s="1" customFormat="1" ht="16.5" customHeight="1">
      <c r="B145" s="46"/>
      <c r="C145" s="225" t="s">
        <v>80</v>
      </c>
      <c r="D145" s="225" t="s">
        <v>239</v>
      </c>
      <c r="E145" s="226" t="s">
        <v>1669</v>
      </c>
      <c r="F145" s="227" t="s">
        <v>1670</v>
      </c>
      <c r="G145" s="227"/>
      <c r="H145" s="227"/>
      <c r="I145" s="227"/>
      <c r="J145" s="228" t="s">
        <v>450</v>
      </c>
      <c r="K145" s="229">
        <v>4</v>
      </c>
      <c r="L145" s="230">
        <v>0</v>
      </c>
      <c r="M145" s="231"/>
      <c r="N145" s="221">
        <f>ROUND(L145*K145,2)</f>
        <v>0</v>
      </c>
      <c r="O145" s="221"/>
      <c r="P145" s="221"/>
      <c r="Q145" s="221"/>
      <c r="R145" s="48"/>
      <c r="T145" s="222" t="s">
        <v>22</v>
      </c>
      <c r="U145" s="56" t="s">
        <v>45</v>
      </c>
      <c r="V145" s="47"/>
      <c r="W145" s="223">
        <f>V145*K145</f>
        <v>0</v>
      </c>
      <c r="X145" s="223">
        <v>0</v>
      </c>
      <c r="Y145" s="223">
        <f>X145*K145</f>
        <v>0</v>
      </c>
      <c r="Z145" s="223">
        <v>0</v>
      </c>
      <c r="AA145" s="224">
        <f>Z145*K145</f>
        <v>0</v>
      </c>
      <c r="AR145" s="22" t="s">
        <v>211</v>
      </c>
      <c r="AT145" s="22" t="s">
        <v>239</v>
      </c>
      <c r="AU145" s="22" t="s">
        <v>80</v>
      </c>
      <c r="AY145" s="22" t="s">
        <v>205</v>
      </c>
      <c r="BE145" s="142">
        <f>IF(U145="základní",N145,0)</f>
        <v>0</v>
      </c>
      <c r="BF145" s="142">
        <f>IF(U145="snížená",N145,0)</f>
        <v>0</v>
      </c>
      <c r="BG145" s="142">
        <f>IF(U145="zákl. přenesená",N145,0)</f>
        <v>0</v>
      </c>
      <c r="BH145" s="142">
        <f>IF(U145="sníž. přenesená",N145,0)</f>
        <v>0</v>
      </c>
      <c r="BI145" s="142">
        <f>IF(U145="nulová",N145,0)</f>
        <v>0</v>
      </c>
      <c r="BJ145" s="22" t="s">
        <v>88</v>
      </c>
      <c r="BK145" s="142">
        <f>ROUND(L145*K145,2)</f>
        <v>0</v>
      </c>
      <c r="BL145" s="22" t="s">
        <v>211</v>
      </c>
      <c r="BM145" s="22" t="s">
        <v>307</v>
      </c>
    </row>
    <row r="146" s="1" customFormat="1" ht="16.5" customHeight="1">
      <c r="B146" s="46"/>
      <c r="C146" s="225" t="s">
        <v>80</v>
      </c>
      <c r="D146" s="225" t="s">
        <v>239</v>
      </c>
      <c r="E146" s="226" t="s">
        <v>1671</v>
      </c>
      <c r="F146" s="227" t="s">
        <v>1672</v>
      </c>
      <c r="G146" s="227"/>
      <c r="H146" s="227"/>
      <c r="I146" s="227"/>
      <c r="J146" s="228" t="s">
        <v>450</v>
      </c>
      <c r="K146" s="229">
        <v>2</v>
      </c>
      <c r="L146" s="230">
        <v>0</v>
      </c>
      <c r="M146" s="231"/>
      <c r="N146" s="221">
        <f>ROUND(L146*K146,2)</f>
        <v>0</v>
      </c>
      <c r="O146" s="221"/>
      <c r="P146" s="221"/>
      <c r="Q146" s="221"/>
      <c r="R146" s="48"/>
      <c r="T146" s="222" t="s">
        <v>22</v>
      </c>
      <c r="U146" s="56" t="s">
        <v>45</v>
      </c>
      <c r="V146" s="47"/>
      <c r="W146" s="223">
        <f>V146*K146</f>
        <v>0</v>
      </c>
      <c r="X146" s="223">
        <v>0</v>
      </c>
      <c r="Y146" s="223">
        <f>X146*K146</f>
        <v>0</v>
      </c>
      <c r="Z146" s="223">
        <v>0</v>
      </c>
      <c r="AA146" s="224">
        <f>Z146*K146</f>
        <v>0</v>
      </c>
      <c r="AR146" s="22" t="s">
        <v>211</v>
      </c>
      <c r="AT146" s="22" t="s">
        <v>239</v>
      </c>
      <c r="AU146" s="22" t="s">
        <v>80</v>
      </c>
      <c r="AY146" s="22" t="s">
        <v>205</v>
      </c>
      <c r="BE146" s="142">
        <f>IF(U146="základní",N146,0)</f>
        <v>0</v>
      </c>
      <c r="BF146" s="142">
        <f>IF(U146="snížená",N146,0)</f>
        <v>0</v>
      </c>
      <c r="BG146" s="142">
        <f>IF(U146="zákl. přenesená",N146,0)</f>
        <v>0</v>
      </c>
      <c r="BH146" s="142">
        <f>IF(U146="sníž. přenesená",N146,0)</f>
        <v>0</v>
      </c>
      <c r="BI146" s="142">
        <f>IF(U146="nulová",N146,0)</f>
        <v>0</v>
      </c>
      <c r="BJ146" s="22" t="s">
        <v>88</v>
      </c>
      <c r="BK146" s="142">
        <f>ROUND(L146*K146,2)</f>
        <v>0</v>
      </c>
      <c r="BL146" s="22" t="s">
        <v>211</v>
      </c>
      <c r="BM146" s="22" t="s">
        <v>260</v>
      </c>
    </row>
    <row r="147" s="1" customFormat="1" ht="16.5" customHeight="1">
      <c r="B147" s="46"/>
      <c r="C147" s="225" t="s">
        <v>80</v>
      </c>
      <c r="D147" s="225" t="s">
        <v>239</v>
      </c>
      <c r="E147" s="226" t="s">
        <v>1673</v>
      </c>
      <c r="F147" s="227" t="s">
        <v>1674</v>
      </c>
      <c r="G147" s="227"/>
      <c r="H147" s="227"/>
      <c r="I147" s="227"/>
      <c r="J147" s="228" t="s">
        <v>450</v>
      </c>
      <c r="K147" s="229">
        <v>2</v>
      </c>
      <c r="L147" s="230">
        <v>0</v>
      </c>
      <c r="M147" s="231"/>
      <c r="N147" s="221">
        <f>ROUND(L147*K147,2)</f>
        <v>0</v>
      </c>
      <c r="O147" s="221"/>
      <c r="P147" s="221"/>
      <c r="Q147" s="221"/>
      <c r="R147" s="48"/>
      <c r="T147" s="222" t="s">
        <v>22</v>
      </c>
      <c r="U147" s="56" t="s">
        <v>45</v>
      </c>
      <c r="V147" s="47"/>
      <c r="W147" s="223">
        <f>V147*K147</f>
        <v>0</v>
      </c>
      <c r="X147" s="223">
        <v>0</v>
      </c>
      <c r="Y147" s="223">
        <f>X147*K147</f>
        <v>0</v>
      </c>
      <c r="Z147" s="223">
        <v>0</v>
      </c>
      <c r="AA147" s="224">
        <f>Z147*K147</f>
        <v>0</v>
      </c>
      <c r="AR147" s="22" t="s">
        <v>211</v>
      </c>
      <c r="AT147" s="22" t="s">
        <v>239</v>
      </c>
      <c r="AU147" s="22" t="s">
        <v>80</v>
      </c>
      <c r="AY147" s="22" t="s">
        <v>205</v>
      </c>
      <c r="BE147" s="142">
        <f>IF(U147="základní",N147,0)</f>
        <v>0</v>
      </c>
      <c r="BF147" s="142">
        <f>IF(U147="snížená",N147,0)</f>
        <v>0</v>
      </c>
      <c r="BG147" s="142">
        <f>IF(U147="zákl. přenesená",N147,0)</f>
        <v>0</v>
      </c>
      <c r="BH147" s="142">
        <f>IF(U147="sníž. přenesená",N147,0)</f>
        <v>0</v>
      </c>
      <c r="BI147" s="142">
        <f>IF(U147="nulová",N147,0)</f>
        <v>0</v>
      </c>
      <c r="BJ147" s="22" t="s">
        <v>88</v>
      </c>
      <c r="BK147" s="142">
        <f>ROUND(L147*K147,2)</f>
        <v>0</v>
      </c>
      <c r="BL147" s="22" t="s">
        <v>211</v>
      </c>
      <c r="BM147" s="22" t="s">
        <v>314</v>
      </c>
    </row>
    <row r="148" s="1" customFormat="1" ht="16.5" customHeight="1">
      <c r="B148" s="46"/>
      <c r="C148" s="225" t="s">
        <v>80</v>
      </c>
      <c r="D148" s="225" t="s">
        <v>239</v>
      </c>
      <c r="E148" s="226" t="s">
        <v>1675</v>
      </c>
      <c r="F148" s="227" t="s">
        <v>1676</v>
      </c>
      <c r="G148" s="227"/>
      <c r="H148" s="227"/>
      <c r="I148" s="227"/>
      <c r="J148" s="228" t="s">
        <v>450</v>
      </c>
      <c r="K148" s="229">
        <v>1</v>
      </c>
      <c r="L148" s="230">
        <v>0</v>
      </c>
      <c r="M148" s="231"/>
      <c r="N148" s="221">
        <f>ROUND(L148*K148,2)</f>
        <v>0</v>
      </c>
      <c r="O148" s="221"/>
      <c r="P148" s="221"/>
      <c r="Q148" s="221"/>
      <c r="R148" s="48"/>
      <c r="T148" s="222" t="s">
        <v>22</v>
      </c>
      <c r="U148" s="56" t="s">
        <v>45</v>
      </c>
      <c r="V148" s="47"/>
      <c r="W148" s="223">
        <f>V148*K148</f>
        <v>0</v>
      </c>
      <c r="X148" s="223">
        <v>0</v>
      </c>
      <c r="Y148" s="223">
        <f>X148*K148</f>
        <v>0</v>
      </c>
      <c r="Z148" s="223">
        <v>0</v>
      </c>
      <c r="AA148" s="224">
        <f>Z148*K148</f>
        <v>0</v>
      </c>
      <c r="AR148" s="22" t="s">
        <v>211</v>
      </c>
      <c r="AT148" s="22" t="s">
        <v>239</v>
      </c>
      <c r="AU148" s="22" t="s">
        <v>80</v>
      </c>
      <c r="AY148" s="22" t="s">
        <v>205</v>
      </c>
      <c r="BE148" s="142">
        <f>IF(U148="základní",N148,0)</f>
        <v>0</v>
      </c>
      <c r="BF148" s="142">
        <f>IF(U148="snížená",N148,0)</f>
        <v>0</v>
      </c>
      <c r="BG148" s="142">
        <f>IF(U148="zákl. přenesená",N148,0)</f>
        <v>0</v>
      </c>
      <c r="BH148" s="142">
        <f>IF(U148="sníž. přenesená",N148,0)</f>
        <v>0</v>
      </c>
      <c r="BI148" s="142">
        <f>IF(U148="nulová",N148,0)</f>
        <v>0</v>
      </c>
      <c r="BJ148" s="22" t="s">
        <v>88</v>
      </c>
      <c r="BK148" s="142">
        <f>ROUND(L148*K148,2)</f>
        <v>0</v>
      </c>
      <c r="BL148" s="22" t="s">
        <v>211</v>
      </c>
      <c r="BM148" s="22" t="s">
        <v>264</v>
      </c>
    </row>
    <row r="149" s="1" customFormat="1" ht="16.5" customHeight="1">
      <c r="B149" s="46"/>
      <c r="C149" s="225" t="s">
        <v>80</v>
      </c>
      <c r="D149" s="225" t="s">
        <v>239</v>
      </c>
      <c r="E149" s="226" t="s">
        <v>1677</v>
      </c>
      <c r="F149" s="227" t="s">
        <v>1678</v>
      </c>
      <c r="G149" s="227"/>
      <c r="H149" s="227"/>
      <c r="I149" s="227"/>
      <c r="J149" s="228" t="s">
        <v>450</v>
      </c>
      <c r="K149" s="229">
        <v>1</v>
      </c>
      <c r="L149" s="230">
        <v>0</v>
      </c>
      <c r="M149" s="231"/>
      <c r="N149" s="221">
        <f>ROUND(L149*K149,2)</f>
        <v>0</v>
      </c>
      <c r="O149" s="221"/>
      <c r="P149" s="221"/>
      <c r="Q149" s="221"/>
      <c r="R149" s="48"/>
      <c r="T149" s="222" t="s">
        <v>22</v>
      </c>
      <c r="U149" s="56" t="s">
        <v>45</v>
      </c>
      <c r="V149" s="47"/>
      <c r="W149" s="223">
        <f>V149*K149</f>
        <v>0</v>
      </c>
      <c r="X149" s="223">
        <v>0</v>
      </c>
      <c r="Y149" s="223">
        <f>X149*K149</f>
        <v>0</v>
      </c>
      <c r="Z149" s="223">
        <v>0</v>
      </c>
      <c r="AA149" s="224">
        <f>Z149*K149</f>
        <v>0</v>
      </c>
      <c r="AR149" s="22" t="s">
        <v>211</v>
      </c>
      <c r="AT149" s="22" t="s">
        <v>239</v>
      </c>
      <c r="AU149" s="22" t="s">
        <v>80</v>
      </c>
      <c r="AY149" s="22" t="s">
        <v>205</v>
      </c>
      <c r="BE149" s="142">
        <f>IF(U149="základní",N149,0)</f>
        <v>0</v>
      </c>
      <c r="BF149" s="142">
        <f>IF(U149="snížená",N149,0)</f>
        <v>0</v>
      </c>
      <c r="BG149" s="142">
        <f>IF(U149="zákl. přenesená",N149,0)</f>
        <v>0</v>
      </c>
      <c r="BH149" s="142">
        <f>IF(U149="sníž. přenesená",N149,0)</f>
        <v>0</v>
      </c>
      <c r="BI149" s="142">
        <f>IF(U149="nulová",N149,0)</f>
        <v>0</v>
      </c>
      <c r="BJ149" s="22" t="s">
        <v>88</v>
      </c>
      <c r="BK149" s="142">
        <f>ROUND(L149*K149,2)</f>
        <v>0</v>
      </c>
      <c r="BL149" s="22" t="s">
        <v>211</v>
      </c>
      <c r="BM149" s="22" t="s">
        <v>322</v>
      </c>
    </row>
    <row r="150" s="1" customFormat="1" ht="16.5" customHeight="1">
      <c r="B150" s="46"/>
      <c r="C150" s="225" t="s">
        <v>80</v>
      </c>
      <c r="D150" s="225" t="s">
        <v>239</v>
      </c>
      <c r="E150" s="226" t="s">
        <v>1679</v>
      </c>
      <c r="F150" s="227" t="s">
        <v>1680</v>
      </c>
      <c r="G150" s="227"/>
      <c r="H150" s="227"/>
      <c r="I150" s="227"/>
      <c r="J150" s="228" t="s">
        <v>450</v>
      </c>
      <c r="K150" s="229">
        <v>1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211</v>
      </c>
      <c r="AT150" s="22" t="s">
        <v>239</v>
      </c>
      <c r="AU150" s="22" t="s">
        <v>80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268</v>
      </c>
    </row>
    <row r="151" s="1" customFormat="1" ht="16.5" customHeight="1">
      <c r="B151" s="46"/>
      <c r="C151" s="225" t="s">
        <v>80</v>
      </c>
      <c r="D151" s="225" t="s">
        <v>239</v>
      </c>
      <c r="E151" s="226" t="s">
        <v>1681</v>
      </c>
      <c r="F151" s="227" t="s">
        <v>1682</v>
      </c>
      <c r="G151" s="227"/>
      <c r="H151" s="227"/>
      <c r="I151" s="227"/>
      <c r="J151" s="228" t="s">
        <v>450</v>
      </c>
      <c r="K151" s="229">
        <v>1</v>
      </c>
      <c r="L151" s="230">
        <v>0</v>
      </c>
      <c r="M151" s="231"/>
      <c r="N151" s="221">
        <f>ROUND(L151*K151,2)</f>
        <v>0</v>
      </c>
      <c r="O151" s="221"/>
      <c r="P151" s="221"/>
      <c r="Q151" s="221"/>
      <c r="R151" s="48"/>
      <c r="T151" s="222" t="s">
        <v>22</v>
      </c>
      <c r="U151" s="56" t="s">
        <v>45</v>
      </c>
      <c r="V151" s="47"/>
      <c r="W151" s="223">
        <f>V151*K151</f>
        <v>0</v>
      </c>
      <c r="X151" s="223">
        <v>0</v>
      </c>
      <c r="Y151" s="223">
        <f>X151*K151</f>
        <v>0</v>
      </c>
      <c r="Z151" s="223">
        <v>0</v>
      </c>
      <c r="AA151" s="224">
        <f>Z151*K151</f>
        <v>0</v>
      </c>
      <c r="AR151" s="22" t="s">
        <v>211</v>
      </c>
      <c r="AT151" s="22" t="s">
        <v>239</v>
      </c>
      <c r="AU151" s="22" t="s">
        <v>80</v>
      </c>
      <c r="AY151" s="22" t="s">
        <v>205</v>
      </c>
      <c r="BE151" s="142">
        <f>IF(U151="základní",N151,0)</f>
        <v>0</v>
      </c>
      <c r="BF151" s="142">
        <f>IF(U151="snížená",N151,0)</f>
        <v>0</v>
      </c>
      <c r="BG151" s="142">
        <f>IF(U151="zákl. přenesená",N151,0)</f>
        <v>0</v>
      </c>
      <c r="BH151" s="142">
        <f>IF(U151="sníž. přenesená",N151,0)</f>
        <v>0</v>
      </c>
      <c r="BI151" s="142">
        <f>IF(U151="nulová",N151,0)</f>
        <v>0</v>
      </c>
      <c r="BJ151" s="22" t="s">
        <v>88</v>
      </c>
      <c r="BK151" s="142">
        <f>ROUND(L151*K151,2)</f>
        <v>0</v>
      </c>
      <c r="BL151" s="22" t="s">
        <v>211</v>
      </c>
      <c r="BM151" s="22" t="s">
        <v>329</v>
      </c>
    </row>
    <row r="152" s="1" customFormat="1" ht="16.5" customHeight="1">
      <c r="B152" s="46"/>
      <c r="C152" s="225" t="s">
        <v>80</v>
      </c>
      <c r="D152" s="225" t="s">
        <v>239</v>
      </c>
      <c r="E152" s="226" t="s">
        <v>1683</v>
      </c>
      <c r="F152" s="227" t="s">
        <v>1684</v>
      </c>
      <c r="G152" s="227"/>
      <c r="H152" s="227"/>
      <c r="I152" s="227"/>
      <c r="J152" s="228" t="s">
        <v>450</v>
      </c>
      <c r="K152" s="229">
        <v>1</v>
      </c>
      <c r="L152" s="230">
        <v>0</v>
      </c>
      <c r="M152" s="231"/>
      <c r="N152" s="221">
        <f>ROUND(L152*K152,2)</f>
        <v>0</v>
      </c>
      <c r="O152" s="221"/>
      <c r="P152" s="221"/>
      <c r="Q152" s="221"/>
      <c r="R152" s="48"/>
      <c r="T152" s="222" t="s">
        <v>22</v>
      </c>
      <c r="U152" s="56" t="s">
        <v>45</v>
      </c>
      <c r="V152" s="47"/>
      <c r="W152" s="223">
        <f>V152*K152</f>
        <v>0</v>
      </c>
      <c r="X152" s="223">
        <v>0</v>
      </c>
      <c r="Y152" s="223">
        <f>X152*K152</f>
        <v>0</v>
      </c>
      <c r="Z152" s="223">
        <v>0</v>
      </c>
      <c r="AA152" s="224">
        <f>Z152*K152</f>
        <v>0</v>
      </c>
      <c r="AR152" s="22" t="s">
        <v>211</v>
      </c>
      <c r="AT152" s="22" t="s">
        <v>239</v>
      </c>
      <c r="AU152" s="22" t="s">
        <v>80</v>
      </c>
      <c r="AY152" s="22" t="s">
        <v>205</v>
      </c>
      <c r="BE152" s="142">
        <f>IF(U152="základní",N152,0)</f>
        <v>0</v>
      </c>
      <c r="BF152" s="142">
        <f>IF(U152="snížená",N152,0)</f>
        <v>0</v>
      </c>
      <c r="BG152" s="142">
        <f>IF(U152="zákl. přenesená",N152,0)</f>
        <v>0</v>
      </c>
      <c r="BH152" s="142">
        <f>IF(U152="sníž. přenesená",N152,0)</f>
        <v>0</v>
      </c>
      <c r="BI152" s="142">
        <f>IF(U152="nulová",N152,0)</f>
        <v>0</v>
      </c>
      <c r="BJ152" s="22" t="s">
        <v>88</v>
      </c>
      <c r="BK152" s="142">
        <f>ROUND(L152*K152,2)</f>
        <v>0</v>
      </c>
      <c r="BL152" s="22" t="s">
        <v>211</v>
      </c>
      <c r="BM152" s="22" t="s">
        <v>271</v>
      </c>
    </row>
    <row r="153" s="1" customFormat="1" ht="16.5" customHeight="1">
      <c r="B153" s="46"/>
      <c r="C153" s="225" t="s">
        <v>80</v>
      </c>
      <c r="D153" s="225" t="s">
        <v>239</v>
      </c>
      <c r="E153" s="226" t="s">
        <v>1685</v>
      </c>
      <c r="F153" s="227" t="s">
        <v>1686</v>
      </c>
      <c r="G153" s="227"/>
      <c r="H153" s="227"/>
      <c r="I153" s="227"/>
      <c r="J153" s="228" t="s">
        <v>450</v>
      </c>
      <c r="K153" s="229">
        <v>2</v>
      </c>
      <c r="L153" s="230">
        <v>0</v>
      </c>
      <c r="M153" s="231"/>
      <c r="N153" s="221">
        <f>ROUND(L153*K153,2)</f>
        <v>0</v>
      </c>
      <c r="O153" s="221"/>
      <c r="P153" s="221"/>
      <c r="Q153" s="221"/>
      <c r="R153" s="48"/>
      <c r="T153" s="222" t="s">
        <v>22</v>
      </c>
      <c r="U153" s="56" t="s">
        <v>45</v>
      </c>
      <c r="V153" s="47"/>
      <c r="W153" s="223">
        <f>V153*K153</f>
        <v>0</v>
      </c>
      <c r="X153" s="223">
        <v>0</v>
      </c>
      <c r="Y153" s="223">
        <f>X153*K153</f>
        <v>0</v>
      </c>
      <c r="Z153" s="223">
        <v>0</v>
      </c>
      <c r="AA153" s="224">
        <f>Z153*K153</f>
        <v>0</v>
      </c>
      <c r="AR153" s="22" t="s">
        <v>211</v>
      </c>
      <c r="AT153" s="22" t="s">
        <v>239</v>
      </c>
      <c r="AU153" s="22" t="s">
        <v>80</v>
      </c>
      <c r="AY153" s="22" t="s">
        <v>205</v>
      </c>
      <c r="BE153" s="142">
        <f>IF(U153="základní",N153,0)</f>
        <v>0</v>
      </c>
      <c r="BF153" s="142">
        <f>IF(U153="snížená",N153,0)</f>
        <v>0</v>
      </c>
      <c r="BG153" s="142">
        <f>IF(U153="zákl. přenesená",N153,0)</f>
        <v>0</v>
      </c>
      <c r="BH153" s="142">
        <f>IF(U153="sníž. přenesená",N153,0)</f>
        <v>0</v>
      </c>
      <c r="BI153" s="142">
        <f>IF(U153="nulová",N153,0)</f>
        <v>0</v>
      </c>
      <c r="BJ153" s="22" t="s">
        <v>88</v>
      </c>
      <c r="BK153" s="142">
        <f>ROUND(L153*K153,2)</f>
        <v>0</v>
      </c>
      <c r="BL153" s="22" t="s">
        <v>211</v>
      </c>
      <c r="BM153" s="22" t="s">
        <v>336</v>
      </c>
    </row>
    <row r="154" s="1" customFormat="1" ht="16.5" customHeight="1">
      <c r="B154" s="46"/>
      <c r="C154" s="225" t="s">
        <v>80</v>
      </c>
      <c r="D154" s="225" t="s">
        <v>239</v>
      </c>
      <c r="E154" s="226" t="s">
        <v>1687</v>
      </c>
      <c r="F154" s="227" t="s">
        <v>1688</v>
      </c>
      <c r="G154" s="227"/>
      <c r="H154" s="227"/>
      <c r="I154" s="227"/>
      <c r="J154" s="228" t="s">
        <v>450</v>
      </c>
      <c r="K154" s="229">
        <v>1</v>
      </c>
      <c r="L154" s="230">
        <v>0</v>
      </c>
      <c r="M154" s="231"/>
      <c r="N154" s="221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211</v>
      </c>
      <c r="AT154" s="22" t="s">
        <v>239</v>
      </c>
      <c r="AU154" s="22" t="s">
        <v>80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276</v>
      </c>
    </row>
    <row r="155" s="1" customFormat="1" ht="16.5" customHeight="1">
      <c r="B155" s="46"/>
      <c r="C155" s="225" t="s">
        <v>80</v>
      </c>
      <c r="D155" s="225" t="s">
        <v>239</v>
      </c>
      <c r="E155" s="226" t="s">
        <v>1689</v>
      </c>
      <c r="F155" s="227" t="s">
        <v>1690</v>
      </c>
      <c r="G155" s="227"/>
      <c r="H155" s="227"/>
      <c r="I155" s="227"/>
      <c r="J155" s="228" t="s">
        <v>450</v>
      </c>
      <c r="K155" s="229">
        <v>5</v>
      </c>
      <c r="L155" s="230">
        <v>0</v>
      </c>
      <c r="M155" s="231"/>
      <c r="N155" s="221">
        <f>ROUND(L155*K155,2)</f>
        <v>0</v>
      </c>
      <c r="O155" s="221"/>
      <c r="P155" s="221"/>
      <c r="Q155" s="221"/>
      <c r="R155" s="48"/>
      <c r="T155" s="222" t="s">
        <v>22</v>
      </c>
      <c r="U155" s="56" t="s">
        <v>45</v>
      </c>
      <c r="V155" s="47"/>
      <c r="W155" s="223">
        <f>V155*K155</f>
        <v>0</v>
      </c>
      <c r="X155" s="223">
        <v>0</v>
      </c>
      <c r="Y155" s="223">
        <f>X155*K155</f>
        <v>0</v>
      </c>
      <c r="Z155" s="223">
        <v>0</v>
      </c>
      <c r="AA155" s="224">
        <f>Z155*K155</f>
        <v>0</v>
      </c>
      <c r="AR155" s="22" t="s">
        <v>211</v>
      </c>
      <c r="AT155" s="22" t="s">
        <v>239</v>
      </c>
      <c r="AU155" s="22" t="s">
        <v>80</v>
      </c>
      <c r="AY155" s="22" t="s">
        <v>205</v>
      </c>
      <c r="BE155" s="142">
        <f>IF(U155="základní",N155,0)</f>
        <v>0</v>
      </c>
      <c r="BF155" s="142">
        <f>IF(U155="snížená",N155,0)</f>
        <v>0</v>
      </c>
      <c r="BG155" s="142">
        <f>IF(U155="zákl. přenesená",N155,0)</f>
        <v>0</v>
      </c>
      <c r="BH155" s="142">
        <f>IF(U155="sníž. přenesená",N155,0)</f>
        <v>0</v>
      </c>
      <c r="BI155" s="142">
        <f>IF(U155="nulová",N155,0)</f>
        <v>0</v>
      </c>
      <c r="BJ155" s="22" t="s">
        <v>88</v>
      </c>
      <c r="BK155" s="142">
        <f>ROUND(L155*K155,2)</f>
        <v>0</v>
      </c>
      <c r="BL155" s="22" t="s">
        <v>211</v>
      </c>
      <c r="BM155" s="22" t="s">
        <v>343</v>
      </c>
    </row>
    <row r="156" s="1" customFormat="1" ht="16.5" customHeight="1">
      <c r="B156" s="46"/>
      <c r="C156" s="225" t="s">
        <v>80</v>
      </c>
      <c r="D156" s="225" t="s">
        <v>239</v>
      </c>
      <c r="E156" s="226" t="s">
        <v>1691</v>
      </c>
      <c r="F156" s="227" t="s">
        <v>1692</v>
      </c>
      <c r="G156" s="227"/>
      <c r="H156" s="227"/>
      <c r="I156" s="227"/>
      <c r="J156" s="228" t="s">
        <v>450</v>
      </c>
      <c r="K156" s="229">
        <v>10</v>
      </c>
      <c r="L156" s="230">
        <v>0</v>
      </c>
      <c r="M156" s="231"/>
      <c r="N156" s="221">
        <f>ROUND(L156*K156,2)</f>
        <v>0</v>
      </c>
      <c r="O156" s="221"/>
      <c r="P156" s="221"/>
      <c r="Q156" s="221"/>
      <c r="R156" s="48"/>
      <c r="T156" s="222" t="s">
        <v>22</v>
      </c>
      <c r="U156" s="56" t="s">
        <v>45</v>
      </c>
      <c r="V156" s="47"/>
      <c r="W156" s="223">
        <f>V156*K156</f>
        <v>0</v>
      </c>
      <c r="X156" s="223">
        <v>0</v>
      </c>
      <c r="Y156" s="223">
        <f>X156*K156</f>
        <v>0</v>
      </c>
      <c r="Z156" s="223">
        <v>0</v>
      </c>
      <c r="AA156" s="224">
        <f>Z156*K156</f>
        <v>0</v>
      </c>
      <c r="AR156" s="22" t="s">
        <v>211</v>
      </c>
      <c r="AT156" s="22" t="s">
        <v>239</v>
      </c>
      <c r="AU156" s="22" t="s">
        <v>80</v>
      </c>
      <c r="AY156" s="22" t="s">
        <v>205</v>
      </c>
      <c r="BE156" s="142">
        <f>IF(U156="základní",N156,0)</f>
        <v>0</v>
      </c>
      <c r="BF156" s="142">
        <f>IF(U156="snížená",N156,0)</f>
        <v>0</v>
      </c>
      <c r="BG156" s="142">
        <f>IF(U156="zákl. přenesená",N156,0)</f>
        <v>0</v>
      </c>
      <c r="BH156" s="142">
        <f>IF(U156="sníž. přenesená",N156,0)</f>
        <v>0</v>
      </c>
      <c r="BI156" s="142">
        <f>IF(U156="nulová",N156,0)</f>
        <v>0</v>
      </c>
      <c r="BJ156" s="22" t="s">
        <v>88</v>
      </c>
      <c r="BK156" s="142">
        <f>ROUND(L156*K156,2)</f>
        <v>0</v>
      </c>
      <c r="BL156" s="22" t="s">
        <v>211</v>
      </c>
      <c r="BM156" s="22" t="s">
        <v>279</v>
      </c>
    </row>
    <row r="157" s="1" customFormat="1" ht="16.5" customHeight="1">
      <c r="B157" s="46"/>
      <c r="C157" s="225" t="s">
        <v>80</v>
      </c>
      <c r="D157" s="225" t="s">
        <v>239</v>
      </c>
      <c r="E157" s="226" t="s">
        <v>1693</v>
      </c>
      <c r="F157" s="227" t="s">
        <v>1694</v>
      </c>
      <c r="G157" s="227"/>
      <c r="H157" s="227"/>
      <c r="I157" s="227"/>
      <c r="J157" s="228" t="s">
        <v>450</v>
      </c>
      <c r="K157" s="229">
        <v>6</v>
      </c>
      <c r="L157" s="230">
        <v>0</v>
      </c>
      <c r="M157" s="231"/>
      <c r="N157" s="221">
        <f>ROUND(L157*K157,2)</f>
        <v>0</v>
      </c>
      <c r="O157" s="221"/>
      <c r="P157" s="221"/>
      <c r="Q157" s="221"/>
      <c r="R157" s="48"/>
      <c r="T157" s="222" t="s">
        <v>22</v>
      </c>
      <c r="U157" s="56" t="s">
        <v>45</v>
      </c>
      <c r="V157" s="47"/>
      <c r="W157" s="223">
        <f>V157*K157</f>
        <v>0</v>
      </c>
      <c r="X157" s="223">
        <v>0</v>
      </c>
      <c r="Y157" s="223">
        <f>X157*K157</f>
        <v>0</v>
      </c>
      <c r="Z157" s="223">
        <v>0</v>
      </c>
      <c r="AA157" s="224">
        <f>Z157*K157</f>
        <v>0</v>
      </c>
      <c r="AR157" s="22" t="s">
        <v>211</v>
      </c>
      <c r="AT157" s="22" t="s">
        <v>239</v>
      </c>
      <c r="AU157" s="22" t="s">
        <v>80</v>
      </c>
      <c r="AY157" s="22" t="s">
        <v>205</v>
      </c>
      <c r="BE157" s="142">
        <f>IF(U157="základní",N157,0)</f>
        <v>0</v>
      </c>
      <c r="BF157" s="142">
        <f>IF(U157="snížená",N157,0)</f>
        <v>0</v>
      </c>
      <c r="BG157" s="142">
        <f>IF(U157="zákl. přenesená",N157,0)</f>
        <v>0</v>
      </c>
      <c r="BH157" s="142">
        <f>IF(U157="sníž. přenesená",N157,0)</f>
        <v>0</v>
      </c>
      <c r="BI157" s="142">
        <f>IF(U157="nulová",N157,0)</f>
        <v>0</v>
      </c>
      <c r="BJ157" s="22" t="s">
        <v>88</v>
      </c>
      <c r="BK157" s="142">
        <f>ROUND(L157*K157,2)</f>
        <v>0</v>
      </c>
      <c r="BL157" s="22" t="s">
        <v>211</v>
      </c>
      <c r="BM157" s="22" t="s">
        <v>350</v>
      </c>
    </row>
    <row r="158" s="1" customFormat="1" ht="16.5" customHeight="1">
      <c r="B158" s="46"/>
      <c r="C158" s="225" t="s">
        <v>80</v>
      </c>
      <c r="D158" s="225" t="s">
        <v>239</v>
      </c>
      <c r="E158" s="226" t="s">
        <v>1695</v>
      </c>
      <c r="F158" s="227" t="s">
        <v>1696</v>
      </c>
      <c r="G158" s="227"/>
      <c r="H158" s="227"/>
      <c r="I158" s="227"/>
      <c r="J158" s="228" t="s">
        <v>450</v>
      </c>
      <c r="K158" s="229">
        <v>3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80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282</v>
      </c>
    </row>
    <row r="159" s="1" customFormat="1" ht="16.5" customHeight="1">
      <c r="B159" s="46"/>
      <c r="C159" s="225" t="s">
        <v>80</v>
      </c>
      <c r="D159" s="225" t="s">
        <v>239</v>
      </c>
      <c r="E159" s="226" t="s">
        <v>1697</v>
      </c>
      <c r="F159" s="227" t="s">
        <v>1698</v>
      </c>
      <c r="G159" s="227"/>
      <c r="H159" s="227"/>
      <c r="I159" s="227"/>
      <c r="J159" s="228" t="s">
        <v>450</v>
      </c>
      <c r="K159" s="229">
        <v>1</v>
      </c>
      <c r="L159" s="230">
        <v>0</v>
      </c>
      <c r="M159" s="231"/>
      <c r="N159" s="221">
        <f>ROUND(L159*K159,2)</f>
        <v>0</v>
      </c>
      <c r="O159" s="221"/>
      <c r="P159" s="221"/>
      <c r="Q159" s="221"/>
      <c r="R159" s="48"/>
      <c r="T159" s="222" t="s">
        <v>22</v>
      </c>
      <c r="U159" s="56" t="s">
        <v>45</v>
      </c>
      <c r="V159" s="47"/>
      <c r="W159" s="223">
        <f>V159*K159</f>
        <v>0</v>
      </c>
      <c r="X159" s="223">
        <v>0</v>
      </c>
      <c r="Y159" s="223">
        <f>X159*K159</f>
        <v>0</v>
      </c>
      <c r="Z159" s="223">
        <v>0</v>
      </c>
      <c r="AA159" s="224">
        <f>Z159*K159</f>
        <v>0</v>
      </c>
      <c r="AR159" s="22" t="s">
        <v>211</v>
      </c>
      <c r="AT159" s="22" t="s">
        <v>239</v>
      </c>
      <c r="AU159" s="22" t="s">
        <v>80</v>
      </c>
      <c r="AY159" s="22" t="s">
        <v>205</v>
      </c>
      <c r="BE159" s="142">
        <f>IF(U159="základní",N159,0)</f>
        <v>0</v>
      </c>
      <c r="BF159" s="142">
        <f>IF(U159="snížená",N159,0)</f>
        <v>0</v>
      </c>
      <c r="BG159" s="142">
        <f>IF(U159="zákl. přenesená",N159,0)</f>
        <v>0</v>
      </c>
      <c r="BH159" s="142">
        <f>IF(U159="sníž. přenesená",N159,0)</f>
        <v>0</v>
      </c>
      <c r="BI159" s="142">
        <f>IF(U159="nulová",N159,0)</f>
        <v>0</v>
      </c>
      <c r="BJ159" s="22" t="s">
        <v>88</v>
      </c>
      <c r="BK159" s="142">
        <f>ROUND(L159*K159,2)</f>
        <v>0</v>
      </c>
      <c r="BL159" s="22" t="s">
        <v>211</v>
      </c>
      <c r="BM159" s="22" t="s">
        <v>357</v>
      </c>
    </row>
    <row r="160" s="1" customFormat="1" ht="16.5" customHeight="1">
      <c r="B160" s="46"/>
      <c r="C160" s="225" t="s">
        <v>80</v>
      </c>
      <c r="D160" s="225" t="s">
        <v>239</v>
      </c>
      <c r="E160" s="226" t="s">
        <v>1699</v>
      </c>
      <c r="F160" s="227" t="s">
        <v>1700</v>
      </c>
      <c r="G160" s="227"/>
      <c r="H160" s="227"/>
      <c r="I160" s="227"/>
      <c r="J160" s="228" t="s">
        <v>450</v>
      </c>
      <c r="K160" s="229">
        <v>2</v>
      </c>
      <c r="L160" s="230">
        <v>0</v>
      </c>
      <c r="M160" s="231"/>
      <c r="N160" s="221">
        <f>ROUND(L160*K160,2)</f>
        <v>0</v>
      </c>
      <c r="O160" s="221"/>
      <c r="P160" s="221"/>
      <c r="Q160" s="221"/>
      <c r="R160" s="48"/>
      <c r="T160" s="222" t="s">
        <v>22</v>
      </c>
      <c r="U160" s="56" t="s">
        <v>45</v>
      </c>
      <c r="V160" s="47"/>
      <c r="W160" s="223">
        <f>V160*K160</f>
        <v>0</v>
      </c>
      <c r="X160" s="223">
        <v>0</v>
      </c>
      <c r="Y160" s="223">
        <f>X160*K160</f>
        <v>0</v>
      </c>
      <c r="Z160" s="223">
        <v>0</v>
      </c>
      <c r="AA160" s="224">
        <f>Z160*K160</f>
        <v>0</v>
      </c>
      <c r="AR160" s="22" t="s">
        <v>211</v>
      </c>
      <c r="AT160" s="22" t="s">
        <v>239</v>
      </c>
      <c r="AU160" s="22" t="s">
        <v>80</v>
      </c>
      <c r="AY160" s="22" t="s">
        <v>205</v>
      </c>
      <c r="BE160" s="142">
        <f>IF(U160="základní",N160,0)</f>
        <v>0</v>
      </c>
      <c r="BF160" s="142">
        <f>IF(U160="snížená",N160,0)</f>
        <v>0</v>
      </c>
      <c r="BG160" s="142">
        <f>IF(U160="zákl. přenesená",N160,0)</f>
        <v>0</v>
      </c>
      <c r="BH160" s="142">
        <f>IF(U160="sníž. přenesená",N160,0)</f>
        <v>0</v>
      </c>
      <c r="BI160" s="142">
        <f>IF(U160="nulová",N160,0)</f>
        <v>0</v>
      </c>
      <c r="BJ160" s="22" t="s">
        <v>88</v>
      </c>
      <c r="BK160" s="142">
        <f>ROUND(L160*K160,2)</f>
        <v>0</v>
      </c>
      <c r="BL160" s="22" t="s">
        <v>211</v>
      </c>
      <c r="BM160" s="22" t="s">
        <v>285</v>
      </c>
    </row>
    <row r="161" s="1" customFormat="1" ht="16.5" customHeight="1">
      <c r="B161" s="46"/>
      <c r="C161" s="225" t="s">
        <v>80</v>
      </c>
      <c r="D161" s="225" t="s">
        <v>239</v>
      </c>
      <c r="E161" s="226" t="s">
        <v>1701</v>
      </c>
      <c r="F161" s="227" t="s">
        <v>1702</v>
      </c>
      <c r="G161" s="227"/>
      <c r="H161" s="227"/>
      <c r="I161" s="227"/>
      <c r="J161" s="228" t="s">
        <v>450</v>
      </c>
      <c r="K161" s="229">
        <v>1</v>
      </c>
      <c r="L161" s="230">
        <v>0</v>
      </c>
      <c r="M161" s="231"/>
      <c r="N161" s="221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0</v>
      </c>
      <c r="Y161" s="223">
        <f>X161*K161</f>
        <v>0</v>
      </c>
      <c r="Z161" s="223">
        <v>0</v>
      </c>
      <c r="AA161" s="224">
        <f>Z161*K161</f>
        <v>0</v>
      </c>
      <c r="AR161" s="22" t="s">
        <v>211</v>
      </c>
      <c r="AT161" s="22" t="s">
        <v>239</v>
      </c>
      <c r="AU161" s="22" t="s">
        <v>80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211</v>
      </c>
      <c r="BM161" s="22" t="s">
        <v>363</v>
      </c>
    </row>
    <row r="162" s="1" customFormat="1" ht="16.5" customHeight="1">
      <c r="B162" s="46"/>
      <c r="C162" s="225" t="s">
        <v>80</v>
      </c>
      <c r="D162" s="225" t="s">
        <v>239</v>
      </c>
      <c r="E162" s="226" t="s">
        <v>1703</v>
      </c>
      <c r="F162" s="227" t="s">
        <v>1704</v>
      </c>
      <c r="G162" s="227"/>
      <c r="H162" s="227"/>
      <c r="I162" s="227"/>
      <c r="J162" s="228" t="s">
        <v>450</v>
      </c>
      <c r="K162" s="229">
        <v>1</v>
      </c>
      <c r="L162" s="230">
        <v>0</v>
      </c>
      <c r="M162" s="231"/>
      <c r="N162" s="221">
        <f>ROUND(L162*K162,2)</f>
        <v>0</v>
      </c>
      <c r="O162" s="221"/>
      <c r="P162" s="221"/>
      <c r="Q162" s="221"/>
      <c r="R162" s="48"/>
      <c r="T162" s="222" t="s">
        <v>22</v>
      </c>
      <c r="U162" s="56" t="s">
        <v>45</v>
      </c>
      <c r="V162" s="47"/>
      <c r="W162" s="223">
        <f>V162*K162</f>
        <v>0</v>
      </c>
      <c r="X162" s="223">
        <v>0</v>
      </c>
      <c r="Y162" s="223">
        <f>X162*K162</f>
        <v>0</v>
      </c>
      <c r="Z162" s="223">
        <v>0</v>
      </c>
      <c r="AA162" s="224">
        <f>Z162*K162</f>
        <v>0</v>
      </c>
      <c r="AR162" s="22" t="s">
        <v>211</v>
      </c>
      <c r="AT162" s="22" t="s">
        <v>239</v>
      </c>
      <c r="AU162" s="22" t="s">
        <v>80</v>
      </c>
      <c r="AY162" s="22" t="s">
        <v>205</v>
      </c>
      <c r="BE162" s="142">
        <f>IF(U162="základní",N162,0)</f>
        <v>0</v>
      </c>
      <c r="BF162" s="142">
        <f>IF(U162="snížená",N162,0)</f>
        <v>0</v>
      </c>
      <c r="BG162" s="142">
        <f>IF(U162="zákl. přenesená",N162,0)</f>
        <v>0</v>
      </c>
      <c r="BH162" s="142">
        <f>IF(U162="sníž. přenesená",N162,0)</f>
        <v>0</v>
      </c>
      <c r="BI162" s="142">
        <f>IF(U162="nulová",N162,0)</f>
        <v>0</v>
      </c>
      <c r="BJ162" s="22" t="s">
        <v>88</v>
      </c>
      <c r="BK162" s="142">
        <f>ROUND(L162*K162,2)</f>
        <v>0</v>
      </c>
      <c r="BL162" s="22" t="s">
        <v>211</v>
      </c>
      <c r="BM162" s="22" t="s">
        <v>289</v>
      </c>
    </row>
    <row r="163" s="1" customFormat="1" ht="16.5" customHeight="1">
      <c r="B163" s="46"/>
      <c r="C163" s="225" t="s">
        <v>80</v>
      </c>
      <c r="D163" s="225" t="s">
        <v>239</v>
      </c>
      <c r="E163" s="226" t="s">
        <v>1705</v>
      </c>
      <c r="F163" s="227" t="s">
        <v>1706</v>
      </c>
      <c r="G163" s="227"/>
      <c r="H163" s="227"/>
      <c r="I163" s="227"/>
      <c r="J163" s="228" t="s">
        <v>450</v>
      </c>
      <c r="K163" s="229">
        <v>1</v>
      </c>
      <c r="L163" s="230">
        <v>0</v>
      </c>
      <c r="M163" s="231"/>
      <c r="N163" s="221">
        <f>ROUND(L163*K163,2)</f>
        <v>0</v>
      </c>
      <c r="O163" s="221"/>
      <c r="P163" s="221"/>
      <c r="Q163" s="221"/>
      <c r="R163" s="48"/>
      <c r="T163" s="222" t="s">
        <v>22</v>
      </c>
      <c r="U163" s="56" t="s">
        <v>45</v>
      </c>
      <c r="V163" s="47"/>
      <c r="W163" s="223">
        <f>V163*K163</f>
        <v>0</v>
      </c>
      <c r="X163" s="223">
        <v>0</v>
      </c>
      <c r="Y163" s="223">
        <f>X163*K163</f>
        <v>0</v>
      </c>
      <c r="Z163" s="223">
        <v>0</v>
      </c>
      <c r="AA163" s="224">
        <f>Z163*K163</f>
        <v>0</v>
      </c>
      <c r="AR163" s="22" t="s">
        <v>211</v>
      </c>
      <c r="AT163" s="22" t="s">
        <v>239</v>
      </c>
      <c r="AU163" s="22" t="s">
        <v>80</v>
      </c>
      <c r="AY163" s="22" t="s">
        <v>205</v>
      </c>
      <c r="BE163" s="142">
        <f>IF(U163="základní",N163,0)</f>
        <v>0</v>
      </c>
      <c r="BF163" s="142">
        <f>IF(U163="snížená",N163,0)</f>
        <v>0</v>
      </c>
      <c r="BG163" s="142">
        <f>IF(U163="zákl. přenesená",N163,0)</f>
        <v>0</v>
      </c>
      <c r="BH163" s="142">
        <f>IF(U163="sníž. přenesená",N163,0)</f>
        <v>0</v>
      </c>
      <c r="BI163" s="142">
        <f>IF(U163="nulová",N163,0)</f>
        <v>0</v>
      </c>
      <c r="BJ163" s="22" t="s">
        <v>88</v>
      </c>
      <c r="BK163" s="142">
        <f>ROUND(L163*K163,2)</f>
        <v>0</v>
      </c>
      <c r="BL163" s="22" t="s">
        <v>211</v>
      </c>
      <c r="BM163" s="22" t="s">
        <v>370</v>
      </c>
    </row>
    <row r="164" s="1" customFormat="1" ht="16.5" customHeight="1">
      <c r="B164" s="46"/>
      <c r="C164" s="225" t="s">
        <v>80</v>
      </c>
      <c r="D164" s="225" t="s">
        <v>239</v>
      </c>
      <c r="E164" s="226" t="s">
        <v>1707</v>
      </c>
      <c r="F164" s="227" t="s">
        <v>1708</v>
      </c>
      <c r="G164" s="227"/>
      <c r="H164" s="227"/>
      <c r="I164" s="227"/>
      <c r="J164" s="228" t="s">
        <v>450</v>
      </c>
      <c r="K164" s="229">
        <v>1</v>
      </c>
      <c r="L164" s="230">
        <v>0</v>
      </c>
      <c r="M164" s="231"/>
      <c r="N164" s="221">
        <f>ROUND(L164*K164,2)</f>
        <v>0</v>
      </c>
      <c r="O164" s="221"/>
      <c r="P164" s="221"/>
      <c r="Q164" s="221"/>
      <c r="R164" s="48"/>
      <c r="T164" s="222" t="s">
        <v>22</v>
      </c>
      <c r="U164" s="56" t="s">
        <v>45</v>
      </c>
      <c r="V164" s="47"/>
      <c r="W164" s="223">
        <f>V164*K164</f>
        <v>0</v>
      </c>
      <c r="X164" s="223">
        <v>0</v>
      </c>
      <c r="Y164" s="223">
        <f>X164*K164</f>
        <v>0</v>
      </c>
      <c r="Z164" s="223">
        <v>0</v>
      </c>
      <c r="AA164" s="224">
        <f>Z164*K164</f>
        <v>0</v>
      </c>
      <c r="AR164" s="22" t="s">
        <v>211</v>
      </c>
      <c r="AT164" s="22" t="s">
        <v>239</v>
      </c>
      <c r="AU164" s="22" t="s">
        <v>80</v>
      </c>
      <c r="AY164" s="22" t="s">
        <v>205</v>
      </c>
      <c r="BE164" s="142">
        <f>IF(U164="základní",N164,0)</f>
        <v>0</v>
      </c>
      <c r="BF164" s="142">
        <f>IF(U164="snížená",N164,0)</f>
        <v>0</v>
      </c>
      <c r="BG164" s="142">
        <f>IF(U164="zákl. přenesená",N164,0)</f>
        <v>0</v>
      </c>
      <c r="BH164" s="142">
        <f>IF(U164="sníž. přenesená",N164,0)</f>
        <v>0</v>
      </c>
      <c r="BI164" s="142">
        <f>IF(U164="nulová",N164,0)</f>
        <v>0</v>
      </c>
      <c r="BJ164" s="22" t="s">
        <v>88</v>
      </c>
      <c r="BK164" s="142">
        <f>ROUND(L164*K164,2)</f>
        <v>0</v>
      </c>
      <c r="BL164" s="22" t="s">
        <v>211</v>
      </c>
      <c r="BM164" s="22" t="s">
        <v>292</v>
      </c>
    </row>
    <row r="165" s="1" customFormat="1" ht="16.5" customHeight="1">
      <c r="B165" s="46"/>
      <c r="C165" s="225" t="s">
        <v>80</v>
      </c>
      <c r="D165" s="225" t="s">
        <v>239</v>
      </c>
      <c r="E165" s="226" t="s">
        <v>1709</v>
      </c>
      <c r="F165" s="227" t="s">
        <v>1710</v>
      </c>
      <c r="G165" s="227"/>
      <c r="H165" s="227"/>
      <c r="I165" s="227"/>
      <c r="J165" s="228" t="s">
        <v>450</v>
      </c>
      <c r="K165" s="229">
        <v>1</v>
      </c>
      <c r="L165" s="230">
        <v>0</v>
      </c>
      <c r="M165" s="231"/>
      <c r="N165" s="221">
        <f>ROUND(L165*K165,2)</f>
        <v>0</v>
      </c>
      <c r="O165" s="221"/>
      <c r="P165" s="221"/>
      <c r="Q165" s="221"/>
      <c r="R165" s="48"/>
      <c r="T165" s="222" t="s">
        <v>22</v>
      </c>
      <c r="U165" s="56" t="s">
        <v>45</v>
      </c>
      <c r="V165" s="47"/>
      <c r="W165" s="223">
        <f>V165*K165</f>
        <v>0</v>
      </c>
      <c r="X165" s="223">
        <v>0</v>
      </c>
      <c r="Y165" s="223">
        <f>X165*K165</f>
        <v>0</v>
      </c>
      <c r="Z165" s="223">
        <v>0</v>
      </c>
      <c r="AA165" s="224">
        <f>Z165*K165</f>
        <v>0</v>
      </c>
      <c r="AR165" s="22" t="s">
        <v>211</v>
      </c>
      <c r="AT165" s="22" t="s">
        <v>239</v>
      </c>
      <c r="AU165" s="22" t="s">
        <v>80</v>
      </c>
      <c r="AY165" s="22" t="s">
        <v>205</v>
      </c>
      <c r="BE165" s="142">
        <f>IF(U165="základní",N165,0)</f>
        <v>0</v>
      </c>
      <c r="BF165" s="142">
        <f>IF(U165="snížená",N165,0)</f>
        <v>0</v>
      </c>
      <c r="BG165" s="142">
        <f>IF(U165="zákl. přenesená",N165,0)</f>
        <v>0</v>
      </c>
      <c r="BH165" s="142">
        <f>IF(U165="sníž. přenesená",N165,0)</f>
        <v>0</v>
      </c>
      <c r="BI165" s="142">
        <f>IF(U165="nulová",N165,0)</f>
        <v>0</v>
      </c>
      <c r="BJ165" s="22" t="s">
        <v>88</v>
      </c>
      <c r="BK165" s="142">
        <f>ROUND(L165*K165,2)</f>
        <v>0</v>
      </c>
      <c r="BL165" s="22" t="s">
        <v>211</v>
      </c>
      <c r="BM165" s="22" t="s">
        <v>377</v>
      </c>
    </row>
    <row r="166" s="1" customFormat="1" ht="16.5" customHeight="1">
      <c r="B166" s="46"/>
      <c r="C166" s="225" t="s">
        <v>80</v>
      </c>
      <c r="D166" s="225" t="s">
        <v>239</v>
      </c>
      <c r="E166" s="226" t="s">
        <v>1711</v>
      </c>
      <c r="F166" s="227" t="s">
        <v>1712</v>
      </c>
      <c r="G166" s="227"/>
      <c r="H166" s="227"/>
      <c r="I166" s="227"/>
      <c r="J166" s="228" t="s">
        <v>450</v>
      </c>
      <c r="K166" s="229">
        <v>1</v>
      </c>
      <c r="L166" s="230">
        <v>0</v>
      </c>
      <c r="M166" s="231"/>
      <c r="N166" s="221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</v>
      </c>
      <c r="Y166" s="223">
        <f>X166*K166</f>
        <v>0</v>
      </c>
      <c r="Z166" s="223">
        <v>0</v>
      </c>
      <c r="AA166" s="224">
        <f>Z166*K166</f>
        <v>0</v>
      </c>
      <c r="AR166" s="22" t="s">
        <v>211</v>
      </c>
      <c r="AT166" s="22" t="s">
        <v>239</v>
      </c>
      <c r="AU166" s="22" t="s">
        <v>80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296</v>
      </c>
    </row>
    <row r="167" s="1" customFormat="1" ht="16.5" customHeight="1">
      <c r="B167" s="46"/>
      <c r="C167" s="225" t="s">
        <v>80</v>
      </c>
      <c r="D167" s="225" t="s">
        <v>239</v>
      </c>
      <c r="E167" s="226" t="s">
        <v>1713</v>
      </c>
      <c r="F167" s="227" t="s">
        <v>1714</v>
      </c>
      <c r="G167" s="227"/>
      <c r="H167" s="227"/>
      <c r="I167" s="227"/>
      <c r="J167" s="228" t="s">
        <v>450</v>
      </c>
      <c r="K167" s="229">
        <v>1</v>
      </c>
      <c r="L167" s="230">
        <v>0</v>
      </c>
      <c r="M167" s="231"/>
      <c r="N167" s="221">
        <f>ROUND(L167*K167,2)</f>
        <v>0</v>
      </c>
      <c r="O167" s="221"/>
      <c r="P167" s="221"/>
      <c r="Q167" s="221"/>
      <c r="R167" s="48"/>
      <c r="T167" s="222" t="s">
        <v>22</v>
      </c>
      <c r="U167" s="56" t="s">
        <v>45</v>
      </c>
      <c r="V167" s="47"/>
      <c r="W167" s="223">
        <f>V167*K167</f>
        <v>0</v>
      </c>
      <c r="X167" s="223">
        <v>0</v>
      </c>
      <c r="Y167" s="223">
        <f>X167*K167</f>
        <v>0</v>
      </c>
      <c r="Z167" s="223">
        <v>0</v>
      </c>
      <c r="AA167" s="224">
        <f>Z167*K167</f>
        <v>0</v>
      </c>
      <c r="AR167" s="22" t="s">
        <v>211</v>
      </c>
      <c r="AT167" s="22" t="s">
        <v>239</v>
      </c>
      <c r="AU167" s="22" t="s">
        <v>80</v>
      </c>
      <c r="AY167" s="22" t="s">
        <v>205</v>
      </c>
      <c r="BE167" s="142">
        <f>IF(U167="základní",N167,0)</f>
        <v>0</v>
      </c>
      <c r="BF167" s="142">
        <f>IF(U167="snížená",N167,0)</f>
        <v>0</v>
      </c>
      <c r="BG167" s="142">
        <f>IF(U167="zákl. přenesená",N167,0)</f>
        <v>0</v>
      </c>
      <c r="BH167" s="142">
        <f>IF(U167="sníž. přenesená",N167,0)</f>
        <v>0</v>
      </c>
      <c r="BI167" s="142">
        <f>IF(U167="nulová",N167,0)</f>
        <v>0</v>
      </c>
      <c r="BJ167" s="22" t="s">
        <v>88</v>
      </c>
      <c r="BK167" s="142">
        <f>ROUND(L167*K167,2)</f>
        <v>0</v>
      </c>
      <c r="BL167" s="22" t="s">
        <v>211</v>
      </c>
      <c r="BM167" s="22" t="s">
        <v>384</v>
      </c>
    </row>
    <row r="168" s="1" customFormat="1" ht="16.5" customHeight="1">
      <c r="B168" s="46"/>
      <c r="C168" s="225" t="s">
        <v>80</v>
      </c>
      <c r="D168" s="225" t="s">
        <v>239</v>
      </c>
      <c r="E168" s="226" t="s">
        <v>1715</v>
      </c>
      <c r="F168" s="227" t="s">
        <v>1716</v>
      </c>
      <c r="G168" s="227"/>
      <c r="H168" s="227"/>
      <c r="I168" s="227"/>
      <c r="J168" s="228" t="s">
        <v>450</v>
      </c>
      <c r="K168" s="229">
        <v>1</v>
      </c>
      <c r="L168" s="230">
        <v>0</v>
      </c>
      <c r="M168" s="231"/>
      <c r="N168" s="221">
        <f>ROUND(L168*K168,2)</f>
        <v>0</v>
      </c>
      <c r="O168" s="221"/>
      <c r="P168" s="221"/>
      <c r="Q168" s="221"/>
      <c r="R168" s="48"/>
      <c r="T168" s="222" t="s">
        <v>22</v>
      </c>
      <c r="U168" s="56" t="s">
        <v>45</v>
      </c>
      <c r="V168" s="47"/>
      <c r="W168" s="223">
        <f>V168*K168</f>
        <v>0</v>
      </c>
      <c r="X168" s="223">
        <v>0</v>
      </c>
      <c r="Y168" s="223">
        <f>X168*K168</f>
        <v>0</v>
      </c>
      <c r="Z168" s="223">
        <v>0</v>
      </c>
      <c r="AA168" s="224">
        <f>Z168*K168</f>
        <v>0</v>
      </c>
      <c r="AR168" s="22" t="s">
        <v>211</v>
      </c>
      <c r="AT168" s="22" t="s">
        <v>239</v>
      </c>
      <c r="AU168" s="22" t="s">
        <v>80</v>
      </c>
      <c r="AY168" s="22" t="s">
        <v>205</v>
      </c>
      <c r="BE168" s="142">
        <f>IF(U168="základní",N168,0)</f>
        <v>0</v>
      </c>
      <c r="BF168" s="142">
        <f>IF(U168="snížená",N168,0)</f>
        <v>0</v>
      </c>
      <c r="BG168" s="142">
        <f>IF(U168="zákl. přenesená",N168,0)</f>
        <v>0</v>
      </c>
      <c r="BH168" s="142">
        <f>IF(U168="sníž. přenesená",N168,0)</f>
        <v>0</v>
      </c>
      <c r="BI168" s="142">
        <f>IF(U168="nulová",N168,0)</f>
        <v>0</v>
      </c>
      <c r="BJ168" s="22" t="s">
        <v>88</v>
      </c>
      <c r="BK168" s="142">
        <f>ROUND(L168*K168,2)</f>
        <v>0</v>
      </c>
      <c r="BL168" s="22" t="s">
        <v>211</v>
      </c>
      <c r="BM168" s="22" t="s">
        <v>299</v>
      </c>
    </row>
    <row r="169" s="1" customFormat="1" ht="16.5" customHeight="1">
      <c r="B169" s="46"/>
      <c r="C169" s="225" t="s">
        <v>80</v>
      </c>
      <c r="D169" s="225" t="s">
        <v>239</v>
      </c>
      <c r="E169" s="226" t="s">
        <v>1717</v>
      </c>
      <c r="F169" s="227" t="s">
        <v>1644</v>
      </c>
      <c r="G169" s="227"/>
      <c r="H169" s="227"/>
      <c r="I169" s="227"/>
      <c r="J169" s="228" t="s">
        <v>450</v>
      </c>
      <c r="K169" s="229">
        <v>4</v>
      </c>
      <c r="L169" s="230">
        <v>0</v>
      </c>
      <c r="M169" s="231"/>
      <c r="N169" s="221">
        <f>ROUND(L169*K169,2)</f>
        <v>0</v>
      </c>
      <c r="O169" s="221"/>
      <c r="P169" s="221"/>
      <c r="Q169" s="221"/>
      <c r="R169" s="48"/>
      <c r="T169" s="222" t="s">
        <v>22</v>
      </c>
      <c r="U169" s="56" t="s">
        <v>45</v>
      </c>
      <c r="V169" s="47"/>
      <c r="W169" s="223">
        <f>V169*K169</f>
        <v>0</v>
      </c>
      <c r="X169" s="223">
        <v>0</v>
      </c>
      <c r="Y169" s="223">
        <f>X169*K169</f>
        <v>0</v>
      </c>
      <c r="Z169" s="223">
        <v>0</v>
      </c>
      <c r="AA169" s="224">
        <f>Z169*K169</f>
        <v>0</v>
      </c>
      <c r="AR169" s="22" t="s">
        <v>211</v>
      </c>
      <c r="AT169" s="22" t="s">
        <v>239</v>
      </c>
      <c r="AU169" s="22" t="s">
        <v>80</v>
      </c>
      <c r="AY169" s="22" t="s">
        <v>205</v>
      </c>
      <c r="BE169" s="142">
        <f>IF(U169="základní",N169,0)</f>
        <v>0</v>
      </c>
      <c r="BF169" s="142">
        <f>IF(U169="snížená",N169,0)</f>
        <v>0</v>
      </c>
      <c r="BG169" s="142">
        <f>IF(U169="zákl. přenesená",N169,0)</f>
        <v>0</v>
      </c>
      <c r="BH169" s="142">
        <f>IF(U169="sníž. přenesená",N169,0)</f>
        <v>0</v>
      </c>
      <c r="BI169" s="142">
        <f>IF(U169="nulová",N169,0)</f>
        <v>0</v>
      </c>
      <c r="BJ169" s="22" t="s">
        <v>88</v>
      </c>
      <c r="BK169" s="142">
        <f>ROUND(L169*K169,2)</f>
        <v>0</v>
      </c>
      <c r="BL169" s="22" t="s">
        <v>211</v>
      </c>
      <c r="BM169" s="22" t="s">
        <v>391</v>
      </c>
    </row>
    <row r="170" s="1" customFormat="1" ht="16.5" customHeight="1">
      <c r="B170" s="46"/>
      <c r="C170" s="225" t="s">
        <v>80</v>
      </c>
      <c r="D170" s="225" t="s">
        <v>239</v>
      </c>
      <c r="E170" s="226" t="s">
        <v>1718</v>
      </c>
      <c r="F170" s="227" t="s">
        <v>1651</v>
      </c>
      <c r="G170" s="227"/>
      <c r="H170" s="227"/>
      <c r="I170" s="227"/>
      <c r="J170" s="228" t="s">
        <v>450</v>
      </c>
      <c r="K170" s="229">
        <v>4</v>
      </c>
      <c r="L170" s="230">
        <v>0</v>
      </c>
      <c r="M170" s="231"/>
      <c r="N170" s="221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0</v>
      </c>
      <c r="Y170" s="223">
        <f>X170*K170</f>
        <v>0</v>
      </c>
      <c r="Z170" s="223">
        <v>0</v>
      </c>
      <c r="AA170" s="224">
        <f>Z170*K170</f>
        <v>0</v>
      </c>
      <c r="AR170" s="22" t="s">
        <v>211</v>
      </c>
      <c r="AT170" s="22" t="s">
        <v>239</v>
      </c>
      <c r="AU170" s="22" t="s">
        <v>80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303</v>
      </c>
    </row>
    <row r="171" s="1" customFormat="1" ht="16.5" customHeight="1">
      <c r="B171" s="46"/>
      <c r="C171" s="225" t="s">
        <v>80</v>
      </c>
      <c r="D171" s="225" t="s">
        <v>239</v>
      </c>
      <c r="E171" s="226" t="s">
        <v>1719</v>
      </c>
      <c r="F171" s="227" t="s">
        <v>1653</v>
      </c>
      <c r="G171" s="227"/>
      <c r="H171" s="227"/>
      <c r="I171" s="227"/>
      <c r="J171" s="228" t="s">
        <v>450</v>
      </c>
      <c r="K171" s="229">
        <v>2</v>
      </c>
      <c r="L171" s="230">
        <v>0</v>
      </c>
      <c r="M171" s="231"/>
      <c r="N171" s="221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</v>
      </c>
      <c r="Y171" s="223">
        <f>X171*K171</f>
        <v>0</v>
      </c>
      <c r="Z171" s="223">
        <v>0</v>
      </c>
      <c r="AA171" s="224">
        <f>Z171*K171</f>
        <v>0</v>
      </c>
      <c r="AR171" s="22" t="s">
        <v>211</v>
      </c>
      <c r="AT171" s="22" t="s">
        <v>239</v>
      </c>
      <c r="AU171" s="22" t="s">
        <v>80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397</v>
      </c>
    </row>
    <row r="172" s="1" customFormat="1" ht="16.5" customHeight="1">
      <c r="B172" s="46"/>
      <c r="C172" s="225" t="s">
        <v>80</v>
      </c>
      <c r="D172" s="225" t="s">
        <v>239</v>
      </c>
      <c r="E172" s="226" t="s">
        <v>1720</v>
      </c>
      <c r="F172" s="227" t="s">
        <v>1644</v>
      </c>
      <c r="G172" s="227"/>
      <c r="H172" s="227"/>
      <c r="I172" s="227"/>
      <c r="J172" s="228" t="s">
        <v>450</v>
      </c>
      <c r="K172" s="229">
        <v>4</v>
      </c>
      <c r="L172" s="230">
        <v>0</v>
      </c>
      <c r="M172" s="231"/>
      <c r="N172" s="221">
        <f>ROUND(L172*K172,2)</f>
        <v>0</v>
      </c>
      <c r="O172" s="221"/>
      <c r="P172" s="221"/>
      <c r="Q172" s="221"/>
      <c r="R172" s="48"/>
      <c r="T172" s="222" t="s">
        <v>22</v>
      </c>
      <c r="U172" s="56" t="s">
        <v>45</v>
      </c>
      <c r="V172" s="47"/>
      <c r="W172" s="223">
        <f>V172*K172</f>
        <v>0</v>
      </c>
      <c r="X172" s="223">
        <v>0</v>
      </c>
      <c r="Y172" s="223">
        <f>X172*K172</f>
        <v>0</v>
      </c>
      <c r="Z172" s="223">
        <v>0</v>
      </c>
      <c r="AA172" s="224">
        <f>Z172*K172</f>
        <v>0</v>
      </c>
      <c r="AR172" s="22" t="s">
        <v>211</v>
      </c>
      <c r="AT172" s="22" t="s">
        <v>239</v>
      </c>
      <c r="AU172" s="22" t="s">
        <v>80</v>
      </c>
      <c r="AY172" s="22" t="s">
        <v>205</v>
      </c>
      <c r="BE172" s="142">
        <f>IF(U172="základní",N172,0)</f>
        <v>0</v>
      </c>
      <c r="BF172" s="142">
        <f>IF(U172="snížená",N172,0)</f>
        <v>0</v>
      </c>
      <c r="BG172" s="142">
        <f>IF(U172="zákl. přenesená",N172,0)</f>
        <v>0</v>
      </c>
      <c r="BH172" s="142">
        <f>IF(U172="sníž. přenesená",N172,0)</f>
        <v>0</v>
      </c>
      <c r="BI172" s="142">
        <f>IF(U172="nulová",N172,0)</f>
        <v>0</v>
      </c>
      <c r="BJ172" s="22" t="s">
        <v>88</v>
      </c>
      <c r="BK172" s="142">
        <f>ROUND(L172*K172,2)</f>
        <v>0</v>
      </c>
      <c r="BL172" s="22" t="s">
        <v>211</v>
      </c>
      <c r="BM172" s="22" t="s">
        <v>306</v>
      </c>
    </row>
    <row r="173" s="1" customFormat="1" ht="16.5" customHeight="1">
      <c r="B173" s="46"/>
      <c r="C173" s="225" t="s">
        <v>80</v>
      </c>
      <c r="D173" s="225" t="s">
        <v>239</v>
      </c>
      <c r="E173" s="226" t="s">
        <v>1721</v>
      </c>
      <c r="F173" s="227" t="s">
        <v>1660</v>
      </c>
      <c r="G173" s="227"/>
      <c r="H173" s="227"/>
      <c r="I173" s="227"/>
      <c r="J173" s="228" t="s">
        <v>450</v>
      </c>
      <c r="K173" s="229">
        <v>1</v>
      </c>
      <c r="L173" s="230">
        <v>0</v>
      </c>
      <c r="M173" s="231"/>
      <c r="N173" s="221">
        <f>ROUND(L173*K173,2)</f>
        <v>0</v>
      </c>
      <c r="O173" s="221"/>
      <c r="P173" s="221"/>
      <c r="Q173" s="221"/>
      <c r="R173" s="48"/>
      <c r="T173" s="222" t="s">
        <v>22</v>
      </c>
      <c r="U173" s="56" t="s">
        <v>45</v>
      </c>
      <c r="V173" s="47"/>
      <c r="W173" s="223">
        <f>V173*K173</f>
        <v>0</v>
      </c>
      <c r="X173" s="223">
        <v>0</v>
      </c>
      <c r="Y173" s="223">
        <f>X173*K173</f>
        <v>0</v>
      </c>
      <c r="Z173" s="223">
        <v>0</v>
      </c>
      <c r="AA173" s="224">
        <f>Z173*K173</f>
        <v>0</v>
      </c>
      <c r="AR173" s="22" t="s">
        <v>211</v>
      </c>
      <c r="AT173" s="22" t="s">
        <v>239</v>
      </c>
      <c r="AU173" s="22" t="s">
        <v>80</v>
      </c>
      <c r="AY173" s="22" t="s">
        <v>205</v>
      </c>
      <c r="BE173" s="142">
        <f>IF(U173="základní",N173,0)</f>
        <v>0</v>
      </c>
      <c r="BF173" s="142">
        <f>IF(U173="snížená",N173,0)</f>
        <v>0</v>
      </c>
      <c r="BG173" s="142">
        <f>IF(U173="zákl. přenesená",N173,0)</f>
        <v>0</v>
      </c>
      <c r="BH173" s="142">
        <f>IF(U173="sníž. přenesená",N173,0)</f>
        <v>0</v>
      </c>
      <c r="BI173" s="142">
        <f>IF(U173="nulová",N173,0)</f>
        <v>0</v>
      </c>
      <c r="BJ173" s="22" t="s">
        <v>88</v>
      </c>
      <c r="BK173" s="142">
        <f>ROUND(L173*K173,2)</f>
        <v>0</v>
      </c>
      <c r="BL173" s="22" t="s">
        <v>211</v>
      </c>
      <c r="BM173" s="22" t="s">
        <v>402</v>
      </c>
    </row>
    <row r="174" s="1" customFormat="1" ht="25.5" customHeight="1">
      <c r="B174" s="46"/>
      <c r="C174" s="225" t="s">
        <v>80</v>
      </c>
      <c r="D174" s="225" t="s">
        <v>239</v>
      </c>
      <c r="E174" s="226" t="s">
        <v>1722</v>
      </c>
      <c r="F174" s="227" t="s">
        <v>1723</v>
      </c>
      <c r="G174" s="227"/>
      <c r="H174" s="227"/>
      <c r="I174" s="227"/>
      <c r="J174" s="228" t="s">
        <v>242</v>
      </c>
      <c r="K174" s="229">
        <v>28</v>
      </c>
      <c r="L174" s="230">
        <v>0</v>
      </c>
      <c r="M174" s="231"/>
      <c r="N174" s="221">
        <f>ROUND(L174*K174,2)</f>
        <v>0</v>
      </c>
      <c r="O174" s="221"/>
      <c r="P174" s="221"/>
      <c r="Q174" s="221"/>
      <c r="R174" s="48"/>
      <c r="T174" s="222" t="s">
        <v>22</v>
      </c>
      <c r="U174" s="56" t="s">
        <v>45</v>
      </c>
      <c r="V174" s="47"/>
      <c r="W174" s="223">
        <f>V174*K174</f>
        <v>0</v>
      </c>
      <c r="X174" s="223">
        <v>0</v>
      </c>
      <c r="Y174" s="223">
        <f>X174*K174</f>
        <v>0</v>
      </c>
      <c r="Z174" s="223">
        <v>0</v>
      </c>
      <c r="AA174" s="224">
        <f>Z174*K174</f>
        <v>0</v>
      </c>
      <c r="AR174" s="22" t="s">
        <v>211</v>
      </c>
      <c r="AT174" s="22" t="s">
        <v>239</v>
      </c>
      <c r="AU174" s="22" t="s">
        <v>80</v>
      </c>
      <c r="AY174" s="22" t="s">
        <v>205</v>
      </c>
      <c r="BE174" s="142">
        <f>IF(U174="základní",N174,0)</f>
        <v>0</v>
      </c>
      <c r="BF174" s="142">
        <f>IF(U174="snížená",N174,0)</f>
        <v>0</v>
      </c>
      <c r="BG174" s="142">
        <f>IF(U174="zákl. přenesená",N174,0)</f>
        <v>0</v>
      </c>
      <c r="BH174" s="142">
        <f>IF(U174="sníž. přenesená",N174,0)</f>
        <v>0</v>
      </c>
      <c r="BI174" s="142">
        <f>IF(U174="nulová",N174,0)</f>
        <v>0</v>
      </c>
      <c r="BJ174" s="22" t="s">
        <v>88</v>
      </c>
      <c r="BK174" s="142">
        <f>ROUND(L174*K174,2)</f>
        <v>0</v>
      </c>
      <c r="BL174" s="22" t="s">
        <v>211</v>
      </c>
      <c r="BM174" s="22" t="s">
        <v>310</v>
      </c>
    </row>
    <row r="175" s="1" customFormat="1" ht="16.5" customHeight="1">
      <c r="B175" s="46"/>
      <c r="C175" s="225" t="s">
        <v>80</v>
      </c>
      <c r="D175" s="225" t="s">
        <v>239</v>
      </c>
      <c r="E175" s="226" t="s">
        <v>1724</v>
      </c>
      <c r="F175" s="227" t="s">
        <v>1725</v>
      </c>
      <c r="G175" s="227"/>
      <c r="H175" s="227"/>
      <c r="I175" s="227"/>
      <c r="J175" s="228" t="s">
        <v>472</v>
      </c>
      <c r="K175" s="229">
        <v>120</v>
      </c>
      <c r="L175" s="230">
        <v>0</v>
      </c>
      <c r="M175" s="231"/>
      <c r="N175" s="221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</v>
      </c>
      <c r="AA175" s="224">
        <f>Z175*K175</f>
        <v>0</v>
      </c>
      <c r="AR175" s="22" t="s">
        <v>211</v>
      </c>
      <c r="AT175" s="22" t="s">
        <v>239</v>
      </c>
      <c r="AU175" s="22" t="s">
        <v>80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409</v>
      </c>
    </row>
    <row r="176" s="1" customFormat="1" ht="16.5" customHeight="1">
      <c r="B176" s="46"/>
      <c r="C176" s="225" t="s">
        <v>80</v>
      </c>
      <c r="D176" s="225" t="s">
        <v>239</v>
      </c>
      <c r="E176" s="226" t="s">
        <v>1726</v>
      </c>
      <c r="F176" s="227" t="s">
        <v>1727</v>
      </c>
      <c r="G176" s="227"/>
      <c r="H176" s="227"/>
      <c r="I176" s="227"/>
      <c r="J176" s="228" t="s">
        <v>501</v>
      </c>
      <c r="K176" s="235">
        <v>0</v>
      </c>
      <c r="L176" s="230">
        <v>0</v>
      </c>
      <c r="M176" s="231"/>
      <c r="N176" s="221">
        <f>ROUND(L176*K176,2)</f>
        <v>0</v>
      </c>
      <c r="O176" s="221"/>
      <c r="P176" s="221"/>
      <c r="Q176" s="221"/>
      <c r="R176" s="48"/>
      <c r="T176" s="222" t="s">
        <v>22</v>
      </c>
      <c r="U176" s="56" t="s">
        <v>45</v>
      </c>
      <c r="V176" s="47"/>
      <c r="W176" s="223">
        <f>V176*K176</f>
        <v>0</v>
      </c>
      <c r="X176" s="223">
        <v>0</v>
      </c>
      <c r="Y176" s="223">
        <f>X176*K176</f>
        <v>0</v>
      </c>
      <c r="Z176" s="223">
        <v>0</v>
      </c>
      <c r="AA176" s="224">
        <f>Z176*K176</f>
        <v>0</v>
      </c>
      <c r="AR176" s="22" t="s">
        <v>211</v>
      </c>
      <c r="AT176" s="22" t="s">
        <v>239</v>
      </c>
      <c r="AU176" s="22" t="s">
        <v>80</v>
      </c>
      <c r="AY176" s="22" t="s">
        <v>205</v>
      </c>
      <c r="BE176" s="142">
        <f>IF(U176="základní",N176,0)</f>
        <v>0</v>
      </c>
      <c r="BF176" s="142">
        <f>IF(U176="snížená",N176,0)</f>
        <v>0</v>
      </c>
      <c r="BG176" s="142">
        <f>IF(U176="zákl. přenesená",N176,0)</f>
        <v>0</v>
      </c>
      <c r="BH176" s="142">
        <f>IF(U176="sníž. přenesená",N176,0)</f>
        <v>0</v>
      </c>
      <c r="BI176" s="142">
        <f>IF(U176="nulová",N176,0)</f>
        <v>0</v>
      </c>
      <c r="BJ176" s="22" t="s">
        <v>88</v>
      </c>
      <c r="BK176" s="142">
        <f>ROUND(L176*K176,2)</f>
        <v>0</v>
      </c>
      <c r="BL176" s="22" t="s">
        <v>211</v>
      </c>
      <c r="BM176" s="22" t="s">
        <v>313</v>
      </c>
    </row>
    <row r="177" s="1" customFormat="1" ht="16.5" customHeight="1">
      <c r="B177" s="46"/>
      <c r="C177" s="225" t="s">
        <v>80</v>
      </c>
      <c r="D177" s="225" t="s">
        <v>239</v>
      </c>
      <c r="E177" s="226" t="s">
        <v>1728</v>
      </c>
      <c r="F177" s="227" t="s">
        <v>1729</v>
      </c>
      <c r="G177" s="227"/>
      <c r="H177" s="227"/>
      <c r="I177" s="227"/>
      <c r="J177" s="228" t="s">
        <v>242</v>
      </c>
      <c r="K177" s="229">
        <v>7</v>
      </c>
      <c r="L177" s="230">
        <v>0</v>
      </c>
      <c r="M177" s="231"/>
      <c r="N177" s="221">
        <f>ROUND(L177*K177,2)</f>
        <v>0</v>
      </c>
      <c r="O177" s="221"/>
      <c r="P177" s="221"/>
      <c r="Q177" s="221"/>
      <c r="R177" s="48"/>
      <c r="T177" s="222" t="s">
        <v>22</v>
      </c>
      <c r="U177" s="56" t="s">
        <v>45</v>
      </c>
      <c r="V177" s="47"/>
      <c r="W177" s="223">
        <f>V177*K177</f>
        <v>0</v>
      </c>
      <c r="X177" s="223">
        <v>0</v>
      </c>
      <c r="Y177" s="223">
        <f>X177*K177</f>
        <v>0</v>
      </c>
      <c r="Z177" s="223">
        <v>0</v>
      </c>
      <c r="AA177" s="224">
        <f>Z177*K177</f>
        <v>0</v>
      </c>
      <c r="AR177" s="22" t="s">
        <v>211</v>
      </c>
      <c r="AT177" s="22" t="s">
        <v>239</v>
      </c>
      <c r="AU177" s="22" t="s">
        <v>80</v>
      </c>
      <c r="AY177" s="22" t="s">
        <v>205</v>
      </c>
      <c r="BE177" s="142">
        <f>IF(U177="základní",N177,0)</f>
        <v>0</v>
      </c>
      <c r="BF177" s="142">
        <f>IF(U177="snížená",N177,0)</f>
        <v>0</v>
      </c>
      <c r="BG177" s="142">
        <f>IF(U177="zákl. přenesená",N177,0)</f>
        <v>0</v>
      </c>
      <c r="BH177" s="142">
        <f>IF(U177="sníž. přenesená",N177,0)</f>
        <v>0</v>
      </c>
      <c r="BI177" s="142">
        <f>IF(U177="nulová",N177,0)</f>
        <v>0</v>
      </c>
      <c r="BJ177" s="22" t="s">
        <v>88</v>
      </c>
      <c r="BK177" s="142">
        <f>ROUND(L177*K177,2)</f>
        <v>0</v>
      </c>
      <c r="BL177" s="22" t="s">
        <v>211</v>
      </c>
      <c r="BM177" s="22" t="s">
        <v>416</v>
      </c>
    </row>
    <row r="178" s="1" customFormat="1" ht="16.5" customHeight="1">
      <c r="B178" s="46"/>
      <c r="C178" s="47"/>
      <c r="D178" s="47"/>
      <c r="E178" s="47"/>
      <c r="F178" s="238" t="s">
        <v>1730</v>
      </c>
      <c r="G178" s="67"/>
      <c r="H178" s="67"/>
      <c r="I178" s="67"/>
      <c r="J178" s="47"/>
      <c r="K178" s="47"/>
      <c r="L178" s="47"/>
      <c r="M178" s="47"/>
      <c r="N178" s="47"/>
      <c r="O178" s="47"/>
      <c r="P178" s="47"/>
      <c r="Q178" s="47"/>
      <c r="R178" s="48"/>
      <c r="T178" s="185"/>
      <c r="U178" s="47"/>
      <c r="V178" s="47"/>
      <c r="W178" s="47"/>
      <c r="X178" s="47"/>
      <c r="Y178" s="47"/>
      <c r="Z178" s="47"/>
      <c r="AA178" s="100"/>
      <c r="AT178" s="22" t="s">
        <v>1147</v>
      </c>
      <c r="AU178" s="22" t="s">
        <v>80</v>
      </c>
    </row>
    <row r="179" s="1" customFormat="1" ht="25.5" customHeight="1">
      <c r="B179" s="46"/>
      <c r="C179" s="225" t="s">
        <v>80</v>
      </c>
      <c r="D179" s="225" t="s">
        <v>239</v>
      </c>
      <c r="E179" s="226" t="s">
        <v>1731</v>
      </c>
      <c r="F179" s="227" t="s">
        <v>1732</v>
      </c>
      <c r="G179" s="227"/>
      <c r="H179" s="227"/>
      <c r="I179" s="227"/>
      <c r="J179" s="228" t="s">
        <v>237</v>
      </c>
      <c r="K179" s="229">
        <v>8</v>
      </c>
      <c r="L179" s="230">
        <v>0</v>
      </c>
      <c r="M179" s="231"/>
      <c r="N179" s="221">
        <f>ROUND(L179*K179,2)</f>
        <v>0</v>
      </c>
      <c r="O179" s="221"/>
      <c r="P179" s="221"/>
      <c r="Q179" s="221"/>
      <c r="R179" s="48"/>
      <c r="T179" s="222" t="s">
        <v>22</v>
      </c>
      <c r="U179" s="56" t="s">
        <v>45</v>
      </c>
      <c r="V179" s="47"/>
      <c r="W179" s="223">
        <f>V179*K179</f>
        <v>0</v>
      </c>
      <c r="X179" s="223">
        <v>0</v>
      </c>
      <c r="Y179" s="223">
        <f>X179*K179</f>
        <v>0</v>
      </c>
      <c r="Z179" s="223">
        <v>0</v>
      </c>
      <c r="AA179" s="224">
        <f>Z179*K179</f>
        <v>0</v>
      </c>
      <c r="AR179" s="22" t="s">
        <v>211</v>
      </c>
      <c r="AT179" s="22" t="s">
        <v>239</v>
      </c>
      <c r="AU179" s="22" t="s">
        <v>80</v>
      </c>
      <c r="AY179" s="22" t="s">
        <v>205</v>
      </c>
      <c r="BE179" s="142">
        <f>IF(U179="základní",N179,0)</f>
        <v>0</v>
      </c>
      <c r="BF179" s="142">
        <f>IF(U179="snížená",N179,0)</f>
        <v>0</v>
      </c>
      <c r="BG179" s="142">
        <f>IF(U179="zákl. přenesená",N179,0)</f>
        <v>0</v>
      </c>
      <c r="BH179" s="142">
        <f>IF(U179="sníž. přenesená",N179,0)</f>
        <v>0</v>
      </c>
      <c r="BI179" s="142">
        <f>IF(U179="nulová",N179,0)</f>
        <v>0</v>
      </c>
      <c r="BJ179" s="22" t="s">
        <v>88</v>
      </c>
      <c r="BK179" s="142">
        <f>ROUND(L179*K179,2)</f>
        <v>0</v>
      </c>
      <c r="BL179" s="22" t="s">
        <v>211</v>
      </c>
      <c r="BM179" s="22" t="s">
        <v>318</v>
      </c>
    </row>
    <row r="180" s="1" customFormat="1" ht="16.5" customHeight="1">
      <c r="B180" s="46"/>
      <c r="C180" s="225" t="s">
        <v>80</v>
      </c>
      <c r="D180" s="225" t="s">
        <v>239</v>
      </c>
      <c r="E180" s="226" t="s">
        <v>1733</v>
      </c>
      <c r="F180" s="227" t="s">
        <v>1603</v>
      </c>
      <c r="G180" s="227"/>
      <c r="H180" s="227"/>
      <c r="I180" s="227"/>
      <c r="J180" s="228" t="s">
        <v>501</v>
      </c>
      <c r="K180" s="235">
        <v>0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80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423</v>
      </c>
    </row>
    <row r="181" s="1" customFormat="1" ht="38.25" customHeight="1">
      <c r="B181" s="46"/>
      <c r="C181" s="225" t="s">
        <v>80</v>
      </c>
      <c r="D181" s="225" t="s">
        <v>239</v>
      </c>
      <c r="E181" s="226" t="s">
        <v>1734</v>
      </c>
      <c r="F181" s="227" t="s">
        <v>1735</v>
      </c>
      <c r="G181" s="227"/>
      <c r="H181" s="227"/>
      <c r="I181" s="227"/>
      <c r="J181" s="228" t="s">
        <v>1448</v>
      </c>
      <c r="K181" s="229">
        <v>1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</v>
      </c>
      <c r="Y181" s="223">
        <f>X181*K181</f>
        <v>0</v>
      </c>
      <c r="Z181" s="223">
        <v>0</v>
      </c>
      <c r="AA181" s="224">
        <f>Z181*K181</f>
        <v>0</v>
      </c>
      <c r="AR181" s="22" t="s">
        <v>211</v>
      </c>
      <c r="AT181" s="22" t="s">
        <v>239</v>
      </c>
      <c r="AU181" s="22" t="s">
        <v>80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211</v>
      </c>
      <c r="BM181" s="22" t="s">
        <v>321</v>
      </c>
    </row>
    <row r="182" s="1" customFormat="1" ht="60" customHeight="1">
      <c r="B182" s="46"/>
      <c r="C182" s="47"/>
      <c r="D182" s="47"/>
      <c r="E182" s="47"/>
      <c r="F182" s="238" t="s">
        <v>1626</v>
      </c>
      <c r="G182" s="67"/>
      <c r="H182" s="67"/>
      <c r="I182" s="67"/>
      <c r="J182" s="47"/>
      <c r="K182" s="47"/>
      <c r="L182" s="47"/>
      <c r="M182" s="47"/>
      <c r="N182" s="47"/>
      <c r="O182" s="47"/>
      <c r="P182" s="47"/>
      <c r="Q182" s="47"/>
      <c r="R182" s="48"/>
      <c r="T182" s="185"/>
      <c r="U182" s="47"/>
      <c r="V182" s="47"/>
      <c r="W182" s="47"/>
      <c r="X182" s="47"/>
      <c r="Y182" s="47"/>
      <c r="Z182" s="47"/>
      <c r="AA182" s="100"/>
      <c r="AT182" s="22" t="s">
        <v>1147</v>
      </c>
      <c r="AU182" s="22" t="s">
        <v>80</v>
      </c>
    </row>
    <row r="183" s="1" customFormat="1" ht="16.5" customHeight="1">
      <c r="B183" s="46"/>
      <c r="C183" s="225" t="s">
        <v>80</v>
      </c>
      <c r="D183" s="225" t="s">
        <v>239</v>
      </c>
      <c r="E183" s="226" t="s">
        <v>1736</v>
      </c>
      <c r="F183" s="227" t="s">
        <v>1628</v>
      </c>
      <c r="G183" s="227"/>
      <c r="H183" s="227"/>
      <c r="I183" s="227"/>
      <c r="J183" s="228" t="s">
        <v>501</v>
      </c>
      <c r="K183" s="235">
        <v>0</v>
      </c>
      <c r="L183" s="230">
        <v>0</v>
      </c>
      <c r="M183" s="231"/>
      <c r="N183" s="221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</v>
      </c>
      <c r="Y183" s="223">
        <f>X183*K183</f>
        <v>0</v>
      </c>
      <c r="Z183" s="223">
        <v>0</v>
      </c>
      <c r="AA183" s="224">
        <f>Z183*K183</f>
        <v>0</v>
      </c>
      <c r="AR183" s="22" t="s">
        <v>211</v>
      </c>
      <c r="AT183" s="22" t="s">
        <v>239</v>
      </c>
      <c r="AU183" s="22" t="s">
        <v>80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211</v>
      </c>
      <c r="BM183" s="22" t="s">
        <v>430</v>
      </c>
    </row>
    <row r="184" s="1" customFormat="1" ht="16.5" customHeight="1">
      <c r="B184" s="46"/>
      <c r="C184" s="225" t="s">
        <v>80</v>
      </c>
      <c r="D184" s="225" t="s">
        <v>239</v>
      </c>
      <c r="E184" s="226" t="s">
        <v>1629</v>
      </c>
      <c r="F184" s="227" t="s">
        <v>1630</v>
      </c>
      <c r="G184" s="227"/>
      <c r="H184" s="227"/>
      <c r="I184" s="227"/>
      <c r="J184" s="228" t="s">
        <v>1443</v>
      </c>
      <c r="K184" s="229">
        <v>2</v>
      </c>
      <c r="L184" s="230">
        <v>0</v>
      </c>
      <c r="M184" s="231"/>
      <c r="N184" s="221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</v>
      </c>
      <c r="Y184" s="223">
        <f>X184*K184</f>
        <v>0</v>
      </c>
      <c r="Z184" s="223">
        <v>0</v>
      </c>
      <c r="AA184" s="224">
        <f>Z184*K184</f>
        <v>0</v>
      </c>
      <c r="AR184" s="22" t="s">
        <v>211</v>
      </c>
      <c r="AT184" s="22" t="s">
        <v>239</v>
      </c>
      <c r="AU184" s="22" t="s">
        <v>80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325</v>
      </c>
    </row>
    <row r="185" s="1" customFormat="1" ht="25.5" customHeight="1">
      <c r="B185" s="46"/>
      <c r="C185" s="225" t="s">
        <v>80</v>
      </c>
      <c r="D185" s="225" t="s">
        <v>239</v>
      </c>
      <c r="E185" s="226" t="s">
        <v>1737</v>
      </c>
      <c r="F185" s="227" t="s">
        <v>1738</v>
      </c>
      <c r="G185" s="227"/>
      <c r="H185" s="227"/>
      <c r="I185" s="227"/>
      <c r="J185" s="228" t="s">
        <v>450</v>
      </c>
      <c r="K185" s="229">
        <v>4</v>
      </c>
      <c r="L185" s="230">
        <v>0</v>
      </c>
      <c r="M185" s="231"/>
      <c r="N185" s="221">
        <f>ROUND(L185*K185,2)</f>
        <v>0</v>
      </c>
      <c r="O185" s="221"/>
      <c r="P185" s="221"/>
      <c r="Q185" s="221"/>
      <c r="R185" s="48"/>
      <c r="T185" s="222" t="s">
        <v>22</v>
      </c>
      <c r="U185" s="56" t="s">
        <v>45</v>
      </c>
      <c r="V185" s="47"/>
      <c r="W185" s="223">
        <f>V185*K185</f>
        <v>0</v>
      </c>
      <c r="X185" s="223">
        <v>0</v>
      </c>
      <c r="Y185" s="223">
        <f>X185*K185</f>
        <v>0</v>
      </c>
      <c r="Z185" s="223">
        <v>0</v>
      </c>
      <c r="AA185" s="224">
        <f>Z185*K185</f>
        <v>0</v>
      </c>
      <c r="AR185" s="22" t="s">
        <v>211</v>
      </c>
      <c r="AT185" s="22" t="s">
        <v>239</v>
      </c>
      <c r="AU185" s="22" t="s">
        <v>80</v>
      </c>
      <c r="AY185" s="22" t="s">
        <v>205</v>
      </c>
      <c r="BE185" s="142">
        <f>IF(U185="základní",N185,0)</f>
        <v>0</v>
      </c>
      <c r="BF185" s="142">
        <f>IF(U185="snížená",N185,0)</f>
        <v>0</v>
      </c>
      <c r="BG185" s="142">
        <f>IF(U185="zákl. přenesená",N185,0)</f>
        <v>0</v>
      </c>
      <c r="BH185" s="142">
        <f>IF(U185="sníž. přenesená",N185,0)</f>
        <v>0</v>
      </c>
      <c r="BI185" s="142">
        <f>IF(U185="nulová",N185,0)</f>
        <v>0</v>
      </c>
      <c r="BJ185" s="22" t="s">
        <v>88</v>
      </c>
      <c r="BK185" s="142">
        <f>ROUND(L185*K185,2)</f>
        <v>0</v>
      </c>
      <c r="BL185" s="22" t="s">
        <v>211</v>
      </c>
      <c r="BM185" s="22" t="s">
        <v>437</v>
      </c>
    </row>
    <row r="186" s="1" customFormat="1" ht="16.5" customHeight="1">
      <c r="B186" s="46"/>
      <c r="C186" s="225" t="s">
        <v>80</v>
      </c>
      <c r="D186" s="225" t="s">
        <v>239</v>
      </c>
      <c r="E186" s="226" t="s">
        <v>1739</v>
      </c>
      <c r="F186" s="227" t="s">
        <v>1740</v>
      </c>
      <c r="G186" s="227"/>
      <c r="H186" s="227"/>
      <c r="I186" s="227"/>
      <c r="J186" s="228" t="s">
        <v>450</v>
      </c>
      <c r="K186" s="229">
        <v>2</v>
      </c>
      <c r="L186" s="230">
        <v>0</v>
      </c>
      <c r="M186" s="231"/>
      <c r="N186" s="221">
        <f>ROUND(L186*K186,2)</f>
        <v>0</v>
      </c>
      <c r="O186" s="221"/>
      <c r="P186" s="221"/>
      <c r="Q186" s="221"/>
      <c r="R186" s="48"/>
      <c r="T186" s="222" t="s">
        <v>22</v>
      </c>
      <c r="U186" s="56" t="s">
        <v>45</v>
      </c>
      <c r="V186" s="47"/>
      <c r="W186" s="223">
        <f>V186*K186</f>
        <v>0</v>
      </c>
      <c r="X186" s="223">
        <v>0</v>
      </c>
      <c r="Y186" s="223">
        <f>X186*K186</f>
        <v>0</v>
      </c>
      <c r="Z186" s="223">
        <v>0</v>
      </c>
      <c r="AA186" s="224">
        <f>Z186*K186</f>
        <v>0</v>
      </c>
      <c r="AR186" s="22" t="s">
        <v>211</v>
      </c>
      <c r="AT186" s="22" t="s">
        <v>239</v>
      </c>
      <c r="AU186" s="22" t="s">
        <v>80</v>
      </c>
      <c r="AY186" s="22" t="s">
        <v>205</v>
      </c>
      <c r="BE186" s="142">
        <f>IF(U186="základní",N186,0)</f>
        <v>0</v>
      </c>
      <c r="BF186" s="142">
        <f>IF(U186="snížená",N186,0)</f>
        <v>0</v>
      </c>
      <c r="BG186" s="142">
        <f>IF(U186="zákl. přenesená",N186,0)</f>
        <v>0</v>
      </c>
      <c r="BH186" s="142">
        <f>IF(U186="sníž. přenesená",N186,0)</f>
        <v>0</v>
      </c>
      <c r="BI186" s="142">
        <f>IF(U186="nulová",N186,0)</f>
        <v>0</v>
      </c>
      <c r="BJ186" s="22" t="s">
        <v>88</v>
      </c>
      <c r="BK186" s="142">
        <f>ROUND(L186*K186,2)</f>
        <v>0</v>
      </c>
      <c r="BL186" s="22" t="s">
        <v>211</v>
      </c>
      <c r="BM186" s="22" t="s">
        <v>328</v>
      </c>
    </row>
    <row r="187" s="1" customFormat="1" ht="16.5" customHeight="1">
      <c r="B187" s="46"/>
      <c r="C187" s="225" t="s">
        <v>80</v>
      </c>
      <c r="D187" s="225" t="s">
        <v>239</v>
      </c>
      <c r="E187" s="226" t="s">
        <v>1637</v>
      </c>
      <c r="F187" s="227" t="s">
        <v>1638</v>
      </c>
      <c r="G187" s="227"/>
      <c r="H187" s="227"/>
      <c r="I187" s="227"/>
      <c r="J187" s="228" t="s">
        <v>450</v>
      </c>
      <c r="K187" s="229">
        <v>4</v>
      </c>
      <c r="L187" s="230">
        <v>0</v>
      </c>
      <c r="M187" s="231"/>
      <c r="N187" s="221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</v>
      </c>
      <c r="Y187" s="223">
        <f>X187*K187</f>
        <v>0</v>
      </c>
      <c r="Z187" s="223">
        <v>0</v>
      </c>
      <c r="AA187" s="224">
        <f>Z187*K187</f>
        <v>0</v>
      </c>
      <c r="AR187" s="22" t="s">
        <v>211</v>
      </c>
      <c r="AT187" s="22" t="s">
        <v>239</v>
      </c>
      <c r="AU187" s="22" t="s">
        <v>80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211</v>
      </c>
      <c r="BM187" s="22" t="s">
        <v>444</v>
      </c>
    </row>
    <row r="188" s="1" customFormat="1" ht="16.5" customHeight="1">
      <c r="B188" s="46"/>
      <c r="C188" s="225" t="s">
        <v>80</v>
      </c>
      <c r="D188" s="225" t="s">
        <v>239</v>
      </c>
      <c r="E188" s="226" t="s">
        <v>1639</v>
      </c>
      <c r="F188" s="227" t="s">
        <v>1640</v>
      </c>
      <c r="G188" s="227"/>
      <c r="H188" s="227"/>
      <c r="I188" s="227"/>
      <c r="J188" s="228" t="s">
        <v>450</v>
      </c>
      <c r="K188" s="229">
        <v>0</v>
      </c>
      <c r="L188" s="230">
        <v>0</v>
      </c>
      <c r="M188" s="231"/>
      <c r="N188" s="221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</v>
      </c>
      <c r="Y188" s="223">
        <f>X188*K188</f>
        <v>0</v>
      </c>
      <c r="Z188" s="223">
        <v>0</v>
      </c>
      <c r="AA188" s="224">
        <f>Z188*K188</f>
        <v>0</v>
      </c>
      <c r="AR188" s="22" t="s">
        <v>211</v>
      </c>
      <c r="AT188" s="22" t="s">
        <v>239</v>
      </c>
      <c r="AU188" s="22" t="s">
        <v>80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332</v>
      </c>
    </row>
    <row r="189" s="1" customFormat="1" ht="16.5" customHeight="1">
      <c r="B189" s="46"/>
      <c r="C189" s="225" t="s">
        <v>80</v>
      </c>
      <c r="D189" s="225" t="s">
        <v>239</v>
      </c>
      <c r="E189" s="226" t="s">
        <v>1641</v>
      </c>
      <c r="F189" s="227" t="s">
        <v>1642</v>
      </c>
      <c r="G189" s="227"/>
      <c r="H189" s="227"/>
      <c r="I189" s="227"/>
      <c r="J189" s="228" t="s">
        <v>450</v>
      </c>
      <c r="K189" s="229">
        <v>18</v>
      </c>
      <c r="L189" s="230">
        <v>0</v>
      </c>
      <c r="M189" s="231"/>
      <c r="N189" s="221">
        <f>ROUND(L189*K189,2)</f>
        <v>0</v>
      </c>
      <c r="O189" s="221"/>
      <c r="P189" s="221"/>
      <c r="Q189" s="221"/>
      <c r="R189" s="48"/>
      <c r="T189" s="222" t="s">
        <v>22</v>
      </c>
      <c r="U189" s="56" t="s">
        <v>45</v>
      </c>
      <c r="V189" s="47"/>
      <c r="W189" s="223">
        <f>V189*K189</f>
        <v>0</v>
      </c>
      <c r="X189" s="223">
        <v>0</v>
      </c>
      <c r="Y189" s="223">
        <f>X189*K189</f>
        <v>0</v>
      </c>
      <c r="Z189" s="223">
        <v>0</v>
      </c>
      <c r="AA189" s="224">
        <f>Z189*K189</f>
        <v>0</v>
      </c>
      <c r="AR189" s="22" t="s">
        <v>211</v>
      </c>
      <c r="AT189" s="22" t="s">
        <v>239</v>
      </c>
      <c r="AU189" s="22" t="s">
        <v>80</v>
      </c>
      <c r="AY189" s="22" t="s">
        <v>205</v>
      </c>
      <c r="BE189" s="142">
        <f>IF(U189="základní",N189,0)</f>
        <v>0</v>
      </c>
      <c r="BF189" s="142">
        <f>IF(U189="snížená",N189,0)</f>
        <v>0</v>
      </c>
      <c r="BG189" s="142">
        <f>IF(U189="zákl. přenesená",N189,0)</f>
        <v>0</v>
      </c>
      <c r="BH189" s="142">
        <f>IF(U189="sníž. přenesená",N189,0)</f>
        <v>0</v>
      </c>
      <c r="BI189" s="142">
        <f>IF(U189="nulová",N189,0)</f>
        <v>0</v>
      </c>
      <c r="BJ189" s="22" t="s">
        <v>88</v>
      </c>
      <c r="BK189" s="142">
        <f>ROUND(L189*K189,2)</f>
        <v>0</v>
      </c>
      <c r="BL189" s="22" t="s">
        <v>211</v>
      </c>
      <c r="BM189" s="22" t="s">
        <v>452</v>
      </c>
    </row>
    <row r="190" s="1" customFormat="1" ht="16.5" customHeight="1">
      <c r="B190" s="46"/>
      <c r="C190" s="225" t="s">
        <v>80</v>
      </c>
      <c r="D190" s="225" t="s">
        <v>239</v>
      </c>
      <c r="E190" s="226" t="s">
        <v>1637</v>
      </c>
      <c r="F190" s="227" t="s">
        <v>1638</v>
      </c>
      <c r="G190" s="227"/>
      <c r="H190" s="227"/>
      <c r="I190" s="227"/>
      <c r="J190" s="228" t="s">
        <v>450</v>
      </c>
      <c r="K190" s="229">
        <v>4</v>
      </c>
      <c r="L190" s="230">
        <v>0</v>
      </c>
      <c r="M190" s="231"/>
      <c r="N190" s="221">
        <f>ROUND(L190*K190,2)</f>
        <v>0</v>
      </c>
      <c r="O190" s="221"/>
      <c r="P190" s="221"/>
      <c r="Q190" s="221"/>
      <c r="R190" s="48"/>
      <c r="T190" s="222" t="s">
        <v>22</v>
      </c>
      <c r="U190" s="56" t="s">
        <v>45</v>
      </c>
      <c r="V190" s="47"/>
      <c r="W190" s="223">
        <f>V190*K190</f>
        <v>0</v>
      </c>
      <c r="X190" s="223">
        <v>0</v>
      </c>
      <c r="Y190" s="223">
        <f>X190*K190</f>
        <v>0</v>
      </c>
      <c r="Z190" s="223">
        <v>0</v>
      </c>
      <c r="AA190" s="224">
        <f>Z190*K190</f>
        <v>0</v>
      </c>
      <c r="AR190" s="22" t="s">
        <v>211</v>
      </c>
      <c r="AT190" s="22" t="s">
        <v>239</v>
      </c>
      <c r="AU190" s="22" t="s">
        <v>80</v>
      </c>
      <c r="AY190" s="22" t="s">
        <v>205</v>
      </c>
      <c r="BE190" s="142">
        <f>IF(U190="základní",N190,0)</f>
        <v>0</v>
      </c>
      <c r="BF190" s="142">
        <f>IF(U190="snížená",N190,0)</f>
        <v>0</v>
      </c>
      <c r="BG190" s="142">
        <f>IF(U190="zákl. přenesená",N190,0)</f>
        <v>0</v>
      </c>
      <c r="BH190" s="142">
        <f>IF(U190="sníž. přenesená",N190,0)</f>
        <v>0</v>
      </c>
      <c r="BI190" s="142">
        <f>IF(U190="nulová",N190,0)</f>
        <v>0</v>
      </c>
      <c r="BJ190" s="22" t="s">
        <v>88</v>
      </c>
      <c r="BK190" s="142">
        <f>ROUND(L190*K190,2)</f>
        <v>0</v>
      </c>
      <c r="BL190" s="22" t="s">
        <v>211</v>
      </c>
      <c r="BM190" s="22" t="s">
        <v>335</v>
      </c>
    </row>
    <row r="191" s="1" customFormat="1" ht="16.5" customHeight="1">
      <c r="B191" s="46"/>
      <c r="C191" s="225" t="s">
        <v>80</v>
      </c>
      <c r="D191" s="225" t="s">
        <v>239</v>
      </c>
      <c r="E191" s="226" t="s">
        <v>1639</v>
      </c>
      <c r="F191" s="227" t="s">
        <v>1640</v>
      </c>
      <c r="G191" s="227"/>
      <c r="H191" s="227"/>
      <c r="I191" s="227"/>
      <c r="J191" s="228" t="s">
        <v>450</v>
      </c>
      <c r="K191" s="229">
        <v>6</v>
      </c>
      <c r="L191" s="230">
        <v>0</v>
      </c>
      <c r="M191" s="231"/>
      <c r="N191" s="221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</v>
      </c>
      <c r="Y191" s="223">
        <f>X191*K191</f>
        <v>0</v>
      </c>
      <c r="Z191" s="223">
        <v>0</v>
      </c>
      <c r="AA191" s="224">
        <f>Z191*K191</f>
        <v>0</v>
      </c>
      <c r="AR191" s="22" t="s">
        <v>211</v>
      </c>
      <c r="AT191" s="22" t="s">
        <v>239</v>
      </c>
      <c r="AU191" s="22" t="s">
        <v>80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211</v>
      </c>
      <c r="BM191" s="22" t="s">
        <v>459</v>
      </c>
    </row>
    <row r="192" s="1" customFormat="1" ht="16.5" customHeight="1">
      <c r="B192" s="46"/>
      <c r="C192" s="225" t="s">
        <v>80</v>
      </c>
      <c r="D192" s="225" t="s">
        <v>239</v>
      </c>
      <c r="E192" s="226" t="s">
        <v>1641</v>
      </c>
      <c r="F192" s="227" t="s">
        <v>1642</v>
      </c>
      <c r="G192" s="227"/>
      <c r="H192" s="227"/>
      <c r="I192" s="227"/>
      <c r="J192" s="228" t="s">
        <v>450</v>
      </c>
      <c r="K192" s="229">
        <v>12</v>
      </c>
      <c r="L192" s="230">
        <v>0</v>
      </c>
      <c r="M192" s="231"/>
      <c r="N192" s="221">
        <f>ROUND(L192*K192,2)</f>
        <v>0</v>
      </c>
      <c r="O192" s="221"/>
      <c r="P192" s="221"/>
      <c r="Q192" s="221"/>
      <c r="R192" s="48"/>
      <c r="T192" s="222" t="s">
        <v>22</v>
      </c>
      <c r="U192" s="56" t="s">
        <v>45</v>
      </c>
      <c r="V192" s="47"/>
      <c r="W192" s="223">
        <f>V192*K192</f>
        <v>0</v>
      </c>
      <c r="X192" s="223">
        <v>0</v>
      </c>
      <c r="Y192" s="223">
        <f>X192*K192</f>
        <v>0</v>
      </c>
      <c r="Z192" s="223">
        <v>0</v>
      </c>
      <c r="AA192" s="224">
        <f>Z192*K192</f>
        <v>0</v>
      </c>
      <c r="AR192" s="22" t="s">
        <v>211</v>
      </c>
      <c r="AT192" s="22" t="s">
        <v>239</v>
      </c>
      <c r="AU192" s="22" t="s">
        <v>80</v>
      </c>
      <c r="AY192" s="22" t="s">
        <v>205</v>
      </c>
      <c r="BE192" s="142">
        <f>IF(U192="základní",N192,0)</f>
        <v>0</v>
      </c>
      <c r="BF192" s="142">
        <f>IF(U192="snížená",N192,0)</f>
        <v>0</v>
      </c>
      <c r="BG192" s="142">
        <f>IF(U192="zákl. přenesená",N192,0)</f>
        <v>0</v>
      </c>
      <c r="BH192" s="142">
        <f>IF(U192="sníž. přenesená",N192,0)</f>
        <v>0</v>
      </c>
      <c r="BI192" s="142">
        <f>IF(U192="nulová",N192,0)</f>
        <v>0</v>
      </c>
      <c r="BJ192" s="22" t="s">
        <v>88</v>
      </c>
      <c r="BK192" s="142">
        <f>ROUND(L192*K192,2)</f>
        <v>0</v>
      </c>
      <c r="BL192" s="22" t="s">
        <v>211</v>
      </c>
      <c r="BM192" s="22" t="s">
        <v>339</v>
      </c>
    </row>
    <row r="193" s="1" customFormat="1" ht="16.5" customHeight="1">
      <c r="B193" s="46"/>
      <c r="C193" s="225" t="s">
        <v>80</v>
      </c>
      <c r="D193" s="225" t="s">
        <v>239</v>
      </c>
      <c r="E193" s="226" t="s">
        <v>1643</v>
      </c>
      <c r="F193" s="227" t="s">
        <v>1644</v>
      </c>
      <c r="G193" s="227"/>
      <c r="H193" s="227"/>
      <c r="I193" s="227"/>
      <c r="J193" s="228" t="s">
        <v>450</v>
      </c>
      <c r="K193" s="229">
        <v>2</v>
      </c>
      <c r="L193" s="230">
        <v>0</v>
      </c>
      <c r="M193" s="231"/>
      <c r="N193" s="221">
        <f>ROUND(L193*K193,2)</f>
        <v>0</v>
      </c>
      <c r="O193" s="221"/>
      <c r="P193" s="221"/>
      <c r="Q193" s="221"/>
      <c r="R193" s="48"/>
      <c r="T193" s="222" t="s">
        <v>22</v>
      </c>
      <c r="U193" s="56" t="s">
        <v>45</v>
      </c>
      <c r="V193" s="47"/>
      <c r="W193" s="223">
        <f>V193*K193</f>
        <v>0</v>
      </c>
      <c r="X193" s="223">
        <v>0</v>
      </c>
      <c r="Y193" s="223">
        <f>X193*K193</f>
        <v>0</v>
      </c>
      <c r="Z193" s="223">
        <v>0</v>
      </c>
      <c r="AA193" s="224">
        <f>Z193*K193</f>
        <v>0</v>
      </c>
      <c r="AR193" s="22" t="s">
        <v>211</v>
      </c>
      <c r="AT193" s="22" t="s">
        <v>239</v>
      </c>
      <c r="AU193" s="22" t="s">
        <v>80</v>
      </c>
      <c r="AY193" s="22" t="s">
        <v>205</v>
      </c>
      <c r="BE193" s="142">
        <f>IF(U193="základní",N193,0)</f>
        <v>0</v>
      </c>
      <c r="BF193" s="142">
        <f>IF(U193="snížená",N193,0)</f>
        <v>0</v>
      </c>
      <c r="BG193" s="142">
        <f>IF(U193="zákl. přenesená",N193,0)</f>
        <v>0</v>
      </c>
      <c r="BH193" s="142">
        <f>IF(U193="sníž. přenesená",N193,0)</f>
        <v>0</v>
      </c>
      <c r="BI193" s="142">
        <f>IF(U193="nulová",N193,0)</f>
        <v>0</v>
      </c>
      <c r="BJ193" s="22" t="s">
        <v>88</v>
      </c>
      <c r="BK193" s="142">
        <f>ROUND(L193*K193,2)</f>
        <v>0</v>
      </c>
      <c r="BL193" s="22" t="s">
        <v>211</v>
      </c>
      <c r="BM193" s="22" t="s">
        <v>466</v>
      </c>
    </row>
    <row r="194" s="1" customFormat="1" ht="16.5" customHeight="1">
      <c r="B194" s="46"/>
      <c r="C194" s="225" t="s">
        <v>80</v>
      </c>
      <c r="D194" s="225" t="s">
        <v>239</v>
      </c>
      <c r="E194" s="226" t="s">
        <v>1741</v>
      </c>
      <c r="F194" s="227" t="s">
        <v>1742</v>
      </c>
      <c r="G194" s="227"/>
      <c r="H194" s="227"/>
      <c r="I194" s="227"/>
      <c r="J194" s="228" t="s">
        <v>1443</v>
      </c>
      <c r="K194" s="229">
        <v>4</v>
      </c>
      <c r="L194" s="230">
        <v>0</v>
      </c>
      <c r="M194" s="231"/>
      <c r="N194" s="221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</v>
      </c>
      <c r="Y194" s="223">
        <f>X194*K194</f>
        <v>0</v>
      </c>
      <c r="Z194" s="223">
        <v>0</v>
      </c>
      <c r="AA194" s="224">
        <f>Z194*K194</f>
        <v>0</v>
      </c>
      <c r="AR194" s="22" t="s">
        <v>211</v>
      </c>
      <c r="AT194" s="22" t="s">
        <v>239</v>
      </c>
      <c r="AU194" s="22" t="s">
        <v>80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342</v>
      </c>
    </row>
    <row r="195" s="1" customFormat="1" ht="16.5" customHeight="1">
      <c r="B195" s="46"/>
      <c r="C195" s="225" t="s">
        <v>80</v>
      </c>
      <c r="D195" s="225" t="s">
        <v>239</v>
      </c>
      <c r="E195" s="226" t="s">
        <v>1743</v>
      </c>
      <c r="F195" s="227" t="s">
        <v>1744</v>
      </c>
      <c r="G195" s="227"/>
      <c r="H195" s="227"/>
      <c r="I195" s="227"/>
      <c r="J195" s="228" t="s">
        <v>1443</v>
      </c>
      <c r="K195" s="229">
        <v>4</v>
      </c>
      <c r="L195" s="230">
        <v>0</v>
      </c>
      <c r="M195" s="231"/>
      <c r="N195" s="221">
        <f>ROUND(L195*K195,2)</f>
        <v>0</v>
      </c>
      <c r="O195" s="221"/>
      <c r="P195" s="221"/>
      <c r="Q195" s="221"/>
      <c r="R195" s="48"/>
      <c r="T195" s="222" t="s">
        <v>22</v>
      </c>
      <c r="U195" s="56" t="s">
        <v>45</v>
      </c>
      <c r="V195" s="47"/>
      <c r="W195" s="223">
        <f>V195*K195</f>
        <v>0</v>
      </c>
      <c r="X195" s="223">
        <v>0</v>
      </c>
      <c r="Y195" s="223">
        <f>X195*K195</f>
        <v>0</v>
      </c>
      <c r="Z195" s="223">
        <v>0</v>
      </c>
      <c r="AA195" s="224">
        <f>Z195*K195</f>
        <v>0</v>
      </c>
      <c r="AR195" s="22" t="s">
        <v>211</v>
      </c>
      <c r="AT195" s="22" t="s">
        <v>239</v>
      </c>
      <c r="AU195" s="22" t="s">
        <v>80</v>
      </c>
      <c r="AY195" s="22" t="s">
        <v>205</v>
      </c>
      <c r="BE195" s="142">
        <f>IF(U195="základní",N195,0)</f>
        <v>0</v>
      </c>
      <c r="BF195" s="142">
        <f>IF(U195="snížená",N195,0)</f>
        <v>0</v>
      </c>
      <c r="BG195" s="142">
        <f>IF(U195="zákl. přenesená",N195,0)</f>
        <v>0</v>
      </c>
      <c r="BH195" s="142">
        <f>IF(U195="sníž. přenesená",N195,0)</f>
        <v>0</v>
      </c>
      <c r="BI195" s="142">
        <f>IF(U195="nulová",N195,0)</f>
        <v>0</v>
      </c>
      <c r="BJ195" s="22" t="s">
        <v>88</v>
      </c>
      <c r="BK195" s="142">
        <f>ROUND(L195*K195,2)</f>
        <v>0</v>
      </c>
      <c r="BL195" s="22" t="s">
        <v>211</v>
      </c>
      <c r="BM195" s="22" t="s">
        <v>474</v>
      </c>
    </row>
    <row r="196" s="1" customFormat="1" ht="16.5" customHeight="1">
      <c r="B196" s="46"/>
      <c r="C196" s="225" t="s">
        <v>80</v>
      </c>
      <c r="D196" s="225" t="s">
        <v>239</v>
      </c>
      <c r="E196" s="226" t="s">
        <v>1645</v>
      </c>
      <c r="F196" s="227" t="s">
        <v>1638</v>
      </c>
      <c r="G196" s="227"/>
      <c r="H196" s="227"/>
      <c r="I196" s="227"/>
      <c r="J196" s="228" t="s">
        <v>206</v>
      </c>
      <c r="K196" s="229">
        <v>20</v>
      </c>
      <c r="L196" s="230">
        <v>0</v>
      </c>
      <c r="M196" s="231"/>
      <c r="N196" s="221">
        <f>ROUND(L196*K196,2)</f>
        <v>0</v>
      </c>
      <c r="O196" s="221"/>
      <c r="P196" s="221"/>
      <c r="Q196" s="221"/>
      <c r="R196" s="48"/>
      <c r="T196" s="222" t="s">
        <v>22</v>
      </c>
      <c r="U196" s="56" t="s">
        <v>45</v>
      </c>
      <c r="V196" s="47"/>
      <c r="W196" s="223">
        <f>V196*K196</f>
        <v>0</v>
      </c>
      <c r="X196" s="223">
        <v>0</v>
      </c>
      <c r="Y196" s="223">
        <f>X196*K196</f>
        <v>0</v>
      </c>
      <c r="Z196" s="223">
        <v>0</v>
      </c>
      <c r="AA196" s="224">
        <f>Z196*K196</f>
        <v>0</v>
      </c>
      <c r="AR196" s="22" t="s">
        <v>211</v>
      </c>
      <c r="AT196" s="22" t="s">
        <v>239</v>
      </c>
      <c r="AU196" s="22" t="s">
        <v>80</v>
      </c>
      <c r="AY196" s="22" t="s">
        <v>205</v>
      </c>
      <c r="BE196" s="142">
        <f>IF(U196="základní",N196,0)</f>
        <v>0</v>
      </c>
      <c r="BF196" s="142">
        <f>IF(U196="snížená",N196,0)</f>
        <v>0</v>
      </c>
      <c r="BG196" s="142">
        <f>IF(U196="zákl. přenesená",N196,0)</f>
        <v>0</v>
      </c>
      <c r="BH196" s="142">
        <f>IF(U196="sníž. přenesená",N196,0)</f>
        <v>0</v>
      </c>
      <c r="BI196" s="142">
        <f>IF(U196="nulová",N196,0)</f>
        <v>0</v>
      </c>
      <c r="BJ196" s="22" t="s">
        <v>88</v>
      </c>
      <c r="BK196" s="142">
        <f>ROUND(L196*K196,2)</f>
        <v>0</v>
      </c>
      <c r="BL196" s="22" t="s">
        <v>211</v>
      </c>
      <c r="BM196" s="22" t="s">
        <v>346</v>
      </c>
    </row>
    <row r="197" s="1" customFormat="1" ht="16.5" customHeight="1">
      <c r="B197" s="46"/>
      <c r="C197" s="225" t="s">
        <v>80</v>
      </c>
      <c r="D197" s="225" t="s">
        <v>239</v>
      </c>
      <c r="E197" s="226" t="s">
        <v>1646</v>
      </c>
      <c r="F197" s="227" t="s">
        <v>1647</v>
      </c>
      <c r="G197" s="227"/>
      <c r="H197" s="227"/>
      <c r="I197" s="227"/>
      <c r="J197" s="228" t="s">
        <v>206</v>
      </c>
      <c r="K197" s="229">
        <v>14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80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481</v>
      </c>
    </row>
    <row r="198" s="1" customFormat="1" ht="16.5" customHeight="1">
      <c r="B198" s="46"/>
      <c r="C198" s="225" t="s">
        <v>80</v>
      </c>
      <c r="D198" s="225" t="s">
        <v>239</v>
      </c>
      <c r="E198" s="226" t="s">
        <v>1648</v>
      </c>
      <c r="F198" s="227" t="s">
        <v>1642</v>
      </c>
      <c r="G198" s="227"/>
      <c r="H198" s="227"/>
      <c r="I198" s="227"/>
      <c r="J198" s="228" t="s">
        <v>206</v>
      </c>
      <c r="K198" s="229">
        <v>75</v>
      </c>
      <c r="L198" s="230">
        <v>0</v>
      </c>
      <c r="M198" s="231"/>
      <c r="N198" s="221">
        <f>ROUND(L198*K198,2)</f>
        <v>0</v>
      </c>
      <c r="O198" s="221"/>
      <c r="P198" s="221"/>
      <c r="Q198" s="221"/>
      <c r="R198" s="48"/>
      <c r="T198" s="222" t="s">
        <v>22</v>
      </c>
      <c r="U198" s="56" t="s">
        <v>45</v>
      </c>
      <c r="V198" s="47"/>
      <c r="W198" s="223">
        <f>V198*K198</f>
        <v>0</v>
      </c>
      <c r="X198" s="223">
        <v>0</v>
      </c>
      <c r="Y198" s="223">
        <f>X198*K198</f>
        <v>0</v>
      </c>
      <c r="Z198" s="223">
        <v>0</v>
      </c>
      <c r="AA198" s="224">
        <f>Z198*K198</f>
        <v>0</v>
      </c>
      <c r="AR198" s="22" t="s">
        <v>211</v>
      </c>
      <c r="AT198" s="22" t="s">
        <v>239</v>
      </c>
      <c r="AU198" s="22" t="s">
        <v>80</v>
      </c>
      <c r="AY198" s="22" t="s">
        <v>205</v>
      </c>
      <c r="BE198" s="142">
        <f>IF(U198="základní",N198,0)</f>
        <v>0</v>
      </c>
      <c r="BF198" s="142">
        <f>IF(U198="snížená",N198,0)</f>
        <v>0</v>
      </c>
      <c r="BG198" s="142">
        <f>IF(U198="zákl. přenesená",N198,0)</f>
        <v>0</v>
      </c>
      <c r="BH198" s="142">
        <f>IF(U198="sníž. přenesená",N198,0)</f>
        <v>0</v>
      </c>
      <c r="BI198" s="142">
        <f>IF(U198="nulová",N198,0)</f>
        <v>0</v>
      </c>
      <c r="BJ198" s="22" t="s">
        <v>88</v>
      </c>
      <c r="BK198" s="142">
        <f>ROUND(L198*K198,2)</f>
        <v>0</v>
      </c>
      <c r="BL198" s="22" t="s">
        <v>211</v>
      </c>
      <c r="BM198" s="22" t="s">
        <v>349</v>
      </c>
    </row>
    <row r="199" s="1" customFormat="1" ht="16.5" customHeight="1">
      <c r="B199" s="46"/>
      <c r="C199" s="225" t="s">
        <v>80</v>
      </c>
      <c r="D199" s="225" t="s">
        <v>239</v>
      </c>
      <c r="E199" s="226" t="s">
        <v>1649</v>
      </c>
      <c r="F199" s="227" t="s">
        <v>1644</v>
      </c>
      <c r="G199" s="227"/>
      <c r="H199" s="227"/>
      <c r="I199" s="227"/>
      <c r="J199" s="228" t="s">
        <v>206</v>
      </c>
      <c r="K199" s="229">
        <v>100</v>
      </c>
      <c r="L199" s="230">
        <v>0</v>
      </c>
      <c r="M199" s="231"/>
      <c r="N199" s="221">
        <f>ROUND(L199*K199,2)</f>
        <v>0</v>
      </c>
      <c r="O199" s="221"/>
      <c r="P199" s="221"/>
      <c r="Q199" s="221"/>
      <c r="R199" s="48"/>
      <c r="T199" s="222" t="s">
        <v>22</v>
      </c>
      <c r="U199" s="56" t="s">
        <v>45</v>
      </c>
      <c r="V199" s="47"/>
      <c r="W199" s="223">
        <f>V199*K199</f>
        <v>0</v>
      </c>
      <c r="X199" s="223">
        <v>0</v>
      </c>
      <c r="Y199" s="223">
        <f>X199*K199</f>
        <v>0</v>
      </c>
      <c r="Z199" s="223">
        <v>0</v>
      </c>
      <c r="AA199" s="224">
        <f>Z199*K199</f>
        <v>0</v>
      </c>
      <c r="AR199" s="22" t="s">
        <v>211</v>
      </c>
      <c r="AT199" s="22" t="s">
        <v>239</v>
      </c>
      <c r="AU199" s="22" t="s">
        <v>80</v>
      </c>
      <c r="AY199" s="22" t="s">
        <v>205</v>
      </c>
      <c r="BE199" s="142">
        <f>IF(U199="základní",N199,0)</f>
        <v>0</v>
      </c>
      <c r="BF199" s="142">
        <f>IF(U199="snížená",N199,0)</f>
        <v>0</v>
      </c>
      <c r="BG199" s="142">
        <f>IF(U199="zákl. přenesená",N199,0)</f>
        <v>0</v>
      </c>
      <c r="BH199" s="142">
        <f>IF(U199="sníž. přenesená",N199,0)</f>
        <v>0</v>
      </c>
      <c r="BI199" s="142">
        <f>IF(U199="nulová",N199,0)</f>
        <v>0</v>
      </c>
      <c r="BJ199" s="22" t="s">
        <v>88</v>
      </c>
      <c r="BK199" s="142">
        <f>ROUND(L199*K199,2)</f>
        <v>0</v>
      </c>
      <c r="BL199" s="22" t="s">
        <v>211</v>
      </c>
      <c r="BM199" s="22" t="s">
        <v>488</v>
      </c>
    </row>
    <row r="200" s="1" customFormat="1" ht="16.5" customHeight="1">
      <c r="B200" s="46"/>
      <c r="C200" s="225" t="s">
        <v>80</v>
      </c>
      <c r="D200" s="225" t="s">
        <v>239</v>
      </c>
      <c r="E200" s="226" t="s">
        <v>1650</v>
      </c>
      <c r="F200" s="227" t="s">
        <v>1651</v>
      </c>
      <c r="G200" s="227"/>
      <c r="H200" s="227"/>
      <c r="I200" s="227"/>
      <c r="J200" s="228" t="s">
        <v>206</v>
      </c>
      <c r="K200" s="229">
        <v>32</v>
      </c>
      <c r="L200" s="230">
        <v>0</v>
      </c>
      <c r="M200" s="231"/>
      <c r="N200" s="221">
        <f>ROUND(L200*K200,2)</f>
        <v>0</v>
      </c>
      <c r="O200" s="221"/>
      <c r="P200" s="221"/>
      <c r="Q200" s="221"/>
      <c r="R200" s="48"/>
      <c r="T200" s="222" t="s">
        <v>22</v>
      </c>
      <c r="U200" s="56" t="s">
        <v>45</v>
      </c>
      <c r="V200" s="47"/>
      <c r="W200" s="223">
        <f>V200*K200</f>
        <v>0</v>
      </c>
      <c r="X200" s="223">
        <v>0</v>
      </c>
      <c r="Y200" s="223">
        <f>X200*K200</f>
        <v>0</v>
      </c>
      <c r="Z200" s="223">
        <v>0</v>
      </c>
      <c r="AA200" s="224">
        <f>Z200*K200</f>
        <v>0</v>
      </c>
      <c r="AR200" s="22" t="s">
        <v>211</v>
      </c>
      <c r="AT200" s="22" t="s">
        <v>239</v>
      </c>
      <c r="AU200" s="22" t="s">
        <v>80</v>
      </c>
      <c r="AY200" s="22" t="s">
        <v>205</v>
      </c>
      <c r="BE200" s="142">
        <f>IF(U200="základní",N200,0)</f>
        <v>0</v>
      </c>
      <c r="BF200" s="142">
        <f>IF(U200="snížená",N200,0)</f>
        <v>0</v>
      </c>
      <c r="BG200" s="142">
        <f>IF(U200="zákl. přenesená",N200,0)</f>
        <v>0</v>
      </c>
      <c r="BH200" s="142">
        <f>IF(U200="sníž. přenesená",N200,0)</f>
        <v>0</v>
      </c>
      <c r="BI200" s="142">
        <f>IF(U200="nulová",N200,0)</f>
        <v>0</v>
      </c>
      <c r="BJ200" s="22" t="s">
        <v>88</v>
      </c>
      <c r="BK200" s="142">
        <f>ROUND(L200*K200,2)</f>
        <v>0</v>
      </c>
      <c r="BL200" s="22" t="s">
        <v>211</v>
      </c>
      <c r="BM200" s="22" t="s">
        <v>353</v>
      </c>
    </row>
    <row r="201" s="1" customFormat="1" ht="16.5" customHeight="1">
      <c r="B201" s="46"/>
      <c r="C201" s="225" t="s">
        <v>80</v>
      </c>
      <c r="D201" s="225" t="s">
        <v>239</v>
      </c>
      <c r="E201" s="226" t="s">
        <v>1652</v>
      </c>
      <c r="F201" s="227" t="s">
        <v>1653</v>
      </c>
      <c r="G201" s="227"/>
      <c r="H201" s="227"/>
      <c r="I201" s="227"/>
      <c r="J201" s="228" t="s">
        <v>206</v>
      </c>
      <c r="K201" s="229">
        <v>0</v>
      </c>
      <c r="L201" s="230">
        <v>0</v>
      </c>
      <c r="M201" s="231"/>
      <c r="N201" s="221">
        <f>ROUND(L201*K201,2)</f>
        <v>0</v>
      </c>
      <c r="O201" s="221"/>
      <c r="P201" s="221"/>
      <c r="Q201" s="221"/>
      <c r="R201" s="48"/>
      <c r="T201" s="222" t="s">
        <v>22</v>
      </c>
      <c r="U201" s="56" t="s">
        <v>45</v>
      </c>
      <c r="V201" s="47"/>
      <c r="W201" s="223">
        <f>V201*K201</f>
        <v>0</v>
      </c>
      <c r="X201" s="223">
        <v>0</v>
      </c>
      <c r="Y201" s="223">
        <f>X201*K201</f>
        <v>0</v>
      </c>
      <c r="Z201" s="223">
        <v>0</v>
      </c>
      <c r="AA201" s="224">
        <f>Z201*K201</f>
        <v>0</v>
      </c>
      <c r="AR201" s="22" t="s">
        <v>211</v>
      </c>
      <c r="AT201" s="22" t="s">
        <v>239</v>
      </c>
      <c r="AU201" s="22" t="s">
        <v>80</v>
      </c>
      <c r="AY201" s="22" t="s">
        <v>205</v>
      </c>
      <c r="BE201" s="142">
        <f>IF(U201="základní",N201,0)</f>
        <v>0</v>
      </c>
      <c r="BF201" s="142">
        <f>IF(U201="snížená",N201,0)</f>
        <v>0</v>
      </c>
      <c r="BG201" s="142">
        <f>IF(U201="zákl. přenesená",N201,0)</f>
        <v>0</v>
      </c>
      <c r="BH201" s="142">
        <f>IF(U201="sníž. přenesená",N201,0)</f>
        <v>0</v>
      </c>
      <c r="BI201" s="142">
        <f>IF(U201="nulová",N201,0)</f>
        <v>0</v>
      </c>
      <c r="BJ201" s="22" t="s">
        <v>88</v>
      </c>
      <c r="BK201" s="142">
        <f>ROUND(L201*K201,2)</f>
        <v>0</v>
      </c>
      <c r="BL201" s="22" t="s">
        <v>211</v>
      </c>
      <c r="BM201" s="22" t="s">
        <v>495</v>
      </c>
    </row>
    <row r="202" s="1" customFormat="1" ht="16.5" customHeight="1">
      <c r="B202" s="46"/>
      <c r="C202" s="225" t="s">
        <v>80</v>
      </c>
      <c r="D202" s="225" t="s">
        <v>239</v>
      </c>
      <c r="E202" s="226" t="s">
        <v>1654</v>
      </c>
      <c r="F202" s="227" t="s">
        <v>1655</v>
      </c>
      <c r="G202" s="227"/>
      <c r="H202" s="227"/>
      <c r="I202" s="227"/>
      <c r="J202" s="228" t="s">
        <v>206</v>
      </c>
      <c r="K202" s="229">
        <v>50</v>
      </c>
      <c r="L202" s="230">
        <v>0</v>
      </c>
      <c r="M202" s="231"/>
      <c r="N202" s="221">
        <f>ROUND(L202*K202,2)</f>
        <v>0</v>
      </c>
      <c r="O202" s="221"/>
      <c r="P202" s="221"/>
      <c r="Q202" s="221"/>
      <c r="R202" s="48"/>
      <c r="T202" s="222" t="s">
        <v>22</v>
      </c>
      <c r="U202" s="56" t="s">
        <v>45</v>
      </c>
      <c r="V202" s="47"/>
      <c r="W202" s="223">
        <f>V202*K202</f>
        <v>0</v>
      </c>
      <c r="X202" s="223">
        <v>0</v>
      </c>
      <c r="Y202" s="223">
        <f>X202*K202</f>
        <v>0</v>
      </c>
      <c r="Z202" s="223">
        <v>0</v>
      </c>
      <c r="AA202" s="224">
        <f>Z202*K202</f>
        <v>0</v>
      </c>
      <c r="AR202" s="22" t="s">
        <v>211</v>
      </c>
      <c r="AT202" s="22" t="s">
        <v>239</v>
      </c>
      <c r="AU202" s="22" t="s">
        <v>80</v>
      </c>
      <c r="AY202" s="22" t="s">
        <v>205</v>
      </c>
      <c r="BE202" s="142">
        <f>IF(U202="základní",N202,0)</f>
        <v>0</v>
      </c>
      <c r="BF202" s="142">
        <f>IF(U202="snížená",N202,0)</f>
        <v>0</v>
      </c>
      <c r="BG202" s="142">
        <f>IF(U202="zákl. přenesená",N202,0)</f>
        <v>0</v>
      </c>
      <c r="BH202" s="142">
        <f>IF(U202="sníž. přenesená",N202,0)</f>
        <v>0</v>
      </c>
      <c r="BI202" s="142">
        <f>IF(U202="nulová",N202,0)</f>
        <v>0</v>
      </c>
      <c r="BJ202" s="22" t="s">
        <v>88</v>
      </c>
      <c r="BK202" s="142">
        <f>ROUND(L202*K202,2)</f>
        <v>0</v>
      </c>
      <c r="BL202" s="22" t="s">
        <v>211</v>
      </c>
      <c r="BM202" s="22" t="s">
        <v>356</v>
      </c>
    </row>
    <row r="203" s="1" customFormat="1" ht="16.5" customHeight="1">
      <c r="B203" s="46"/>
      <c r="C203" s="225" t="s">
        <v>80</v>
      </c>
      <c r="D203" s="225" t="s">
        <v>239</v>
      </c>
      <c r="E203" s="226" t="s">
        <v>1656</v>
      </c>
      <c r="F203" s="227" t="s">
        <v>1657</v>
      </c>
      <c r="G203" s="227"/>
      <c r="H203" s="227"/>
      <c r="I203" s="227"/>
      <c r="J203" s="228" t="s">
        <v>206</v>
      </c>
      <c r="K203" s="229">
        <v>8</v>
      </c>
      <c r="L203" s="230">
        <v>0</v>
      </c>
      <c r="M203" s="231"/>
      <c r="N203" s="221">
        <f>ROUND(L203*K203,2)</f>
        <v>0</v>
      </c>
      <c r="O203" s="221"/>
      <c r="P203" s="221"/>
      <c r="Q203" s="221"/>
      <c r="R203" s="48"/>
      <c r="T203" s="222" t="s">
        <v>22</v>
      </c>
      <c r="U203" s="56" t="s">
        <v>45</v>
      </c>
      <c r="V203" s="47"/>
      <c r="W203" s="223">
        <f>V203*K203</f>
        <v>0</v>
      </c>
      <c r="X203" s="223">
        <v>0</v>
      </c>
      <c r="Y203" s="223">
        <f>X203*K203</f>
        <v>0</v>
      </c>
      <c r="Z203" s="223">
        <v>0</v>
      </c>
      <c r="AA203" s="224">
        <f>Z203*K203</f>
        <v>0</v>
      </c>
      <c r="AR203" s="22" t="s">
        <v>211</v>
      </c>
      <c r="AT203" s="22" t="s">
        <v>239</v>
      </c>
      <c r="AU203" s="22" t="s">
        <v>80</v>
      </c>
      <c r="AY203" s="22" t="s">
        <v>205</v>
      </c>
      <c r="BE203" s="142">
        <f>IF(U203="základní",N203,0)</f>
        <v>0</v>
      </c>
      <c r="BF203" s="142">
        <f>IF(U203="snížená",N203,0)</f>
        <v>0</v>
      </c>
      <c r="BG203" s="142">
        <f>IF(U203="zákl. přenesená",N203,0)</f>
        <v>0</v>
      </c>
      <c r="BH203" s="142">
        <f>IF(U203="sníž. přenesená",N203,0)</f>
        <v>0</v>
      </c>
      <c r="BI203" s="142">
        <f>IF(U203="nulová",N203,0)</f>
        <v>0</v>
      </c>
      <c r="BJ203" s="22" t="s">
        <v>88</v>
      </c>
      <c r="BK203" s="142">
        <f>ROUND(L203*K203,2)</f>
        <v>0</v>
      </c>
      <c r="BL203" s="22" t="s">
        <v>211</v>
      </c>
      <c r="BM203" s="22" t="s">
        <v>503</v>
      </c>
    </row>
    <row r="204" s="1" customFormat="1" ht="16.5" customHeight="1">
      <c r="B204" s="46"/>
      <c r="C204" s="225" t="s">
        <v>80</v>
      </c>
      <c r="D204" s="225" t="s">
        <v>239</v>
      </c>
      <c r="E204" s="226" t="s">
        <v>1658</v>
      </c>
      <c r="F204" s="227" t="s">
        <v>1647</v>
      </c>
      <c r="G204" s="227"/>
      <c r="H204" s="227"/>
      <c r="I204" s="227"/>
      <c r="J204" s="228" t="s">
        <v>206</v>
      </c>
      <c r="K204" s="229">
        <v>6</v>
      </c>
      <c r="L204" s="230">
        <v>0</v>
      </c>
      <c r="M204" s="231"/>
      <c r="N204" s="221">
        <f>ROUND(L204*K204,2)</f>
        <v>0</v>
      </c>
      <c r="O204" s="221"/>
      <c r="P204" s="221"/>
      <c r="Q204" s="221"/>
      <c r="R204" s="48"/>
      <c r="T204" s="222" t="s">
        <v>22</v>
      </c>
      <c r="U204" s="56" t="s">
        <v>45</v>
      </c>
      <c r="V204" s="47"/>
      <c r="W204" s="223">
        <f>V204*K204</f>
        <v>0</v>
      </c>
      <c r="X204" s="223">
        <v>0</v>
      </c>
      <c r="Y204" s="223">
        <f>X204*K204</f>
        <v>0</v>
      </c>
      <c r="Z204" s="223">
        <v>0</v>
      </c>
      <c r="AA204" s="224">
        <f>Z204*K204</f>
        <v>0</v>
      </c>
      <c r="AR204" s="22" t="s">
        <v>211</v>
      </c>
      <c r="AT204" s="22" t="s">
        <v>239</v>
      </c>
      <c r="AU204" s="22" t="s">
        <v>80</v>
      </c>
      <c r="AY204" s="22" t="s">
        <v>205</v>
      </c>
      <c r="BE204" s="142">
        <f>IF(U204="základní",N204,0)</f>
        <v>0</v>
      </c>
      <c r="BF204" s="142">
        <f>IF(U204="snížená",N204,0)</f>
        <v>0</v>
      </c>
      <c r="BG204" s="142">
        <f>IF(U204="zákl. přenesená",N204,0)</f>
        <v>0</v>
      </c>
      <c r="BH204" s="142">
        <f>IF(U204="sníž. přenesená",N204,0)</f>
        <v>0</v>
      </c>
      <c r="BI204" s="142">
        <f>IF(U204="nulová",N204,0)</f>
        <v>0</v>
      </c>
      <c r="BJ204" s="22" t="s">
        <v>88</v>
      </c>
      <c r="BK204" s="142">
        <f>ROUND(L204*K204,2)</f>
        <v>0</v>
      </c>
      <c r="BL204" s="22" t="s">
        <v>211</v>
      </c>
      <c r="BM204" s="22" t="s">
        <v>360</v>
      </c>
    </row>
    <row r="205" s="1" customFormat="1" ht="16.5" customHeight="1">
      <c r="B205" s="46"/>
      <c r="C205" s="225" t="s">
        <v>80</v>
      </c>
      <c r="D205" s="225" t="s">
        <v>239</v>
      </c>
      <c r="E205" s="226" t="s">
        <v>1659</v>
      </c>
      <c r="F205" s="227" t="s">
        <v>1660</v>
      </c>
      <c r="G205" s="227"/>
      <c r="H205" s="227"/>
      <c r="I205" s="227"/>
      <c r="J205" s="228" t="s">
        <v>206</v>
      </c>
      <c r="K205" s="229">
        <v>30</v>
      </c>
      <c r="L205" s="230">
        <v>0</v>
      </c>
      <c r="M205" s="231"/>
      <c r="N205" s="221">
        <f>ROUND(L205*K205,2)</f>
        <v>0</v>
      </c>
      <c r="O205" s="221"/>
      <c r="P205" s="221"/>
      <c r="Q205" s="221"/>
      <c r="R205" s="48"/>
      <c r="T205" s="222" t="s">
        <v>22</v>
      </c>
      <c r="U205" s="56" t="s">
        <v>45</v>
      </c>
      <c r="V205" s="47"/>
      <c r="W205" s="223">
        <f>V205*K205</f>
        <v>0</v>
      </c>
      <c r="X205" s="223">
        <v>0</v>
      </c>
      <c r="Y205" s="223">
        <f>X205*K205</f>
        <v>0</v>
      </c>
      <c r="Z205" s="223">
        <v>0</v>
      </c>
      <c r="AA205" s="224">
        <f>Z205*K205</f>
        <v>0</v>
      </c>
      <c r="AR205" s="22" t="s">
        <v>211</v>
      </c>
      <c r="AT205" s="22" t="s">
        <v>239</v>
      </c>
      <c r="AU205" s="22" t="s">
        <v>80</v>
      </c>
      <c r="AY205" s="22" t="s">
        <v>205</v>
      </c>
      <c r="BE205" s="142">
        <f>IF(U205="základní",N205,0)</f>
        <v>0</v>
      </c>
      <c r="BF205" s="142">
        <f>IF(U205="snížená",N205,0)</f>
        <v>0</v>
      </c>
      <c r="BG205" s="142">
        <f>IF(U205="zákl. přenesená",N205,0)</f>
        <v>0</v>
      </c>
      <c r="BH205" s="142">
        <f>IF(U205="sníž. přenesená",N205,0)</f>
        <v>0</v>
      </c>
      <c r="BI205" s="142">
        <f>IF(U205="nulová",N205,0)</f>
        <v>0</v>
      </c>
      <c r="BJ205" s="22" t="s">
        <v>88</v>
      </c>
      <c r="BK205" s="142">
        <f>ROUND(L205*K205,2)</f>
        <v>0</v>
      </c>
      <c r="BL205" s="22" t="s">
        <v>211</v>
      </c>
      <c r="BM205" s="22" t="s">
        <v>510</v>
      </c>
    </row>
    <row r="206" s="1" customFormat="1" ht="16.5" customHeight="1">
      <c r="B206" s="46"/>
      <c r="C206" s="225" t="s">
        <v>80</v>
      </c>
      <c r="D206" s="225" t="s">
        <v>239</v>
      </c>
      <c r="E206" s="226" t="s">
        <v>1661</v>
      </c>
      <c r="F206" s="227" t="s">
        <v>1644</v>
      </c>
      <c r="G206" s="227"/>
      <c r="H206" s="227"/>
      <c r="I206" s="227"/>
      <c r="J206" s="228" t="s">
        <v>206</v>
      </c>
      <c r="K206" s="229">
        <v>2</v>
      </c>
      <c r="L206" s="230">
        <v>0</v>
      </c>
      <c r="M206" s="231"/>
      <c r="N206" s="221">
        <f>ROUND(L206*K206,2)</f>
        <v>0</v>
      </c>
      <c r="O206" s="221"/>
      <c r="P206" s="221"/>
      <c r="Q206" s="221"/>
      <c r="R206" s="48"/>
      <c r="T206" s="222" t="s">
        <v>22</v>
      </c>
      <c r="U206" s="56" t="s">
        <v>45</v>
      </c>
      <c r="V206" s="47"/>
      <c r="W206" s="223">
        <f>V206*K206</f>
        <v>0</v>
      </c>
      <c r="X206" s="223">
        <v>0</v>
      </c>
      <c r="Y206" s="223">
        <f>X206*K206</f>
        <v>0</v>
      </c>
      <c r="Z206" s="223">
        <v>0</v>
      </c>
      <c r="AA206" s="224">
        <f>Z206*K206</f>
        <v>0</v>
      </c>
      <c r="AR206" s="22" t="s">
        <v>211</v>
      </c>
      <c r="AT206" s="22" t="s">
        <v>239</v>
      </c>
      <c r="AU206" s="22" t="s">
        <v>80</v>
      </c>
      <c r="AY206" s="22" t="s">
        <v>205</v>
      </c>
      <c r="BE206" s="142">
        <f>IF(U206="základní",N206,0)</f>
        <v>0</v>
      </c>
      <c r="BF206" s="142">
        <f>IF(U206="snížená",N206,0)</f>
        <v>0</v>
      </c>
      <c r="BG206" s="142">
        <f>IF(U206="zákl. přenesená",N206,0)</f>
        <v>0</v>
      </c>
      <c r="BH206" s="142">
        <f>IF(U206="sníž. přenesená",N206,0)</f>
        <v>0</v>
      </c>
      <c r="BI206" s="142">
        <f>IF(U206="nulová",N206,0)</f>
        <v>0</v>
      </c>
      <c r="BJ206" s="22" t="s">
        <v>88</v>
      </c>
      <c r="BK206" s="142">
        <f>ROUND(L206*K206,2)</f>
        <v>0</v>
      </c>
      <c r="BL206" s="22" t="s">
        <v>211</v>
      </c>
      <c r="BM206" s="22" t="s">
        <v>362</v>
      </c>
    </row>
    <row r="207" s="1" customFormat="1" ht="16.5" customHeight="1">
      <c r="B207" s="46"/>
      <c r="C207" s="225" t="s">
        <v>80</v>
      </c>
      <c r="D207" s="225" t="s">
        <v>239</v>
      </c>
      <c r="E207" s="226" t="s">
        <v>1665</v>
      </c>
      <c r="F207" s="227" t="s">
        <v>1666</v>
      </c>
      <c r="G207" s="227"/>
      <c r="H207" s="227"/>
      <c r="I207" s="227"/>
      <c r="J207" s="228" t="s">
        <v>450</v>
      </c>
      <c r="K207" s="229">
        <v>10</v>
      </c>
      <c r="L207" s="230">
        <v>0</v>
      </c>
      <c r="M207" s="231"/>
      <c r="N207" s="221">
        <f>ROUND(L207*K207,2)</f>
        <v>0</v>
      </c>
      <c r="O207" s="221"/>
      <c r="P207" s="221"/>
      <c r="Q207" s="221"/>
      <c r="R207" s="48"/>
      <c r="T207" s="222" t="s">
        <v>22</v>
      </c>
      <c r="U207" s="56" t="s">
        <v>45</v>
      </c>
      <c r="V207" s="47"/>
      <c r="W207" s="223">
        <f>V207*K207</f>
        <v>0</v>
      </c>
      <c r="X207" s="223">
        <v>0</v>
      </c>
      <c r="Y207" s="223">
        <f>X207*K207</f>
        <v>0</v>
      </c>
      <c r="Z207" s="223">
        <v>0</v>
      </c>
      <c r="AA207" s="224">
        <f>Z207*K207</f>
        <v>0</v>
      </c>
      <c r="AR207" s="22" t="s">
        <v>211</v>
      </c>
      <c r="AT207" s="22" t="s">
        <v>239</v>
      </c>
      <c r="AU207" s="22" t="s">
        <v>80</v>
      </c>
      <c r="AY207" s="22" t="s">
        <v>205</v>
      </c>
      <c r="BE207" s="142">
        <f>IF(U207="základní",N207,0)</f>
        <v>0</v>
      </c>
      <c r="BF207" s="142">
        <f>IF(U207="snížená",N207,0)</f>
        <v>0</v>
      </c>
      <c r="BG207" s="142">
        <f>IF(U207="zákl. přenesená",N207,0)</f>
        <v>0</v>
      </c>
      <c r="BH207" s="142">
        <f>IF(U207="sníž. přenesená",N207,0)</f>
        <v>0</v>
      </c>
      <c r="BI207" s="142">
        <f>IF(U207="nulová",N207,0)</f>
        <v>0</v>
      </c>
      <c r="BJ207" s="22" t="s">
        <v>88</v>
      </c>
      <c r="BK207" s="142">
        <f>ROUND(L207*K207,2)</f>
        <v>0</v>
      </c>
      <c r="BL207" s="22" t="s">
        <v>211</v>
      </c>
      <c r="BM207" s="22" t="s">
        <v>517</v>
      </c>
    </row>
    <row r="208" s="1" customFormat="1" ht="16.5" customHeight="1">
      <c r="B208" s="46"/>
      <c r="C208" s="225" t="s">
        <v>80</v>
      </c>
      <c r="D208" s="225" t="s">
        <v>239</v>
      </c>
      <c r="E208" s="226" t="s">
        <v>1745</v>
      </c>
      <c r="F208" s="227" t="s">
        <v>1668</v>
      </c>
      <c r="G208" s="227"/>
      <c r="H208" s="227"/>
      <c r="I208" s="227"/>
      <c r="J208" s="228" t="s">
        <v>450</v>
      </c>
      <c r="K208" s="229">
        <v>8</v>
      </c>
      <c r="L208" s="230">
        <v>0</v>
      </c>
      <c r="M208" s="231"/>
      <c r="N208" s="221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</v>
      </c>
      <c r="Y208" s="223">
        <f>X208*K208</f>
        <v>0</v>
      </c>
      <c r="Z208" s="223">
        <v>0</v>
      </c>
      <c r="AA208" s="224">
        <f>Z208*K208</f>
        <v>0</v>
      </c>
      <c r="AR208" s="22" t="s">
        <v>211</v>
      </c>
      <c r="AT208" s="22" t="s">
        <v>239</v>
      </c>
      <c r="AU208" s="22" t="s">
        <v>80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211</v>
      </c>
      <c r="BM208" s="22" t="s">
        <v>366</v>
      </c>
    </row>
    <row r="209" s="1" customFormat="1" ht="16.5" customHeight="1">
      <c r="B209" s="46"/>
      <c r="C209" s="225" t="s">
        <v>80</v>
      </c>
      <c r="D209" s="225" t="s">
        <v>239</v>
      </c>
      <c r="E209" s="226" t="s">
        <v>1746</v>
      </c>
      <c r="F209" s="227" t="s">
        <v>1670</v>
      </c>
      <c r="G209" s="227"/>
      <c r="H209" s="227"/>
      <c r="I209" s="227"/>
      <c r="J209" s="228" t="s">
        <v>450</v>
      </c>
      <c r="K209" s="229">
        <v>2</v>
      </c>
      <c r="L209" s="230">
        <v>0</v>
      </c>
      <c r="M209" s="231"/>
      <c r="N209" s="221">
        <f>ROUND(L209*K209,2)</f>
        <v>0</v>
      </c>
      <c r="O209" s="221"/>
      <c r="P209" s="221"/>
      <c r="Q209" s="221"/>
      <c r="R209" s="48"/>
      <c r="T209" s="222" t="s">
        <v>22</v>
      </c>
      <c r="U209" s="56" t="s">
        <v>45</v>
      </c>
      <c r="V209" s="47"/>
      <c r="W209" s="223">
        <f>V209*K209</f>
        <v>0</v>
      </c>
      <c r="X209" s="223">
        <v>0</v>
      </c>
      <c r="Y209" s="223">
        <f>X209*K209</f>
        <v>0</v>
      </c>
      <c r="Z209" s="223">
        <v>0</v>
      </c>
      <c r="AA209" s="224">
        <f>Z209*K209</f>
        <v>0</v>
      </c>
      <c r="AR209" s="22" t="s">
        <v>211</v>
      </c>
      <c r="AT209" s="22" t="s">
        <v>239</v>
      </c>
      <c r="AU209" s="22" t="s">
        <v>80</v>
      </c>
      <c r="AY209" s="22" t="s">
        <v>205</v>
      </c>
      <c r="BE209" s="142">
        <f>IF(U209="základní",N209,0)</f>
        <v>0</v>
      </c>
      <c r="BF209" s="142">
        <f>IF(U209="snížená",N209,0)</f>
        <v>0</v>
      </c>
      <c r="BG209" s="142">
        <f>IF(U209="zákl. přenesená",N209,0)</f>
        <v>0</v>
      </c>
      <c r="BH209" s="142">
        <f>IF(U209="sníž. přenesená",N209,0)</f>
        <v>0</v>
      </c>
      <c r="BI209" s="142">
        <f>IF(U209="nulová",N209,0)</f>
        <v>0</v>
      </c>
      <c r="BJ209" s="22" t="s">
        <v>88</v>
      </c>
      <c r="BK209" s="142">
        <f>ROUND(L209*K209,2)</f>
        <v>0</v>
      </c>
      <c r="BL209" s="22" t="s">
        <v>211</v>
      </c>
      <c r="BM209" s="22" t="s">
        <v>524</v>
      </c>
    </row>
    <row r="210" s="1" customFormat="1" ht="16.5" customHeight="1">
      <c r="B210" s="46"/>
      <c r="C210" s="225" t="s">
        <v>80</v>
      </c>
      <c r="D210" s="225" t="s">
        <v>239</v>
      </c>
      <c r="E210" s="226" t="s">
        <v>1747</v>
      </c>
      <c r="F210" s="227" t="s">
        <v>1748</v>
      </c>
      <c r="G210" s="227"/>
      <c r="H210" s="227"/>
      <c r="I210" s="227"/>
      <c r="J210" s="228" t="s">
        <v>450</v>
      </c>
      <c r="K210" s="229">
        <v>2</v>
      </c>
      <c r="L210" s="230">
        <v>0</v>
      </c>
      <c r="M210" s="231"/>
      <c r="N210" s="221">
        <f>ROUND(L210*K210,2)</f>
        <v>0</v>
      </c>
      <c r="O210" s="221"/>
      <c r="P210" s="221"/>
      <c r="Q210" s="221"/>
      <c r="R210" s="48"/>
      <c r="T210" s="222" t="s">
        <v>22</v>
      </c>
      <c r="U210" s="56" t="s">
        <v>45</v>
      </c>
      <c r="V210" s="47"/>
      <c r="W210" s="223">
        <f>V210*K210</f>
        <v>0</v>
      </c>
      <c r="X210" s="223">
        <v>0</v>
      </c>
      <c r="Y210" s="223">
        <f>X210*K210</f>
        <v>0</v>
      </c>
      <c r="Z210" s="223">
        <v>0</v>
      </c>
      <c r="AA210" s="224">
        <f>Z210*K210</f>
        <v>0</v>
      </c>
      <c r="AR210" s="22" t="s">
        <v>211</v>
      </c>
      <c r="AT210" s="22" t="s">
        <v>239</v>
      </c>
      <c r="AU210" s="22" t="s">
        <v>80</v>
      </c>
      <c r="AY210" s="22" t="s">
        <v>205</v>
      </c>
      <c r="BE210" s="142">
        <f>IF(U210="základní",N210,0)</f>
        <v>0</v>
      </c>
      <c r="BF210" s="142">
        <f>IF(U210="snížená",N210,0)</f>
        <v>0</v>
      </c>
      <c r="BG210" s="142">
        <f>IF(U210="zákl. přenesená",N210,0)</f>
        <v>0</v>
      </c>
      <c r="BH210" s="142">
        <f>IF(U210="sníž. přenesená",N210,0)</f>
        <v>0</v>
      </c>
      <c r="BI210" s="142">
        <f>IF(U210="nulová",N210,0)</f>
        <v>0</v>
      </c>
      <c r="BJ210" s="22" t="s">
        <v>88</v>
      </c>
      <c r="BK210" s="142">
        <f>ROUND(L210*K210,2)</f>
        <v>0</v>
      </c>
      <c r="BL210" s="22" t="s">
        <v>211</v>
      </c>
      <c r="BM210" s="22" t="s">
        <v>369</v>
      </c>
    </row>
    <row r="211" s="1" customFormat="1" ht="16.5" customHeight="1">
      <c r="B211" s="46"/>
      <c r="C211" s="225" t="s">
        <v>80</v>
      </c>
      <c r="D211" s="225" t="s">
        <v>239</v>
      </c>
      <c r="E211" s="226" t="s">
        <v>1749</v>
      </c>
      <c r="F211" s="227" t="s">
        <v>1750</v>
      </c>
      <c r="G211" s="227"/>
      <c r="H211" s="227"/>
      <c r="I211" s="227"/>
      <c r="J211" s="228" t="s">
        <v>450</v>
      </c>
      <c r="K211" s="229">
        <v>2</v>
      </c>
      <c r="L211" s="230">
        <v>0</v>
      </c>
      <c r="M211" s="231"/>
      <c r="N211" s="221">
        <f>ROUND(L211*K211,2)</f>
        <v>0</v>
      </c>
      <c r="O211" s="221"/>
      <c r="P211" s="221"/>
      <c r="Q211" s="221"/>
      <c r="R211" s="48"/>
      <c r="T211" s="222" t="s">
        <v>22</v>
      </c>
      <c r="U211" s="56" t="s">
        <v>45</v>
      </c>
      <c r="V211" s="47"/>
      <c r="W211" s="223">
        <f>V211*K211</f>
        <v>0</v>
      </c>
      <c r="X211" s="223">
        <v>0</v>
      </c>
      <c r="Y211" s="223">
        <f>X211*K211</f>
        <v>0</v>
      </c>
      <c r="Z211" s="223">
        <v>0</v>
      </c>
      <c r="AA211" s="224">
        <f>Z211*K211</f>
        <v>0</v>
      </c>
      <c r="AR211" s="22" t="s">
        <v>211</v>
      </c>
      <c r="AT211" s="22" t="s">
        <v>239</v>
      </c>
      <c r="AU211" s="22" t="s">
        <v>80</v>
      </c>
      <c r="AY211" s="22" t="s">
        <v>205</v>
      </c>
      <c r="BE211" s="142">
        <f>IF(U211="základní",N211,0)</f>
        <v>0</v>
      </c>
      <c r="BF211" s="142">
        <f>IF(U211="snížená",N211,0)</f>
        <v>0</v>
      </c>
      <c r="BG211" s="142">
        <f>IF(U211="zákl. přenesená",N211,0)</f>
        <v>0</v>
      </c>
      <c r="BH211" s="142">
        <f>IF(U211="sníž. přenesená",N211,0)</f>
        <v>0</v>
      </c>
      <c r="BI211" s="142">
        <f>IF(U211="nulová",N211,0)</f>
        <v>0</v>
      </c>
      <c r="BJ211" s="22" t="s">
        <v>88</v>
      </c>
      <c r="BK211" s="142">
        <f>ROUND(L211*K211,2)</f>
        <v>0</v>
      </c>
      <c r="BL211" s="22" t="s">
        <v>211</v>
      </c>
      <c r="BM211" s="22" t="s">
        <v>531</v>
      </c>
    </row>
    <row r="212" s="1" customFormat="1" ht="16.5" customHeight="1">
      <c r="B212" s="46"/>
      <c r="C212" s="225" t="s">
        <v>80</v>
      </c>
      <c r="D212" s="225" t="s">
        <v>239</v>
      </c>
      <c r="E212" s="226" t="s">
        <v>1751</v>
      </c>
      <c r="F212" s="227" t="s">
        <v>1752</v>
      </c>
      <c r="G212" s="227"/>
      <c r="H212" s="227"/>
      <c r="I212" s="227"/>
      <c r="J212" s="228" t="s">
        <v>450</v>
      </c>
      <c r="K212" s="229">
        <v>1</v>
      </c>
      <c r="L212" s="230">
        <v>0</v>
      </c>
      <c r="M212" s="231"/>
      <c r="N212" s="221">
        <f>ROUND(L212*K212,2)</f>
        <v>0</v>
      </c>
      <c r="O212" s="221"/>
      <c r="P212" s="221"/>
      <c r="Q212" s="221"/>
      <c r="R212" s="48"/>
      <c r="T212" s="222" t="s">
        <v>22</v>
      </c>
      <c r="U212" s="56" t="s">
        <v>45</v>
      </c>
      <c r="V212" s="47"/>
      <c r="W212" s="223">
        <f>V212*K212</f>
        <v>0</v>
      </c>
      <c r="X212" s="223">
        <v>0</v>
      </c>
      <c r="Y212" s="223">
        <f>X212*K212</f>
        <v>0</v>
      </c>
      <c r="Z212" s="223">
        <v>0</v>
      </c>
      <c r="AA212" s="224">
        <f>Z212*K212</f>
        <v>0</v>
      </c>
      <c r="AR212" s="22" t="s">
        <v>211</v>
      </c>
      <c r="AT212" s="22" t="s">
        <v>239</v>
      </c>
      <c r="AU212" s="22" t="s">
        <v>80</v>
      </c>
      <c r="AY212" s="22" t="s">
        <v>205</v>
      </c>
      <c r="BE212" s="142">
        <f>IF(U212="základní",N212,0)</f>
        <v>0</v>
      </c>
      <c r="BF212" s="142">
        <f>IF(U212="snížená",N212,0)</f>
        <v>0</v>
      </c>
      <c r="BG212" s="142">
        <f>IF(U212="zákl. přenesená",N212,0)</f>
        <v>0</v>
      </c>
      <c r="BH212" s="142">
        <f>IF(U212="sníž. přenesená",N212,0)</f>
        <v>0</v>
      </c>
      <c r="BI212" s="142">
        <f>IF(U212="nulová",N212,0)</f>
        <v>0</v>
      </c>
      <c r="BJ212" s="22" t="s">
        <v>88</v>
      </c>
      <c r="BK212" s="142">
        <f>ROUND(L212*K212,2)</f>
        <v>0</v>
      </c>
      <c r="BL212" s="22" t="s">
        <v>211</v>
      </c>
      <c r="BM212" s="22" t="s">
        <v>373</v>
      </c>
    </row>
    <row r="213" s="1" customFormat="1" ht="16.5" customHeight="1">
      <c r="B213" s="46"/>
      <c r="C213" s="225" t="s">
        <v>80</v>
      </c>
      <c r="D213" s="225" t="s">
        <v>239</v>
      </c>
      <c r="E213" s="226" t="s">
        <v>1679</v>
      </c>
      <c r="F213" s="227" t="s">
        <v>1680</v>
      </c>
      <c r="G213" s="227"/>
      <c r="H213" s="227"/>
      <c r="I213" s="227"/>
      <c r="J213" s="228" t="s">
        <v>450</v>
      </c>
      <c r="K213" s="229">
        <v>2</v>
      </c>
      <c r="L213" s="230">
        <v>0</v>
      </c>
      <c r="M213" s="231"/>
      <c r="N213" s="221">
        <f>ROUND(L213*K213,2)</f>
        <v>0</v>
      </c>
      <c r="O213" s="221"/>
      <c r="P213" s="221"/>
      <c r="Q213" s="221"/>
      <c r="R213" s="48"/>
      <c r="T213" s="222" t="s">
        <v>22</v>
      </c>
      <c r="U213" s="56" t="s">
        <v>45</v>
      </c>
      <c r="V213" s="47"/>
      <c r="W213" s="223">
        <f>V213*K213</f>
        <v>0</v>
      </c>
      <c r="X213" s="223">
        <v>0</v>
      </c>
      <c r="Y213" s="223">
        <f>X213*K213</f>
        <v>0</v>
      </c>
      <c r="Z213" s="223">
        <v>0</v>
      </c>
      <c r="AA213" s="224">
        <f>Z213*K213</f>
        <v>0</v>
      </c>
      <c r="AR213" s="22" t="s">
        <v>211</v>
      </c>
      <c r="AT213" s="22" t="s">
        <v>239</v>
      </c>
      <c r="AU213" s="22" t="s">
        <v>80</v>
      </c>
      <c r="AY213" s="22" t="s">
        <v>205</v>
      </c>
      <c r="BE213" s="142">
        <f>IF(U213="základní",N213,0)</f>
        <v>0</v>
      </c>
      <c r="BF213" s="142">
        <f>IF(U213="snížená",N213,0)</f>
        <v>0</v>
      </c>
      <c r="BG213" s="142">
        <f>IF(U213="zákl. přenesená",N213,0)</f>
        <v>0</v>
      </c>
      <c r="BH213" s="142">
        <f>IF(U213="sníž. přenesená",N213,0)</f>
        <v>0</v>
      </c>
      <c r="BI213" s="142">
        <f>IF(U213="nulová",N213,0)</f>
        <v>0</v>
      </c>
      <c r="BJ213" s="22" t="s">
        <v>88</v>
      </c>
      <c r="BK213" s="142">
        <f>ROUND(L213*K213,2)</f>
        <v>0</v>
      </c>
      <c r="BL213" s="22" t="s">
        <v>211</v>
      </c>
      <c r="BM213" s="22" t="s">
        <v>538</v>
      </c>
    </row>
    <row r="214" s="1" customFormat="1" ht="16.5" customHeight="1">
      <c r="B214" s="46"/>
      <c r="C214" s="225" t="s">
        <v>80</v>
      </c>
      <c r="D214" s="225" t="s">
        <v>239</v>
      </c>
      <c r="E214" s="226" t="s">
        <v>1681</v>
      </c>
      <c r="F214" s="227" t="s">
        <v>1682</v>
      </c>
      <c r="G214" s="227"/>
      <c r="H214" s="227"/>
      <c r="I214" s="227"/>
      <c r="J214" s="228" t="s">
        <v>450</v>
      </c>
      <c r="K214" s="229">
        <v>2</v>
      </c>
      <c r="L214" s="230">
        <v>0</v>
      </c>
      <c r="M214" s="231"/>
      <c r="N214" s="221">
        <f>ROUND(L214*K214,2)</f>
        <v>0</v>
      </c>
      <c r="O214" s="221"/>
      <c r="P214" s="221"/>
      <c r="Q214" s="221"/>
      <c r="R214" s="48"/>
      <c r="T214" s="222" t="s">
        <v>22</v>
      </c>
      <c r="U214" s="56" t="s">
        <v>45</v>
      </c>
      <c r="V214" s="47"/>
      <c r="W214" s="223">
        <f>V214*K214</f>
        <v>0</v>
      </c>
      <c r="X214" s="223">
        <v>0</v>
      </c>
      <c r="Y214" s="223">
        <f>X214*K214</f>
        <v>0</v>
      </c>
      <c r="Z214" s="223">
        <v>0</v>
      </c>
      <c r="AA214" s="224">
        <f>Z214*K214</f>
        <v>0</v>
      </c>
      <c r="AR214" s="22" t="s">
        <v>211</v>
      </c>
      <c r="AT214" s="22" t="s">
        <v>239</v>
      </c>
      <c r="AU214" s="22" t="s">
        <v>80</v>
      </c>
      <c r="AY214" s="22" t="s">
        <v>205</v>
      </c>
      <c r="BE214" s="142">
        <f>IF(U214="základní",N214,0)</f>
        <v>0</v>
      </c>
      <c r="BF214" s="142">
        <f>IF(U214="snížená",N214,0)</f>
        <v>0</v>
      </c>
      <c r="BG214" s="142">
        <f>IF(U214="zákl. přenesená",N214,0)</f>
        <v>0</v>
      </c>
      <c r="BH214" s="142">
        <f>IF(U214="sníž. přenesená",N214,0)</f>
        <v>0</v>
      </c>
      <c r="BI214" s="142">
        <f>IF(U214="nulová",N214,0)</f>
        <v>0</v>
      </c>
      <c r="BJ214" s="22" t="s">
        <v>88</v>
      </c>
      <c r="BK214" s="142">
        <f>ROUND(L214*K214,2)</f>
        <v>0</v>
      </c>
      <c r="BL214" s="22" t="s">
        <v>211</v>
      </c>
      <c r="BM214" s="22" t="s">
        <v>376</v>
      </c>
    </row>
    <row r="215" s="1" customFormat="1" ht="16.5" customHeight="1">
      <c r="B215" s="46"/>
      <c r="C215" s="225" t="s">
        <v>80</v>
      </c>
      <c r="D215" s="225" t="s">
        <v>239</v>
      </c>
      <c r="E215" s="226" t="s">
        <v>1685</v>
      </c>
      <c r="F215" s="227" t="s">
        <v>1686</v>
      </c>
      <c r="G215" s="227"/>
      <c r="H215" s="227"/>
      <c r="I215" s="227"/>
      <c r="J215" s="228" t="s">
        <v>450</v>
      </c>
      <c r="K215" s="229">
        <v>16</v>
      </c>
      <c r="L215" s="230">
        <v>0</v>
      </c>
      <c r="M215" s="231"/>
      <c r="N215" s="221">
        <f>ROUND(L215*K215,2)</f>
        <v>0</v>
      </c>
      <c r="O215" s="221"/>
      <c r="P215" s="221"/>
      <c r="Q215" s="221"/>
      <c r="R215" s="48"/>
      <c r="T215" s="222" t="s">
        <v>22</v>
      </c>
      <c r="U215" s="56" t="s">
        <v>45</v>
      </c>
      <c r="V215" s="47"/>
      <c r="W215" s="223">
        <f>V215*K215</f>
        <v>0</v>
      </c>
      <c r="X215" s="223">
        <v>0</v>
      </c>
      <c r="Y215" s="223">
        <f>X215*K215</f>
        <v>0</v>
      </c>
      <c r="Z215" s="223">
        <v>0</v>
      </c>
      <c r="AA215" s="224">
        <f>Z215*K215</f>
        <v>0</v>
      </c>
      <c r="AR215" s="22" t="s">
        <v>211</v>
      </c>
      <c r="AT215" s="22" t="s">
        <v>239</v>
      </c>
      <c r="AU215" s="22" t="s">
        <v>80</v>
      </c>
      <c r="AY215" s="22" t="s">
        <v>205</v>
      </c>
      <c r="BE215" s="142">
        <f>IF(U215="základní",N215,0)</f>
        <v>0</v>
      </c>
      <c r="BF215" s="142">
        <f>IF(U215="snížená",N215,0)</f>
        <v>0</v>
      </c>
      <c r="BG215" s="142">
        <f>IF(U215="zákl. přenesená",N215,0)</f>
        <v>0</v>
      </c>
      <c r="BH215" s="142">
        <f>IF(U215="sníž. přenesená",N215,0)</f>
        <v>0</v>
      </c>
      <c r="BI215" s="142">
        <f>IF(U215="nulová",N215,0)</f>
        <v>0</v>
      </c>
      <c r="BJ215" s="22" t="s">
        <v>88</v>
      </c>
      <c r="BK215" s="142">
        <f>ROUND(L215*K215,2)</f>
        <v>0</v>
      </c>
      <c r="BL215" s="22" t="s">
        <v>211</v>
      </c>
      <c r="BM215" s="22" t="s">
        <v>546</v>
      </c>
    </row>
    <row r="216" s="1" customFormat="1" ht="16.5" customHeight="1">
      <c r="B216" s="46"/>
      <c r="C216" s="225" t="s">
        <v>80</v>
      </c>
      <c r="D216" s="225" t="s">
        <v>239</v>
      </c>
      <c r="E216" s="226" t="s">
        <v>1753</v>
      </c>
      <c r="F216" s="227" t="s">
        <v>1692</v>
      </c>
      <c r="G216" s="227"/>
      <c r="H216" s="227"/>
      <c r="I216" s="227"/>
      <c r="J216" s="228" t="s">
        <v>450</v>
      </c>
      <c r="K216" s="229">
        <v>18</v>
      </c>
      <c r="L216" s="230">
        <v>0</v>
      </c>
      <c r="M216" s="231"/>
      <c r="N216" s="221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</v>
      </c>
      <c r="Y216" s="223">
        <f>X216*K216</f>
        <v>0</v>
      </c>
      <c r="Z216" s="223">
        <v>0</v>
      </c>
      <c r="AA216" s="224">
        <f>Z216*K216</f>
        <v>0</v>
      </c>
      <c r="AR216" s="22" t="s">
        <v>211</v>
      </c>
      <c r="AT216" s="22" t="s">
        <v>239</v>
      </c>
      <c r="AU216" s="22" t="s">
        <v>80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211</v>
      </c>
      <c r="BM216" s="22" t="s">
        <v>380</v>
      </c>
    </row>
    <row r="217" s="1" customFormat="1" ht="16.5" customHeight="1">
      <c r="B217" s="46"/>
      <c r="C217" s="225" t="s">
        <v>80</v>
      </c>
      <c r="D217" s="225" t="s">
        <v>239</v>
      </c>
      <c r="E217" s="226" t="s">
        <v>1754</v>
      </c>
      <c r="F217" s="227" t="s">
        <v>1755</v>
      </c>
      <c r="G217" s="227"/>
      <c r="H217" s="227"/>
      <c r="I217" s="227"/>
      <c r="J217" s="228" t="s">
        <v>450</v>
      </c>
      <c r="K217" s="229">
        <v>2</v>
      </c>
      <c r="L217" s="230">
        <v>0</v>
      </c>
      <c r="M217" s="231"/>
      <c r="N217" s="221">
        <f>ROUND(L217*K217,2)</f>
        <v>0</v>
      </c>
      <c r="O217" s="221"/>
      <c r="P217" s="221"/>
      <c r="Q217" s="221"/>
      <c r="R217" s="48"/>
      <c r="T217" s="222" t="s">
        <v>22</v>
      </c>
      <c r="U217" s="56" t="s">
        <v>45</v>
      </c>
      <c r="V217" s="47"/>
      <c r="W217" s="223">
        <f>V217*K217</f>
        <v>0</v>
      </c>
      <c r="X217" s="223">
        <v>0</v>
      </c>
      <c r="Y217" s="223">
        <f>X217*K217</f>
        <v>0</v>
      </c>
      <c r="Z217" s="223">
        <v>0</v>
      </c>
      <c r="AA217" s="224">
        <f>Z217*K217</f>
        <v>0</v>
      </c>
      <c r="AR217" s="22" t="s">
        <v>211</v>
      </c>
      <c r="AT217" s="22" t="s">
        <v>239</v>
      </c>
      <c r="AU217" s="22" t="s">
        <v>80</v>
      </c>
      <c r="AY217" s="22" t="s">
        <v>205</v>
      </c>
      <c r="BE217" s="142">
        <f>IF(U217="základní",N217,0)</f>
        <v>0</v>
      </c>
      <c r="BF217" s="142">
        <f>IF(U217="snížená",N217,0)</f>
        <v>0</v>
      </c>
      <c r="BG217" s="142">
        <f>IF(U217="zákl. přenesená",N217,0)</f>
        <v>0</v>
      </c>
      <c r="BH217" s="142">
        <f>IF(U217="sníž. přenesená",N217,0)</f>
        <v>0</v>
      </c>
      <c r="BI217" s="142">
        <f>IF(U217="nulová",N217,0)</f>
        <v>0</v>
      </c>
      <c r="BJ217" s="22" t="s">
        <v>88</v>
      </c>
      <c r="BK217" s="142">
        <f>ROUND(L217*K217,2)</f>
        <v>0</v>
      </c>
      <c r="BL217" s="22" t="s">
        <v>211</v>
      </c>
      <c r="BM217" s="22" t="s">
        <v>553</v>
      </c>
    </row>
    <row r="218" s="1" customFormat="1" ht="16.5" customHeight="1">
      <c r="B218" s="46"/>
      <c r="C218" s="225" t="s">
        <v>80</v>
      </c>
      <c r="D218" s="225" t="s">
        <v>239</v>
      </c>
      <c r="E218" s="226" t="s">
        <v>1756</v>
      </c>
      <c r="F218" s="227" t="s">
        <v>1757</v>
      </c>
      <c r="G218" s="227"/>
      <c r="H218" s="227"/>
      <c r="I218" s="227"/>
      <c r="J218" s="228" t="s">
        <v>450</v>
      </c>
      <c r="K218" s="229">
        <v>3</v>
      </c>
      <c r="L218" s="230">
        <v>0</v>
      </c>
      <c r="M218" s="231"/>
      <c r="N218" s="221">
        <f>ROUND(L218*K218,2)</f>
        <v>0</v>
      </c>
      <c r="O218" s="221"/>
      <c r="P218" s="221"/>
      <c r="Q218" s="221"/>
      <c r="R218" s="48"/>
      <c r="T218" s="222" t="s">
        <v>22</v>
      </c>
      <c r="U218" s="56" t="s">
        <v>45</v>
      </c>
      <c r="V218" s="47"/>
      <c r="W218" s="223">
        <f>V218*K218</f>
        <v>0</v>
      </c>
      <c r="X218" s="223">
        <v>0</v>
      </c>
      <c r="Y218" s="223">
        <f>X218*K218</f>
        <v>0</v>
      </c>
      <c r="Z218" s="223">
        <v>0</v>
      </c>
      <c r="AA218" s="224">
        <f>Z218*K218</f>
        <v>0</v>
      </c>
      <c r="AR218" s="22" t="s">
        <v>211</v>
      </c>
      <c r="AT218" s="22" t="s">
        <v>239</v>
      </c>
      <c r="AU218" s="22" t="s">
        <v>80</v>
      </c>
      <c r="AY218" s="22" t="s">
        <v>205</v>
      </c>
      <c r="BE218" s="142">
        <f>IF(U218="základní",N218,0)</f>
        <v>0</v>
      </c>
      <c r="BF218" s="142">
        <f>IF(U218="snížená",N218,0)</f>
        <v>0</v>
      </c>
      <c r="BG218" s="142">
        <f>IF(U218="zákl. přenesená",N218,0)</f>
        <v>0</v>
      </c>
      <c r="BH218" s="142">
        <f>IF(U218="sníž. přenesená",N218,0)</f>
        <v>0</v>
      </c>
      <c r="BI218" s="142">
        <f>IF(U218="nulová",N218,0)</f>
        <v>0</v>
      </c>
      <c r="BJ218" s="22" t="s">
        <v>88</v>
      </c>
      <c r="BK218" s="142">
        <f>ROUND(L218*K218,2)</f>
        <v>0</v>
      </c>
      <c r="BL218" s="22" t="s">
        <v>211</v>
      </c>
      <c r="BM218" s="22" t="s">
        <v>383</v>
      </c>
    </row>
    <row r="219" s="1" customFormat="1" ht="16.5" customHeight="1">
      <c r="B219" s="46"/>
      <c r="C219" s="225" t="s">
        <v>80</v>
      </c>
      <c r="D219" s="225" t="s">
        <v>239</v>
      </c>
      <c r="E219" s="226" t="s">
        <v>1697</v>
      </c>
      <c r="F219" s="227" t="s">
        <v>1698</v>
      </c>
      <c r="G219" s="227"/>
      <c r="H219" s="227"/>
      <c r="I219" s="227"/>
      <c r="J219" s="228" t="s">
        <v>450</v>
      </c>
      <c r="K219" s="229">
        <v>2</v>
      </c>
      <c r="L219" s="230">
        <v>0</v>
      </c>
      <c r="M219" s="231"/>
      <c r="N219" s="221">
        <f>ROUND(L219*K219,2)</f>
        <v>0</v>
      </c>
      <c r="O219" s="221"/>
      <c r="P219" s="221"/>
      <c r="Q219" s="221"/>
      <c r="R219" s="48"/>
      <c r="T219" s="222" t="s">
        <v>22</v>
      </c>
      <c r="U219" s="56" t="s">
        <v>45</v>
      </c>
      <c r="V219" s="47"/>
      <c r="W219" s="223">
        <f>V219*K219</f>
        <v>0</v>
      </c>
      <c r="X219" s="223">
        <v>0</v>
      </c>
      <c r="Y219" s="223">
        <f>X219*K219</f>
        <v>0</v>
      </c>
      <c r="Z219" s="223">
        <v>0</v>
      </c>
      <c r="AA219" s="224">
        <f>Z219*K219</f>
        <v>0</v>
      </c>
      <c r="AR219" s="22" t="s">
        <v>211</v>
      </c>
      <c r="AT219" s="22" t="s">
        <v>239</v>
      </c>
      <c r="AU219" s="22" t="s">
        <v>80</v>
      </c>
      <c r="AY219" s="22" t="s">
        <v>205</v>
      </c>
      <c r="BE219" s="142">
        <f>IF(U219="základní",N219,0)</f>
        <v>0</v>
      </c>
      <c r="BF219" s="142">
        <f>IF(U219="snížená",N219,0)</f>
        <v>0</v>
      </c>
      <c r="BG219" s="142">
        <f>IF(U219="zákl. přenesená",N219,0)</f>
        <v>0</v>
      </c>
      <c r="BH219" s="142">
        <f>IF(U219="sníž. přenesená",N219,0)</f>
        <v>0</v>
      </c>
      <c r="BI219" s="142">
        <f>IF(U219="nulová",N219,0)</f>
        <v>0</v>
      </c>
      <c r="BJ219" s="22" t="s">
        <v>88</v>
      </c>
      <c r="BK219" s="142">
        <f>ROUND(L219*K219,2)</f>
        <v>0</v>
      </c>
      <c r="BL219" s="22" t="s">
        <v>211</v>
      </c>
      <c r="BM219" s="22" t="s">
        <v>560</v>
      </c>
    </row>
    <row r="220" s="1" customFormat="1" ht="16.5" customHeight="1">
      <c r="B220" s="46"/>
      <c r="C220" s="225" t="s">
        <v>80</v>
      </c>
      <c r="D220" s="225" t="s">
        <v>239</v>
      </c>
      <c r="E220" s="226" t="s">
        <v>1758</v>
      </c>
      <c r="F220" s="227" t="s">
        <v>1759</v>
      </c>
      <c r="G220" s="227"/>
      <c r="H220" s="227"/>
      <c r="I220" s="227"/>
      <c r="J220" s="228" t="s">
        <v>450</v>
      </c>
      <c r="K220" s="229">
        <v>2</v>
      </c>
      <c r="L220" s="230">
        <v>0</v>
      </c>
      <c r="M220" s="231"/>
      <c r="N220" s="221">
        <f>ROUND(L220*K220,2)</f>
        <v>0</v>
      </c>
      <c r="O220" s="221"/>
      <c r="P220" s="221"/>
      <c r="Q220" s="221"/>
      <c r="R220" s="48"/>
      <c r="T220" s="222" t="s">
        <v>22</v>
      </c>
      <c r="U220" s="56" t="s">
        <v>45</v>
      </c>
      <c r="V220" s="47"/>
      <c r="W220" s="223">
        <f>V220*K220</f>
        <v>0</v>
      </c>
      <c r="X220" s="223">
        <v>0</v>
      </c>
      <c r="Y220" s="223">
        <f>X220*K220</f>
        <v>0</v>
      </c>
      <c r="Z220" s="223">
        <v>0</v>
      </c>
      <c r="AA220" s="224">
        <f>Z220*K220</f>
        <v>0</v>
      </c>
      <c r="AR220" s="22" t="s">
        <v>211</v>
      </c>
      <c r="AT220" s="22" t="s">
        <v>239</v>
      </c>
      <c r="AU220" s="22" t="s">
        <v>80</v>
      </c>
      <c r="AY220" s="22" t="s">
        <v>205</v>
      </c>
      <c r="BE220" s="142">
        <f>IF(U220="základní",N220,0)</f>
        <v>0</v>
      </c>
      <c r="BF220" s="142">
        <f>IF(U220="snížená",N220,0)</f>
        <v>0</v>
      </c>
      <c r="BG220" s="142">
        <f>IF(U220="zákl. přenesená",N220,0)</f>
        <v>0</v>
      </c>
      <c r="BH220" s="142">
        <f>IF(U220="sníž. přenesená",N220,0)</f>
        <v>0</v>
      </c>
      <c r="BI220" s="142">
        <f>IF(U220="nulová",N220,0)</f>
        <v>0</v>
      </c>
      <c r="BJ220" s="22" t="s">
        <v>88</v>
      </c>
      <c r="BK220" s="142">
        <f>ROUND(L220*K220,2)</f>
        <v>0</v>
      </c>
      <c r="BL220" s="22" t="s">
        <v>211</v>
      </c>
      <c r="BM220" s="22" t="s">
        <v>387</v>
      </c>
    </row>
    <row r="221" s="1" customFormat="1" ht="16.5" customHeight="1">
      <c r="B221" s="46"/>
      <c r="C221" s="225" t="s">
        <v>80</v>
      </c>
      <c r="D221" s="225" t="s">
        <v>239</v>
      </c>
      <c r="E221" s="226" t="s">
        <v>1760</v>
      </c>
      <c r="F221" s="227" t="s">
        <v>1761</v>
      </c>
      <c r="G221" s="227"/>
      <c r="H221" s="227"/>
      <c r="I221" s="227"/>
      <c r="J221" s="228" t="s">
        <v>450</v>
      </c>
      <c r="K221" s="229">
        <v>1</v>
      </c>
      <c r="L221" s="230">
        <v>0</v>
      </c>
      <c r="M221" s="231"/>
      <c r="N221" s="221">
        <f>ROUND(L221*K221,2)</f>
        <v>0</v>
      </c>
      <c r="O221" s="221"/>
      <c r="P221" s="221"/>
      <c r="Q221" s="221"/>
      <c r="R221" s="48"/>
      <c r="T221" s="222" t="s">
        <v>22</v>
      </c>
      <c r="U221" s="56" t="s">
        <v>45</v>
      </c>
      <c r="V221" s="47"/>
      <c r="W221" s="223">
        <f>V221*K221</f>
        <v>0</v>
      </c>
      <c r="X221" s="223">
        <v>0</v>
      </c>
      <c r="Y221" s="223">
        <f>X221*K221</f>
        <v>0</v>
      </c>
      <c r="Z221" s="223">
        <v>0</v>
      </c>
      <c r="AA221" s="224">
        <f>Z221*K221</f>
        <v>0</v>
      </c>
      <c r="AR221" s="22" t="s">
        <v>211</v>
      </c>
      <c r="AT221" s="22" t="s">
        <v>239</v>
      </c>
      <c r="AU221" s="22" t="s">
        <v>80</v>
      </c>
      <c r="AY221" s="22" t="s">
        <v>205</v>
      </c>
      <c r="BE221" s="142">
        <f>IF(U221="základní",N221,0)</f>
        <v>0</v>
      </c>
      <c r="BF221" s="142">
        <f>IF(U221="snížená",N221,0)</f>
        <v>0</v>
      </c>
      <c r="BG221" s="142">
        <f>IF(U221="zákl. přenesená",N221,0)</f>
        <v>0</v>
      </c>
      <c r="BH221" s="142">
        <f>IF(U221="sníž. přenesená",N221,0)</f>
        <v>0</v>
      </c>
      <c r="BI221" s="142">
        <f>IF(U221="nulová",N221,0)</f>
        <v>0</v>
      </c>
      <c r="BJ221" s="22" t="s">
        <v>88</v>
      </c>
      <c r="BK221" s="142">
        <f>ROUND(L221*K221,2)</f>
        <v>0</v>
      </c>
      <c r="BL221" s="22" t="s">
        <v>211</v>
      </c>
      <c r="BM221" s="22" t="s">
        <v>567</v>
      </c>
    </row>
    <row r="222" s="1" customFormat="1" ht="16.5" customHeight="1">
      <c r="B222" s="46"/>
      <c r="C222" s="225" t="s">
        <v>80</v>
      </c>
      <c r="D222" s="225" t="s">
        <v>239</v>
      </c>
      <c r="E222" s="226" t="s">
        <v>1762</v>
      </c>
      <c r="F222" s="227" t="s">
        <v>1763</v>
      </c>
      <c r="G222" s="227"/>
      <c r="H222" s="227"/>
      <c r="I222" s="227"/>
      <c r="J222" s="228" t="s">
        <v>450</v>
      </c>
      <c r="K222" s="229">
        <v>2</v>
      </c>
      <c r="L222" s="230">
        <v>0</v>
      </c>
      <c r="M222" s="231"/>
      <c r="N222" s="221">
        <f>ROUND(L222*K222,2)</f>
        <v>0</v>
      </c>
      <c r="O222" s="221"/>
      <c r="P222" s="221"/>
      <c r="Q222" s="221"/>
      <c r="R222" s="48"/>
      <c r="T222" s="222" t="s">
        <v>22</v>
      </c>
      <c r="U222" s="56" t="s">
        <v>45</v>
      </c>
      <c r="V222" s="47"/>
      <c r="W222" s="223">
        <f>V222*K222</f>
        <v>0</v>
      </c>
      <c r="X222" s="223">
        <v>0</v>
      </c>
      <c r="Y222" s="223">
        <f>X222*K222</f>
        <v>0</v>
      </c>
      <c r="Z222" s="223">
        <v>0</v>
      </c>
      <c r="AA222" s="224">
        <f>Z222*K222</f>
        <v>0</v>
      </c>
      <c r="AR222" s="22" t="s">
        <v>211</v>
      </c>
      <c r="AT222" s="22" t="s">
        <v>239</v>
      </c>
      <c r="AU222" s="22" t="s">
        <v>80</v>
      </c>
      <c r="AY222" s="22" t="s">
        <v>205</v>
      </c>
      <c r="BE222" s="142">
        <f>IF(U222="základní",N222,0)</f>
        <v>0</v>
      </c>
      <c r="BF222" s="142">
        <f>IF(U222="snížená",N222,0)</f>
        <v>0</v>
      </c>
      <c r="BG222" s="142">
        <f>IF(U222="zákl. přenesená",N222,0)</f>
        <v>0</v>
      </c>
      <c r="BH222" s="142">
        <f>IF(U222="sníž. přenesená",N222,0)</f>
        <v>0</v>
      </c>
      <c r="BI222" s="142">
        <f>IF(U222="nulová",N222,0)</f>
        <v>0</v>
      </c>
      <c r="BJ222" s="22" t="s">
        <v>88</v>
      </c>
      <c r="BK222" s="142">
        <f>ROUND(L222*K222,2)</f>
        <v>0</v>
      </c>
      <c r="BL222" s="22" t="s">
        <v>211</v>
      </c>
      <c r="BM222" s="22" t="s">
        <v>390</v>
      </c>
    </row>
    <row r="223" s="1" customFormat="1" ht="16.5" customHeight="1">
      <c r="B223" s="46"/>
      <c r="C223" s="225" t="s">
        <v>80</v>
      </c>
      <c r="D223" s="225" t="s">
        <v>239</v>
      </c>
      <c r="E223" s="226" t="s">
        <v>1764</v>
      </c>
      <c r="F223" s="227" t="s">
        <v>1765</v>
      </c>
      <c r="G223" s="227"/>
      <c r="H223" s="227"/>
      <c r="I223" s="227"/>
      <c r="J223" s="228" t="s">
        <v>450</v>
      </c>
      <c r="K223" s="229">
        <v>2</v>
      </c>
      <c r="L223" s="230">
        <v>0</v>
      </c>
      <c r="M223" s="231"/>
      <c r="N223" s="221">
        <f>ROUND(L223*K223,2)</f>
        <v>0</v>
      </c>
      <c r="O223" s="221"/>
      <c r="P223" s="221"/>
      <c r="Q223" s="221"/>
      <c r="R223" s="48"/>
      <c r="T223" s="222" t="s">
        <v>22</v>
      </c>
      <c r="U223" s="56" t="s">
        <v>45</v>
      </c>
      <c r="V223" s="47"/>
      <c r="W223" s="223">
        <f>V223*K223</f>
        <v>0</v>
      </c>
      <c r="X223" s="223">
        <v>0</v>
      </c>
      <c r="Y223" s="223">
        <f>X223*K223</f>
        <v>0</v>
      </c>
      <c r="Z223" s="223">
        <v>0</v>
      </c>
      <c r="AA223" s="224">
        <f>Z223*K223</f>
        <v>0</v>
      </c>
      <c r="AR223" s="22" t="s">
        <v>211</v>
      </c>
      <c r="AT223" s="22" t="s">
        <v>239</v>
      </c>
      <c r="AU223" s="22" t="s">
        <v>80</v>
      </c>
      <c r="AY223" s="22" t="s">
        <v>205</v>
      </c>
      <c r="BE223" s="142">
        <f>IF(U223="základní",N223,0)</f>
        <v>0</v>
      </c>
      <c r="BF223" s="142">
        <f>IF(U223="snížená",N223,0)</f>
        <v>0</v>
      </c>
      <c r="BG223" s="142">
        <f>IF(U223="zákl. přenesená",N223,0)</f>
        <v>0</v>
      </c>
      <c r="BH223" s="142">
        <f>IF(U223="sníž. přenesená",N223,0)</f>
        <v>0</v>
      </c>
      <c r="BI223" s="142">
        <f>IF(U223="nulová",N223,0)</f>
        <v>0</v>
      </c>
      <c r="BJ223" s="22" t="s">
        <v>88</v>
      </c>
      <c r="BK223" s="142">
        <f>ROUND(L223*K223,2)</f>
        <v>0</v>
      </c>
      <c r="BL223" s="22" t="s">
        <v>211</v>
      </c>
      <c r="BM223" s="22" t="s">
        <v>574</v>
      </c>
    </row>
    <row r="224" s="1" customFormat="1" ht="16.5" customHeight="1">
      <c r="B224" s="46"/>
      <c r="C224" s="225" t="s">
        <v>80</v>
      </c>
      <c r="D224" s="225" t="s">
        <v>239</v>
      </c>
      <c r="E224" s="226" t="s">
        <v>1766</v>
      </c>
      <c r="F224" s="227" t="s">
        <v>1767</v>
      </c>
      <c r="G224" s="227"/>
      <c r="H224" s="227"/>
      <c r="I224" s="227"/>
      <c r="J224" s="228" t="s">
        <v>450</v>
      </c>
      <c r="K224" s="229">
        <v>4</v>
      </c>
      <c r="L224" s="230">
        <v>0</v>
      </c>
      <c r="M224" s="231"/>
      <c r="N224" s="221">
        <f>ROUND(L224*K224,2)</f>
        <v>0</v>
      </c>
      <c r="O224" s="221"/>
      <c r="P224" s="221"/>
      <c r="Q224" s="221"/>
      <c r="R224" s="48"/>
      <c r="T224" s="222" t="s">
        <v>22</v>
      </c>
      <c r="U224" s="56" t="s">
        <v>45</v>
      </c>
      <c r="V224" s="47"/>
      <c r="W224" s="223">
        <f>V224*K224</f>
        <v>0</v>
      </c>
      <c r="X224" s="223">
        <v>0</v>
      </c>
      <c r="Y224" s="223">
        <f>X224*K224</f>
        <v>0</v>
      </c>
      <c r="Z224" s="223">
        <v>0</v>
      </c>
      <c r="AA224" s="224">
        <f>Z224*K224</f>
        <v>0</v>
      </c>
      <c r="AR224" s="22" t="s">
        <v>211</v>
      </c>
      <c r="AT224" s="22" t="s">
        <v>239</v>
      </c>
      <c r="AU224" s="22" t="s">
        <v>80</v>
      </c>
      <c r="AY224" s="22" t="s">
        <v>205</v>
      </c>
      <c r="BE224" s="142">
        <f>IF(U224="základní",N224,0)</f>
        <v>0</v>
      </c>
      <c r="BF224" s="142">
        <f>IF(U224="snížená",N224,0)</f>
        <v>0</v>
      </c>
      <c r="BG224" s="142">
        <f>IF(U224="zákl. přenesená",N224,0)</f>
        <v>0</v>
      </c>
      <c r="BH224" s="142">
        <f>IF(U224="sníž. přenesená",N224,0)</f>
        <v>0</v>
      </c>
      <c r="BI224" s="142">
        <f>IF(U224="nulová",N224,0)</f>
        <v>0</v>
      </c>
      <c r="BJ224" s="22" t="s">
        <v>88</v>
      </c>
      <c r="BK224" s="142">
        <f>ROUND(L224*K224,2)</f>
        <v>0</v>
      </c>
      <c r="BL224" s="22" t="s">
        <v>211</v>
      </c>
      <c r="BM224" s="22" t="s">
        <v>395</v>
      </c>
    </row>
    <row r="225" s="1" customFormat="1" ht="16.5" customHeight="1">
      <c r="B225" s="46"/>
      <c r="C225" s="225" t="s">
        <v>80</v>
      </c>
      <c r="D225" s="225" t="s">
        <v>239</v>
      </c>
      <c r="E225" s="226" t="s">
        <v>1768</v>
      </c>
      <c r="F225" s="227" t="s">
        <v>1769</v>
      </c>
      <c r="G225" s="227"/>
      <c r="H225" s="227"/>
      <c r="I225" s="227"/>
      <c r="J225" s="228" t="s">
        <v>450</v>
      </c>
      <c r="K225" s="229">
        <v>4</v>
      </c>
      <c r="L225" s="230">
        <v>0</v>
      </c>
      <c r="M225" s="231"/>
      <c r="N225" s="221">
        <f>ROUND(L225*K225,2)</f>
        <v>0</v>
      </c>
      <c r="O225" s="221"/>
      <c r="P225" s="221"/>
      <c r="Q225" s="221"/>
      <c r="R225" s="48"/>
      <c r="T225" s="222" t="s">
        <v>22</v>
      </c>
      <c r="U225" s="56" t="s">
        <v>45</v>
      </c>
      <c r="V225" s="47"/>
      <c r="W225" s="223">
        <f>V225*K225</f>
        <v>0</v>
      </c>
      <c r="X225" s="223">
        <v>0</v>
      </c>
      <c r="Y225" s="223">
        <f>X225*K225</f>
        <v>0</v>
      </c>
      <c r="Z225" s="223">
        <v>0</v>
      </c>
      <c r="AA225" s="224">
        <f>Z225*K225</f>
        <v>0</v>
      </c>
      <c r="AR225" s="22" t="s">
        <v>211</v>
      </c>
      <c r="AT225" s="22" t="s">
        <v>239</v>
      </c>
      <c r="AU225" s="22" t="s">
        <v>80</v>
      </c>
      <c r="AY225" s="22" t="s">
        <v>205</v>
      </c>
      <c r="BE225" s="142">
        <f>IF(U225="základní",N225,0)</f>
        <v>0</v>
      </c>
      <c r="BF225" s="142">
        <f>IF(U225="snížená",N225,0)</f>
        <v>0</v>
      </c>
      <c r="BG225" s="142">
        <f>IF(U225="zákl. přenesená",N225,0)</f>
        <v>0</v>
      </c>
      <c r="BH225" s="142">
        <f>IF(U225="sníž. přenesená",N225,0)</f>
        <v>0</v>
      </c>
      <c r="BI225" s="142">
        <f>IF(U225="nulová",N225,0)</f>
        <v>0</v>
      </c>
      <c r="BJ225" s="22" t="s">
        <v>88</v>
      </c>
      <c r="BK225" s="142">
        <f>ROUND(L225*K225,2)</f>
        <v>0</v>
      </c>
      <c r="BL225" s="22" t="s">
        <v>211</v>
      </c>
      <c r="BM225" s="22" t="s">
        <v>581</v>
      </c>
    </row>
    <row r="226" s="1" customFormat="1" ht="16.5" customHeight="1">
      <c r="B226" s="46"/>
      <c r="C226" s="225" t="s">
        <v>80</v>
      </c>
      <c r="D226" s="225" t="s">
        <v>239</v>
      </c>
      <c r="E226" s="226" t="s">
        <v>1770</v>
      </c>
      <c r="F226" s="227" t="s">
        <v>1710</v>
      </c>
      <c r="G226" s="227"/>
      <c r="H226" s="227"/>
      <c r="I226" s="227"/>
      <c r="J226" s="228" t="s">
        <v>450</v>
      </c>
      <c r="K226" s="229">
        <v>2</v>
      </c>
      <c r="L226" s="230">
        <v>0</v>
      </c>
      <c r="M226" s="231"/>
      <c r="N226" s="221">
        <f>ROUND(L226*K226,2)</f>
        <v>0</v>
      </c>
      <c r="O226" s="221"/>
      <c r="P226" s="221"/>
      <c r="Q226" s="221"/>
      <c r="R226" s="48"/>
      <c r="T226" s="222" t="s">
        <v>22</v>
      </c>
      <c r="U226" s="56" t="s">
        <v>45</v>
      </c>
      <c r="V226" s="47"/>
      <c r="W226" s="223">
        <f>V226*K226</f>
        <v>0</v>
      </c>
      <c r="X226" s="223">
        <v>0</v>
      </c>
      <c r="Y226" s="223">
        <f>X226*K226</f>
        <v>0</v>
      </c>
      <c r="Z226" s="223">
        <v>0</v>
      </c>
      <c r="AA226" s="224">
        <f>Z226*K226</f>
        <v>0</v>
      </c>
      <c r="AR226" s="22" t="s">
        <v>211</v>
      </c>
      <c r="AT226" s="22" t="s">
        <v>239</v>
      </c>
      <c r="AU226" s="22" t="s">
        <v>80</v>
      </c>
      <c r="AY226" s="22" t="s">
        <v>205</v>
      </c>
      <c r="BE226" s="142">
        <f>IF(U226="základní",N226,0)</f>
        <v>0</v>
      </c>
      <c r="BF226" s="142">
        <f>IF(U226="snížená",N226,0)</f>
        <v>0</v>
      </c>
      <c r="BG226" s="142">
        <f>IF(U226="zákl. přenesená",N226,0)</f>
        <v>0</v>
      </c>
      <c r="BH226" s="142">
        <f>IF(U226="sníž. přenesená",N226,0)</f>
        <v>0</v>
      </c>
      <c r="BI226" s="142">
        <f>IF(U226="nulová",N226,0)</f>
        <v>0</v>
      </c>
      <c r="BJ226" s="22" t="s">
        <v>88</v>
      </c>
      <c r="BK226" s="142">
        <f>ROUND(L226*K226,2)</f>
        <v>0</v>
      </c>
      <c r="BL226" s="22" t="s">
        <v>211</v>
      </c>
      <c r="BM226" s="22" t="s">
        <v>396</v>
      </c>
    </row>
    <row r="227" s="1" customFormat="1" ht="16.5" customHeight="1">
      <c r="B227" s="46"/>
      <c r="C227" s="225" t="s">
        <v>80</v>
      </c>
      <c r="D227" s="225" t="s">
        <v>239</v>
      </c>
      <c r="E227" s="226" t="s">
        <v>1715</v>
      </c>
      <c r="F227" s="227" t="s">
        <v>1716</v>
      </c>
      <c r="G227" s="227"/>
      <c r="H227" s="227"/>
      <c r="I227" s="227"/>
      <c r="J227" s="228" t="s">
        <v>450</v>
      </c>
      <c r="K227" s="229">
        <v>4</v>
      </c>
      <c r="L227" s="230">
        <v>0</v>
      </c>
      <c r="M227" s="231"/>
      <c r="N227" s="221">
        <f>ROUND(L227*K227,2)</f>
        <v>0</v>
      </c>
      <c r="O227" s="221"/>
      <c r="P227" s="221"/>
      <c r="Q227" s="221"/>
      <c r="R227" s="48"/>
      <c r="T227" s="222" t="s">
        <v>22</v>
      </c>
      <c r="U227" s="56" t="s">
        <v>45</v>
      </c>
      <c r="V227" s="47"/>
      <c r="W227" s="223">
        <f>V227*K227</f>
        <v>0</v>
      </c>
      <c r="X227" s="223">
        <v>0</v>
      </c>
      <c r="Y227" s="223">
        <f>X227*K227</f>
        <v>0</v>
      </c>
      <c r="Z227" s="223">
        <v>0</v>
      </c>
      <c r="AA227" s="224">
        <f>Z227*K227</f>
        <v>0</v>
      </c>
      <c r="AR227" s="22" t="s">
        <v>211</v>
      </c>
      <c r="AT227" s="22" t="s">
        <v>239</v>
      </c>
      <c r="AU227" s="22" t="s">
        <v>80</v>
      </c>
      <c r="AY227" s="22" t="s">
        <v>205</v>
      </c>
      <c r="BE227" s="142">
        <f>IF(U227="základní",N227,0)</f>
        <v>0</v>
      </c>
      <c r="BF227" s="142">
        <f>IF(U227="snížená",N227,0)</f>
        <v>0</v>
      </c>
      <c r="BG227" s="142">
        <f>IF(U227="zákl. přenesená",N227,0)</f>
        <v>0</v>
      </c>
      <c r="BH227" s="142">
        <f>IF(U227="sníž. přenesená",N227,0)</f>
        <v>0</v>
      </c>
      <c r="BI227" s="142">
        <f>IF(U227="nulová",N227,0)</f>
        <v>0</v>
      </c>
      <c r="BJ227" s="22" t="s">
        <v>88</v>
      </c>
      <c r="BK227" s="142">
        <f>ROUND(L227*K227,2)</f>
        <v>0</v>
      </c>
      <c r="BL227" s="22" t="s">
        <v>211</v>
      </c>
      <c r="BM227" s="22" t="s">
        <v>586</v>
      </c>
    </row>
    <row r="228" s="1" customFormat="1" ht="16.5" customHeight="1">
      <c r="B228" s="46"/>
      <c r="C228" s="225" t="s">
        <v>80</v>
      </c>
      <c r="D228" s="225" t="s">
        <v>239</v>
      </c>
      <c r="E228" s="226" t="s">
        <v>1718</v>
      </c>
      <c r="F228" s="227" t="s">
        <v>1651</v>
      </c>
      <c r="G228" s="227"/>
      <c r="H228" s="227"/>
      <c r="I228" s="227"/>
      <c r="J228" s="228" t="s">
        <v>450</v>
      </c>
      <c r="K228" s="229">
        <v>4</v>
      </c>
      <c r="L228" s="230">
        <v>0</v>
      </c>
      <c r="M228" s="231"/>
      <c r="N228" s="221">
        <f>ROUND(L228*K228,2)</f>
        <v>0</v>
      </c>
      <c r="O228" s="221"/>
      <c r="P228" s="221"/>
      <c r="Q228" s="221"/>
      <c r="R228" s="48"/>
      <c r="T228" s="222" t="s">
        <v>22</v>
      </c>
      <c r="U228" s="56" t="s">
        <v>45</v>
      </c>
      <c r="V228" s="47"/>
      <c r="W228" s="223">
        <f>V228*K228</f>
        <v>0</v>
      </c>
      <c r="X228" s="223">
        <v>0</v>
      </c>
      <c r="Y228" s="223">
        <f>X228*K228</f>
        <v>0</v>
      </c>
      <c r="Z228" s="223">
        <v>0</v>
      </c>
      <c r="AA228" s="224">
        <f>Z228*K228</f>
        <v>0</v>
      </c>
      <c r="AR228" s="22" t="s">
        <v>211</v>
      </c>
      <c r="AT228" s="22" t="s">
        <v>239</v>
      </c>
      <c r="AU228" s="22" t="s">
        <v>80</v>
      </c>
      <c r="AY228" s="22" t="s">
        <v>205</v>
      </c>
      <c r="BE228" s="142">
        <f>IF(U228="základní",N228,0)</f>
        <v>0</v>
      </c>
      <c r="BF228" s="142">
        <f>IF(U228="snížená",N228,0)</f>
        <v>0</v>
      </c>
      <c r="BG228" s="142">
        <f>IF(U228="zákl. přenesená",N228,0)</f>
        <v>0</v>
      </c>
      <c r="BH228" s="142">
        <f>IF(U228="sníž. přenesená",N228,0)</f>
        <v>0</v>
      </c>
      <c r="BI228" s="142">
        <f>IF(U228="nulová",N228,0)</f>
        <v>0</v>
      </c>
      <c r="BJ228" s="22" t="s">
        <v>88</v>
      </c>
      <c r="BK228" s="142">
        <f>ROUND(L228*K228,2)</f>
        <v>0</v>
      </c>
      <c r="BL228" s="22" t="s">
        <v>211</v>
      </c>
      <c r="BM228" s="22" t="s">
        <v>398</v>
      </c>
    </row>
    <row r="229" s="1" customFormat="1" ht="16.5" customHeight="1">
      <c r="B229" s="46"/>
      <c r="C229" s="225" t="s">
        <v>80</v>
      </c>
      <c r="D229" s="225" t="s">
        <v>239</v>
      </c>
      <c r="E229" s="226" t="s">
        <v>1771</v>
      </c>
      <c r="F229" s="227" t="s">
        <v>1655</v>
      </c>
      <c r="G229" s="227"/>
      <c r="H229" s="227"/>
      <c r="I229" s="227"/>
      <c r="J229" s="228" t="s">
        <v>450</v>
      </c>
      <c r="K229" s="229">
        <v>8</v>
      </c>
      <c r="L229" s="230">
        <v>0</v>
      </c>
      <c r="M229" s="231"/>
      <c r="N229" s="221">
        <f>ROUND(L229*K229,2)</f>
        <v>0</v>
      </c>
      <c r="O229" s="221"/>
      <c r="P229" s="221"/>
      <c r="Q229" s="221"/>
      <c r="R229" s="48"/>
      <c r="T229" s="222" t="s">
        <v>22</v>
      </c>
      <c r="U229" s="56" t="s">
        <v>45</v>
      </c>
      <c r="V229" s="47"/>
      <c r="W229" s="223">
        <f>V229*K229</f>
        <v>0</v>
      </c>
      <c r="X229" s="223">
        <v>0</v>
      </c>
      <c r="Y229" s="223">
        <f>X229*K229</f>
        <v>0</v>
      </c>
      <c r="Z229" s="223">
        <v>0</v>
      </c>
      <c r="AA229" s="224">
        <f>Z229*K229</f>
        <v>0</v>
      </c>
      <c r="AR229" s="22" t="s">
        <v>211</v>
      </c>
      <c r="AT229" s="22" t="s">
        <v>239</v>
      </c>
      <c r="AU229" s="22" t="s">
        <v>80</v>
      </c>
      <c r="AY229" s="22" t="s">
        <v>205</v>
      </c>
      <c r="BE229" s="142">
        <f>IF(U229="základní",N229,0)</f>
        <v>0</v>
      </c>
      <c r="BF229" s="142">
        <f>IF(U229="snížená",N229,0)</f>
        <v>0</v>
      </c>
      <c r="BG229" s="142">
        <f>IF(U229="zákl. přenesená",N229,0)</f>
        <v>0</v>
      </c>
      <c r="BH229" s="142">
        <f>IF(U229="sníž. přenesená",N229,0)</f>
        <v>0</v>
      </c>
      <c r="BI229" s="142">
        <f>IF(U229="nulová",N229,0)</f>
        <v>0</v>
      </c>
      <c r="BJ229" s="22" t="s">
        <v>88</v>
      </c>
      <c r="BK229" s="142">
        <f>ROUND(L229*K229,2)</f>
        <v>0</v>
      </c>
      <c r="BL229" s="22" t="s">
        <v>211</v>
      </c>
      <c r="BM229" s="22" t="s">
        <v>593</v>
      </c>
    </row>
    <row r="230" s="1" customFormat="1" ht="16.5" customHeight="1">
      <c r="B230" s="46"/>
      <c r="C230" s="225" t="s">
        <v>80</v>
      </c>
      <c r="D230" s="225" t="s">
        <v>239</v>
      </c>
      <c r="E230" s="226" t="s">
        <v>1720</v>
      </c>
      <c r="F230" s="227" t="s">
        <v>1644</v>
      </c>
      <c r="G230" s="227"/>
      <c r="H230" s="227"/>
      <c r="I230" s="227"/>
      <c r="J230" s="228" t="s">
        <v>450</v>
      </c>
      <c r="K230" s="229">
        <v>4</v>
      </c>
      <c r="L230" s="230">
        <v>0</v>
      </c>
      <c r="M230" s="231"/>
      <c r="N230" s="221">
        <f>ROUND(L230*K230,2)</f>
        <v>0</v>
      </c>
      <c r="O230" s="221"/>
      <c r="P230" s="221"/>
      <c r="Q230" s="221"/>
      <c r="R230" s="48"/>
      <c r="T230" s="222" t="s">
        <v>22</v>
      </c>
      <c r="U230" s="56" t="s">
        <v>45</v>
      </c>
      <c r="V230" s="47"/>
      <c r="W230" s="223">
        <f>V230*K230</f>
        <v>0</v>
      </c>
      <c r="X230" s="223">
        <v>0</v>
      </c>
      <c r="Y230" s="223">
        <f>X230*K230</f>
        <v>0</v>
      </c>
      <c r="Z230" s="223">
        <v>0</v>
      </c>
      <c r="AA230" s="224">
        <f>Z230*K230</f>
        <v>0</v>
      </c>
      <c r="AR230" s="22" t="s">
        <v>211</v>
      </c>
      <c r="AT230" s="22" t="s">
        <v>239</v>
      </c>
      <c r="AU230" s="22" t="s">
        <v>80</v>
      </c>
      <c r="AY230" s="22" t="s">
        <v>205</v>
      </c>
      <c r="BE230" s="142">
        <f>IF(U230="základní",N230,0)</f>
        <v>0</v>
      </c>
      <c r="BF230" s="142">
        <f>IF(U230="snížená",N230,0)</f>
        <v>0</v>
      </c>
      <c r="BG230" s="142">
        <f>IF(U230="zákl. přenesená",N230,0)</f>
        <v>0</v>
      </c>
      <c r="BH230" s="142">
        <f>IF(U230="sníž. přenesená",N230,0)</f>
        <v>0</v>
      </c>
      <c r="BI230" s="142">
        <f>IF(U230="nulová",N230,0)</f>
        <v>0</v>
      </c>
      <c r="BJ230" s="22" t="s">
        <v>88</v>
      </c>
      <c r="BK230" s="142">
        <f>ROUND(L230*K230,2)</f>
        <v>0</v>
      </c>
      <c r="BL230" s="22" t="s">
        <v>211</v>
      </c>
      <c r="BM230" s="22" t="s">
        <v>401</v>
      </c>
    </row>
    <row r="231" s="1" customFormat="1" ht="16.5" customHeight="1">
      <c r="B231" s="46"/>
      <c r="C231" s="225" t="s">
        <v>80</v>
      </c>
      <c r="D231" s="225" t="s">
        <v>239</v>
      </c>
      <c r="E231" s="226" t="s">
        <v>1721</v>
      </c>
      <c r="F231" s="227" t="s">
        <v>1660</v>
      </c>
      <c r="G231" s="227"/>
      <c r="H231" s="227"/>
      <c r="I231" s="227"/>
      <c r="J231" s="228" t="s">
        <v>450</v>
      </c>
      <c r="K231" s="229">
        <v>4</v>
      </c>
      <c r="L231" s="230">
        <v>0</v>
      </c>
      <c r="M231" s="231"/>
      <c r="N231" s="221">
        <f>ROUND(L231*K231,2)</f>
        <v>0</v>
      </c>
      <c r="O231" s="221"/>
      <c r="P231" s="221"/>
      <c r="Q231" s="221"/>
      <c r="R231" s="48"/>
      <c r="T231" s="222" t="s">
        <v>22</v>
      </c>
      <c r="U231" s="56" t="s">
        <v>45</v>
      </c>
      <c r="V231" s="47"/>
      <c r="W231" s="223">
        <f>V231*K231</f>
        <v>0</v>
      </c>
      <c r="X231" s="223">
        <v>0</v>
      </c>
      <c r="Y231" s="223">
        <f>X231*K231</f>
        <v>0</v>
      </c>
      <c r="Z231" s="223">
        <v>0</v>
      </c>
      <c r="AA231" s="224">
        <f>Z231*K231</f>
        <v>0</v>
      </c>
      <c r="AR231" s="22" t="s">
        <v>211</v>
      </c>
      <c r="AT231" s="22" t="s">
        <v>239</v>
      </c>
      <c r="AU231" s="22" t="s">
        <v>80</v>
      </c>
      <c r="AY231" s="22" t="s">
        <v>205</v>
      </c>
      <c r="BE231" s="142">
        <f>IF(U231="základní",N231,0)</f>
        <v>0</v>
      </c>
      <c r="BF231" s="142">
        <f>IF(U231="snížená",N231,0)</f>
        <v>0</v>
      </c>
      <c r="BG231" s="142">
        <f>IF(U231="zákl. přenesená",N231,0)</f>
        <v>0</v>
      </c>
      <c r="BH231" s="142">
        <f>IF(U231="sníž. přenesená",N231,0)</f>
        <v>0</v>
      </c>
      <c r="BI231" s="142">
        <f>IF(U231="nulová",N231,0)</f>
        <v>0</v>
      </c>
      <c r="BJ231" s="22" t="s">
        <v>88</v>
      </c>
      <c r="BK231" s="142">
        <f>ROUND(L231*K231,2)</f>
        <v>0</v>
      </c>
      <c r="BL231" s="22" t="s">
        <v>211</v>
      </c>
      <c r="BM231" s="22" t="s">
        <v>600</v>
      </c>
    </row>
    <row r="232" s="1" customFormat="1" ht="25.5" customHeight="1">
      <c r="B232" s="46"/>
      <c r="C232" s="225" t="s">
        <v>80</v>
      </c>
      <c r="D232" s="225" t="s">
        <v>239</v>
      </c>
      <c r="E232" s="226" t="s">
        <v>1722</v>
      </c>
      <c r="F232" s="227" t="s">
        <v>1723</v>
      </c>
      <c r="G232" s="227"/>
      <c r="H232" s="227"/>
      <c r="I232" s="227"/>
      <c r="J232" s="228" t="s">
        <v>242</v>
      </c>
      <c r="K232" s="229">
        <v>20</v>
      </c>
      <c r="L232" s="230">
        <v>0</v>
      </c>
      <c r="M232" s="231"/>
      <c r="N232" s="221">
        <f>ROUND(L232*K232,2)</f>
        <v>0</v>
      </c>
      <c r="O232" s="221"/>
      <c r="P232" s="221"/>
      <c r="Q232" s="221"/>
      <c r="R232" s="48"/>
      <c r="T232" s="222" t="s">
        <v>22</v>
      </c>
      <c r="U232" s="56" t="s">
        <v>45</v>
      </c>
      <c r="V232" s="47"/>
      <c r="W232" s="223">
        <f>V232*K232</f>
        <v>0</v>
      </c>
      <c r="X232" s="223">
        <v>0</v>
      </c>
      <c r="Y232" s="223">
        <f>X232*K232</f>
        <v>0</v>
      </c>
      <c r="Z232" s="223">
        <v>0</v>
      </c>
      <c r="AA232" s="224">
        <f>Z232*K232</f>
        <v>0</v>
      </c>
      <c r="AR232" s="22" t="s">
        <v>211</v>
      </c>
      <c r="AT232" s="22" t="s">
        <v>239</v>
      </c>
      <c r="AU232" s="22" t="s">
        <v>80</v>
      </c>
      <c r="AY232" s="22" t="s">
        <v>205</v>
      </c>
      <c r="BE232" s="142">
        <f>IF(U232="základní",N232,0)</f>
        <v>0</v>
      </c>
      <c r="BF232" s="142">
        <f>IF(U232="snížená",N232,0)</f>
        <v>0</v>
      </c>
      <c r="BG232" s="142">
        <f>IF(U232="zákl. přenesená",N232,0)</f>
        <v>0</v>
      </c>
      <c r="BH232" s="142">
        <f>IF(U232="sníž. přenesená",N232,0)</f>
        <v>0</v>
      </c>
      <c r="BI232" s="142">
        <f>IF(U232="nulová",N232,0)</f>
        <v>0</v>
      </c>
      <c r="BJ232" s="22" t="s">
        <v>88</v>
      </c>
      <c r="BK232" s="142">
        <f>ROUND(L232*K232,2)</f>
        <v>0</v>
      </c>
      <c r="BL232" s="22" t="s">
        <v>211</v>
      </c>
      <c r="BM232" s="22" t="s">
        <v>405</v>
      </c>
    </row>
    <row r="233" s="1" customFormat="1" ht="16.5" customHeight="1">
      <c r="B233" s="46"/>
      <c r="C233" s="47"/>
      <c r="D233" s="47"/>
      <c r="E233" s="47"/>
      <c r="F233" s="238" t="s">
        <v>1772</v>
      </c>
      <c r="G233" s="67"/>
      <c r="H233" s="67"/>
      <c r="I233" s="67"/>
      <c r="J233" s="47"/>
      <c r="K233" s="47"/>
      <c r="L233" s="47"/>
      <c r="M233" s="47"/>
      <c r="N233" s="47"/>
      <c r="O233" s="47"/>
      <c r="P233" s="47"/>
      <c r="Q233" s="47"/>
      <c r="R233" s="48"/>
      <c r="T233" s="185"/>
      <c r="U233" s="47"/>
      <c r="V233" s="47"/>
      <c r="W233" s="47"/>
      <c r="X233" s="47"/>
      <c r="Y233" s="47"/>
      <c r="Z233" s="47"/>
      <c r="AA233" s="100"/>
      <c r="AT233" s="22" t="s">
        <v>1147</v>
      </c>
      <c r="AU233" s="22" t="s">
        <v>80</v>
      </c>
    </row>
    <row r="234" s="1" customFormat="1" ht="16.5" customHeight="1">
      <c r="B234" s="46"/>
      <c r="C234" s="225" t="s">
        <v>80</v>
      </c>
      <c r="D234" s="225" t="s">
        <v>239</v>
      </c>
      <c r="E234" s="226" t="s">
        <v>1724</v>
      </c>
      <c r="F234" s="227" t="s">
        <v>1725</v>
      </c>
      <c r="G234" s="227"/>
      <c r="H234" s="227"/>
      <c r="I234" s="227"/>
      <c r="J234" s="228" t="s">
        <v>472</v>
      </c>
      <c r="K234" s="229">
        <v>120</v>
      </c>
      <c r="L234" s="230">
        <v>0</v>
      </c>
      <c r="M234" s="231"/>
      <c r="N234" s="221">
        <f>ROUND(L234*K234,2)</f>
        <v>0</v>
      </c>
      <c r="O234" s="221"/>
      <c r="P234" s="221"/>
      <c r="Q234" s="221"/>
      <c r="R234" s="48"/>
      <c r="T234" s="222" t="s">
        <v>22</v>
      </c>
      <c r="U234" s="56" t="s">
        <v>45</v>
      </c>
      <c r="V234" s="47"/>
      <c r="W234" s="223">
        <f>V234*K234</f>
        <v>0</v>
      </c>
      <c r="X234" s="223">
        <v>0</v>
      </c>
      <c r="Y234" s="223">
        <f>X234*K234</f>
        <v>0</v>
      </c>
      <c r="Z234" s="223">
        <v>0</v>
      </c>
      <c r="AA234" s="224">
        <f>Z234*K234</f>
        <v>0</v>
      </c>
      <c r="AR234" s="22" t="s">
        <v>211</v>
      </c>
      <c r="AT234" s="22" t="s">
        <v>239</v>
      </c>
      <c r="AU234" s="22" t="s">
        <v>80</v>
      </c>
      <c r="AY234" s="22" t="s">
        <v>205</v>
      </c>
      <c r="BE234" s="142">
        <f>IF(U234="základní",N234,0)</f>
        <v>0</v>
      </c>
      <c r="BF234" s="142">
        <f>IF(U234="snížená",N234,0)</f>
        <v>0</v>
      </c>
      <c r="BG234" s="142">
        <f>IF(U234="zákl. přenesená",N234,0)</f>
        <v>0</v>
      </c>
      <c r="BH234" s="142">
        <f>IF(U234="sníž. přenesená",N234,0)</f>
        <v>0</v>
      </c>
      <c r="BI234" s="142">
        <f>IF(U234="nulová",N234,0)</f>
        <v>0</v>
      </c>
      <c r="BJ234" s="22" t="s">
        <v>88</v>
      </c>
      <c r="BK234" s="142">
        <f>ROUND(L234*K234,2)</f>
        <v>0</v>
      </c>
      <c r="BL234" s="22" t="s">
        <v>211</v>
      </c>
      <c r="BM234" s="22" t="s">
        <v>607</v>
      </c>
    </row>
    <row r="235" s="1" customFormat="1" ht="16.5" customHeight="1">
      <c r="B235" s="46"/>
      <c r="C235" s="225" t="s">
        <v>80</v>
      </c>
      <c r="D235" s="225" t="s">
        <v>239</v>
      </c>
      <c r="E235" s="226" t="s">
        <v>1773</v>
      </c>
      <c r="F235" s="227" t="s">
        <v>1727</v>
      </c>
      <c r="G235" s="227"/>
      <c r="H235" s="227"/>
      <c r="I235" s="227"/>
      <c r="J235" s="228" t="s">
        <v>501</v>
      </c>
      <c r="K235" s="235">
        <v>0</v>
      </c>
      <c r="L235" s="230">
        <v>0</v>
      </c>
      <c r="M235" s="231"/>
      <c r="N235" s="221">
        <f>ROUND(L235*K235,2)</f>
        <v>0</v>
      </c>
      <c r="O235" s="221"/>
      <c r="P235" s="221"/>
      <c r="Q235" s="221"/>
      <c r="R235" s="48"/>
      <c r="T235" s="222" t="s">
        <v>22</v>
      </c>
      <c r="U235" s="56" t="s">
        <v>45</v>
      </c>
      <c r="V235" s="47"/>
      <c r="W235" s="223">
        <f>V235*K235</f>
        <v>0</v>
      </c>
      <c r="X235" s="223">
        <v>0</v>
      </c>
      <c r="Y235" s="223">
        <f>X235*K235</f>
        <v>0</v>
      </c>
      <c r="Z235" s="223">
        <v>0</v>
      </c>
      <c r="AA235" s="224">
        <f>Z235*K235</f>
        <v>0</v>
      </c>
      <c r="AR235" s="22" t="s">
        <v>211</v>
      </c>
      <c r="AT235" s="22" t="s">
        <v>239</v>
      </c>
      <c r="AU235" s="22" t="s">
        <v>80</v>
      </c>
      <c r="AY235" s="22" t="s">
        <v>205</v>
      </c>
      <c r="BE235" s="142">
        <f>IF(U235="základní",N235,0)</f>
        <v>0</v>
      </c>
      <c r="BF235" s="142">
        <f>IF(U235="snížená",N235,0)</f>
        <v>0</v>
      </c>
      <c r="BG235" s="142">
        <f>IF(U235="zákl. přenesená",N235,0)</f>
        <v>0</v>
      </c>
      <c r="BH235" s="142">
        <f>IF(U235="sníž. přenesená",N235,0)</f>
        <v>0</v>
      </c>
      <c r="BI235" s="142">
        <f>IF(U235="nulová",N235,0)</f>
        <v>0</v>
      </c>
      <c r="BJ235" s="22" t="s">
        <v>88</v>
      </c>
      <c r="BK235" s="142">
        <f>ROUND(L235*K235,2)</f>
        <v>0</v>
      </c>
      <c r="BL235" s="22" t="s">
        <v>211</v>
      </c>
      <c r="BM235" s="22" t="s">
        <v>408</v>
      </c>
    </row>
    <row r="236" s="1" customFormat="1" ht="16.5" customHeight="1">
      <c r="B236" s="46"/>
      <c r="C236" s="225" t="s">
        <v>80</v>
      </c>
      <c r="D236" s="225" t="s">
        <v>239</v>
      </c>
      <c r="E236" s="226" t="s">
        <v>1728</v>
      </c>
      <c r="F236" s="227" t="s">
        <v>1729</v>
      </c>
      <c r="G236" s="227"/>
      <c r="H236" s="227"/>
      <c r="I236" s="227"/>
      <c r="J236" s="228" t="s">
        <v>242</v>
      </c>
      <c r="K236" s="229">
        <v>14</v>
      </c>
      <c r="L236" s="230">
        <v>0</v>
      </c>
      <c r="M236" s="231"/>
      <c r="N236" s="221">
        <f>ROUND(L236*K236,2)</f>
        <v>0</v>
      </c>
      <c r="O236" s="221"/>
      <c r="P236" s="221"/>
      <c r="Q236" s="221"/>
      <c r="R236" s="48"/>
      <c r="T236" s="222" t="s">
        <v>22</v>
      </c>
      <c r="U236" s="56" t="s">
        <v>45</v>
      </c>
      <c r="V236" s="47"/>
      <c r="W236" s="223">
        <f>V236*K236</f>
        <v>0</v>
      </c>
      <c r="X236" s="223">
        <v>0</v>
      </c>
      <c r="Y236" s="223">
        <f>X236*K236</f>
        <v>0</v>
      </c>
      <c r="Z236" s="223">
        <v>0</v>
      </c>
      <c r="AA236" s="224">
        <f>Z236*K236</f>
        <v>0</v>
      </c>
      <c r="AR236" s="22" t="s">
        <v>211</v>
      </c>
      <c r="AT236" s="22" t="s">
        <v>239</v>
      </c>
      <c r="AU236" s="22" t="s">
        <v>80</v>
      </c>
      <c r="AY236" s="22" t="s">
        <v>205</v>
      </c>
      <c r="BE236" s="142">
        <f>IF(U236="základní",N236,0)</f>
        <v>0</v>
      </c>
      <c r="BF236" s="142">
        <f>IF(U236="snížená",N236,0)</f>
        <v>0</v>
      </c>
      <c r="BG236" s="142">
        <f>IF(U236="zákl. přenesená",N236,0)</f>
        <v>0</v>
      </c>
      <c r="BH236" s="142">
        <f>IF(U236="sníž. přenesená",N236,0)</f>
        <v>0</v>
      </c>
      <c r="BI236" s="142">
        <f>IF(U236="nulová",N236,0)</f>
        <v>0</v>
      </c>
      <c r="BJ236" s="22" t="s">
        <v>88</v>
      </c>
      <c r="BK236" s="142">
        <f>ROUND(L236*K236,2)</f>
        <v>0</v>
      </c>
      <c r="BL236" s="22" t="s">
        <v>211</v>
      </c>
      <c r="BM236" s="22" t="s">
        <v>614</v>
      </c>
    </row>
    <row r="237" s="1" customFormat="1" ht="25.5" customHeight="1">
      <c r="B237" s="46"/>
      <c r="C237" s="225" t="s">
        <v>80</v>
      </c>
      <c r="D237" s="225" t="s">
        <v>239</v>
      </c>
      <c r="E237" s="226" t="s">
        <v>1731</v>
      </c>
      <c r="F237" s="227" t="s">
        <v>1732</v>
      </c>
      <c r="G237" s="227"/>
      <c r="H237" s="227"/>
      <c r="I237" s="227"/>
      <c r="J237" s="228" t="s">
        <v>237</v>
      </c>
      <c r="K237" s="229">
        <v>16</v>
      </c>
      <c r="L237" s="230">
        <v>0</v>
      </c>
      <c r="M237" s="231"/>
      <c r="N237" s="221">
        <f>ROUND(L237*K237,2)</f>
        <v>0</v>
      </c>
      <c r="O237" s="221"/>
      <c r="P237" s="221"/>
      <c r="Q237" s="221"/>
      <c r="R237" s="48"/>
      <c r="T237" s="222" t="s">
        <v>22</v>
      </c>
      <c r="U237" s="56" t="s">
        <v>45</v>
      </c>
      <c r="V237" s="47"/>
      <c r="W237" s="223">
        <f>V237*K237</f>
        <v>0</v>
      </c>
      <c r="X237" s="223">
        <v>0</v>
      </c>
      <c r="Y237" s="223">
        <f>X237*K237</f>
        <v>0</v>
      </c>
      <c r="Z237" s="223">
        <v>0</v>
      </c>
      <c r="AA237" s="224">
        <f>Z237*K237</f>
        <v>0</v>
      </c>
      <c r="AR237" s="22" t="s">
        <v>211</v>
      </c>
      <c r="AT237" s="22" t="s">
        <v>239</v>
      </c>
      <c r="AU237" s="22" t="s">
        <v>80</v>
      </c>
      <c r="AY237" s="22" t="s">
        <v>205</v>
      </c>
      <c r="BE237" s="142">
        <f>IF(U237="základní",N237,0)</f>
        <v>0</v>
      </c>
      <c r="BF237" s="142">
        <f>IF(U237="snížená",N237,0)</f>
        <v>0</v>
      </c>
      <c r="BG237" s="142">
        <f>IF(U237="zákl. přenesená",N237,0)</f>
        <v>0</v>
      </c>
      <c r="BH237" s="142">
        <f>IF(U237="sníž. přenesená",N237,0)</f>
        <v>0</v>
      </c>
      <c r="BI237" s="142">
        <f>IF(U237="nulová",N237,0)</f>
        <v>0</v>
      </c>
      <c r="BJ237" s="22" t="s">
        <v>88</v>
      </c>
      <c r="BK237" s="142">
        <f>ROUND(L237*K237,2)</f>
        <v>0</v>
      </c>
      <c r="BL237" s="22" t="s">
        <v>211</v>
      </c>
      <c r="BM237" s="22" t="s">
        <v>412</v>
      </c>
    </row>
    <row r="238" s="1" customFormat="1" ht="16.5" customHeight="1">
      <c r="B238" s="46"/>
      <c r="C238" s="225" t="s">
        <v>80</v>
      </c>
      <c r="D238" s="225" t="s">
        <v>239</v>
      </c>
      <c r="E238" s="226" t="s">
        <v>1774</v>
      </c>
      <c r="F238" s="227" t="s">
        <v>1603</v>
      </c>
      <c r="G238" s="227"/>
      <c r="H238" s="227"/>
      <c r="I238" s="227"/>
      <c r="J238" s="228" t="s">
        <v>501</v>
      </c>
      <c r="K238" s="235">
        <v>0</v>
      </c>
      <c r="L238" s="230">
        <v>0</v>
      </c>
      <c r="M238" s="231"/>
      <c r="N238" s="221">
        <f>ROUND(L238*K238,2)</f>
        <v>0</v>
      </c>
      <c r="O238" s="221"/>
      <c r="P238" s="221"/>
      <c r="Q238" s="221"/>
      <c r="R238" s="48"/>
      <c r="T238" s="222" t="s">
        <v>22</v>
      </c>
      <c r="U238" s="56" t="s">
        <v>45</v>
      </c>
      <c r="V238" s="47"/>
      <c r="W238" s="223">
        <f>V238*K238</f>
        <v>0</v>
      </c>
      <c r="X238" s="223">
        <v>0</v>
      </c>
      <c r="Y238" s="223">
        <f>X238*K238</f>
        <v>0</v>
      </c>
      <c r="Z238" s="223">
        <v>0</v>
      </c>
      <c r="AA238" s="224">
        <f>Z238*K238</f>
        <v>0</v>
      </c>
      <c r="AR238" s="22" t="s">
        <v>211</v>
      </c>
      <c r="AT238" s="22" t="s">
        <v>239</v>
      </c>
      <c r="AU238" s="22" t="s">
        <v>80</v>
      </c>
      <c r="AY238" s="22" t="s">
        <v>205</v>
      </c>
      <c r="BE238" s="142">
        <f>IF(U238="základní",N238,0)</f>
        <v>0</v>
      </c>
      <c r="BF238" s="142">
        <f>IF(U238="snížená",N238,0)</f>
        <v>0</v>
      </c>
      <c r="BG238" s="142">
        <f>IF(U238="zákl. přenesená",N238,0)</f>
        <v>0</v>
      </c>
      <c r="BH238" s="142">
        <f>IF(U238="sníž. přenesená",N238,0)</f>
        <v>0</v>
      </c>
      <c r="BI238" s="142">
        <f>IF(U238="nulová",N238,0)</f>
        <v>0</v>
      </c>
      <c r="BJ238" s="22" t="s">
        <v>88</v>
      </c>
      <c r="BK238" s="142">
        <f>ROUND(L238*K238,2)</f>
        <v>0</v>
      </c>
      <c r="BL238" s="22" t="s">
        <v>211</v>
      </c>
      <c r="BM238" s="22" t="s">
        <v>621</v>
      </c>
    </row>
    <row r="239" s="1" customFormat="1" ht="25.5" customHeight="1">
      <c r="B239" s="46"/>
      <c r="C239" s="225" t="s">
        <v>80</v>
      </c>
      <c r="D239" s="225" t="s">
        <v>239</v>
      </c>
      <c r="E239" s="226" t="s">
        <v>1775</v>
      </c>
      <c r="F239" s="227" t="s">
        <v>1776</v>
      </c>
      <c r="G239" s="227"/>
      <c r="H239" s="227"/>
      <c r="I239" s="227"/>
      <c r="J239" s="228" t="s">
        <v>1448</v>
      </c>
      <c r="K239" s="229">
        <v>1</v>
      </c>
      <c r="L239" s="230">
        <v>0</v>
      </c>
      <c r="M239" s="231"/>
      <c r="N239" s="221">
        <f>ROUND(L239*K239,2)</f>
        <v>0</v>
      </c>
      <c r="O239" s="221"/>
      <c r="P239" s="221"/>
      <c r="Q239" s="221"/>
      <c r="R239" s="48"/>
      <c r="T239" s="222" t="s">
        <v>22</v>
      </c>
      <c r="U239" s="56" t="s">
        <v>45</v>
      </c>
      <c r="V239" s="47"/>
      <c r="W239" s="223">
        <f>V239*K239</f>
        <v>0</v>
      </c>
      <c r="X239" s="223">
        <v>0</v>
      </c>
      <c r="Y239" s="223">
        <f>X239*K239</f>
        <v>0</v>
      </c>
      <c r="Z239" s="223">
        <v>0</v>
      </c>
      <c r="AA239" s="224">
        <f>Z239*K239</f>
        <v>0</v>
      </c>
      <c r="AR239" s="22" t="s">
        <v>211</v>
      </c>
      <c r="AT239" s="22" t="s">
        <v>239</v>
      </c>
      <c r="AU239" s="22" t="s">
        <v>80</v>
      </c>
      <c r="AY239" s="22" t="s">
        <v>205</v>
      </c>
      <c r="BE239" s="142">
        <f>IF(U239="základní",N239,0)</f>
        <v>0</v>
      </c>
      <c r="BF239" s="142">
        <f>IF(U239="snížená",N239,0)</f>
        <v>0</v>
      </c>
      <c r="BG239" s="142">
        <f>IF(U239="zákl. přenesená",N239,0)</f>
        <v>0</v>
      </c>
      <c r="BH239" s="142">
        <f>IF(U239="sníž. přenesená",N239,0)</f>
        <v>0</v>
      </c>
      <c r="BI239" s="142">
        <f>IF(U239="nulová",N239,0)</f>
        <v>0</v>
      </c>
      <c r="BJ239" s="22" t="s">
        <v>88</v>
      </c>
      <c r="BK239" s="142">
        <f>ROUND(L239*K239,2)</f>
        <v>0</v>
      </c>
      <c r="BL239" s="22" t="s">
        <v>211</v>
      </c>
      <c r="BM239" s="22" t="s">
        <v>415</v>
      </c>
    </row>
    <row r="240" s="1" customFormat="1" ht="72" customHeight="1">
      <c r="B240" s="46"/>
      <c r="C240" s="47"/>
      <c r="D240" s="47"/>
      <c r="E240" s="47"/>
      <c r="F240" s="238" t="s">
        <v>1777</v>
      </c>
      <c r="G240" s="67"/>
      <c r="H240" s="67"/>
      <c r="I240" s="67"/>
      <c r="J240" s="47"/>
      <c r="K240" s="47"/>
      <c r="L240" s="47"/>
      <c r="M240" s="47"/>
      <c r="N240" s="47"/>
      <c r="O240" s="47"/>
      <c r="P240" s="47"/>
      <c r="Q240" s="47"/>
      <c r="R240" s="48"/>
      <c r="T240" s="185"/>
      <c r="U240" s="47"/>
      <c r="V240" s="47"/>
      <c r="W240" s="47"/>
      <c r="X240" s="47"/>
      <c r="Y240" s="47"/>
      <c r="Z240" s="47"/>
      <c r="AA240" s="100"/>
      <c r="AT240" s="22" t="s">
        <v>1147</v>
      </c>
      <c r="AU240" s="22" t="s">
        <v>80</v>
      </c>
    </row>
    <row r="241" s="1" customFormat="1" ht="16.5" customHeight="1">
      <c r="B241" s="46"/>
      <c r="C241" s="225" t="s">
        <v>80</v>
      </c>
      <c r="D241" s="225" t="s">
        <v>239</v>
      </c>
      <c r="E241" s="226" t="s">
        <v>1736</v>
      </c>
      <c r="F241" s="227" t="s">
        <v>1628</v>
      </c>
      <c r="G241" s="227"/>
      <c r="H241" s="227"/>
      <c r="I241" s="227"/>
      <c r="J241" s="228" t="s">
        <v>501</v>
      </c>
      <c r="K241" s="235">
        <v>0</v>
      </c>
      <c r="L241" s="230">
        <v>0</v>
      </c>
      <c r="M241" s="231"/>
      <c r="N241" s="221">
        <f>ROUND(L241*K241,2)</f>
        <v>0</v>
      </c>
      <c r="O241" s="221"/>
      <c r="P241" s="221"/>
      <c r="Q241" s="221"/>
      <c r="R241" s="48"/>
      <c r="T241" s="222" t="s">
        <v>22</v>
      </c>
      <c r="U241" s="56" t="s">
        <v>45</v>
      </c>
      <c r="V241" s="47"/>
      <c r="W241" s="223">
        <f>V241*K241</f>
        <v>0</v>
      </c>
      <c r="X241" s="223">
        <v>0</v>
      </c>
      <c r="Y241" s="223">
        <f>X241*K241</f>
        <v>0</v>
      </c>
      <c r="Z241" s="223">
        <v>0</v>
      </c>
      <c r="AA241" s="224">
        <f>Z241*K241</f>
        <v>0</v>
      </c>
      <c r="AR241" s="22" t="s">
        <v>211</v>
      </c>
      <c r="AT241" s="22" t="s">
        <v>239</v>
      </c>
      <c r="AU241" s="22" t="s">
        <v>80</v>
      </c>
      <c r="AY241" s="22" t="s">
        <v>205</v>
      </c>
      <c r="BE241" s="142">
        <f>IF(U241="základní",N241,0)</f>
        <v>0</v>
      </c>
      <c r="BF241" s="142">
        <f>IF(U241="snížená",N241,0)</f>
        <v>0</v>
      </c>
      <c r="BG241" s="142">
        <f>IF(U241="zákl. přenesená",N241,0)</f>
        <v>0</v>
      </c>
      <c r="BH241" s="142">
        <f>IF(U241="sníž. přenesená",N241,0)</f>
        <v>0</v>
      </c>
      <c r="BI241" s="142">
        <f>IF(U241="nulová",N241,0)</f>
        <v>0</v>
      </c>
      <c r="BJ241" s="22" t="s">
        <v>88</v>
      </c>
      <c r="BK241" s="142">
        <f>ROUND(L241*K241,2)</f>
        <v>0</v>
      </c>
      <c r="BL241" s="22" t="s">
        <v>211</v>
      </c>
      <c r="BM241" s="22" t="s">
        <v>628</v>
      </c>
    </row>
    <row r="242" s="1" customFormat="1" ht="25.5" customHeight="1">
      <c r="B242" s="46"/>
      <c r="C242" s="225" t="s">
        <v>80</v>
      </c>
      <c r="D242" s="225" t="s">
        <v>239</v>
      </c>
      <c r="E242" s="226" t="s">
        <v>1778</v>
      </c>
      <c r="F242" s="227" t="s">
        <v>1779</v>
      </c>
      <c r="G242" s="227"/>
      <c r="H242" s="227"/>
      <c r="I242" s="227"/>
      <c r="J242" s="228" t="s">
        <v>1453</v>
      </c>
      <c r="K242" s="229">
        <v>1</v>
      </c>
      <c r="L242" s="230">
        <v>0</v>
      </c>
      <c r="M242" s="231"/>
      <c r="N242" s="221">
        <f>ROUND(L242*K242,2)</f>
        <v>0</v>
      </c>
      <c r="O242" s="221"/>
      <c r="P242" s="221"/>
      <c r="Q242" s="221"/>
      <c r="R242" s="48"/>
      <c r="T242" s="222" t="s">
        <v>22</v>
      </c>
      <c r="U242" s="56" t="s">
        <v>45</v>
      </c>
      <c r="V242" s="47"/>
      <c r="W242" s="223">
        <f>V242*K242</f>
        <v>0</v>
      </c>
      <c r="X242" s="223">
        <v>0</v>
      </c>
      <c r="Y242" s="223">
        <f>X242*K242</f>
        <v>0</v>
      </c>
      <c r="Z242" s="223">
        <v>0</v>
      </c>
      <c r="AA242" s="224">
        <f>Z242*K242</f>
        <v>0</v>
      </c>
      <c r="AR242" s="22" t="s">
        <v>211</v>
      </c>
      <c r="AT242" s="22" t="s">
        <v>239</v>
      </c>
      <c r="AU242" s="22" t="s">
        <v>80</v>
      </c>
      <c r="AY242" s="22" t="s">
        <v>205</v>
      </c>
      <c r="BE242" s="142">
        <f>IF(U242="základní",N242,0)</f>
        <v>0</v>
      </c>
      <c r="BF242" s="142">
        <f>IF(U242="snížená",N242,0)</f>
        <v>0</v>
      </c>
      <c r="BG242" s="142">
        <f>IF(U242="zákl. přenesená",N242,0)</f>
        <v>0</v>
      </c>
      <c r="BH242" s="142">
        <f>IF(U242="sníž. přenesená",N242,0)</f>
        <v>0</v>
      </c>
      <c r="BI242" s="142">
        <f>IF(U242="nulová",N242,0)</f>
        <v>0</v>
      </c>
      <c r="BJ242" s="22" t="s">
        <v>88</v>
      </c>
      <c r="BK242" s="142">
        <f>ROUND(L242*K242,2)</f>
        <v>0</v>
      </c>
      <c r="BL242" s="22" t="s">
        <v>211</v>
      </c>
      <c r="BM242" s="22" t="s">
        <v>419</v>
      </c>
    </row>
    <row r="243" s="1" customFormat="1" ht="16.5" customHeight="1">
      <c r="B243" s="46"/>
      <c r="C243" s="47"/>
      <c r="D243" s="47"/>
      <c r="E243" s="47"/>
      <c r="F243" s="238" t="s">
        <v>1780</v>
      </c>
      <c r="G243" s="67"/>
      <c r="H243" s="67"/>
      <c r="I243" s="67"/>
      <c r="J243" s="47"/>
      <c r="K243" s="47"/>
      <c r="L243" s="47"/>
      <c r="M243" s="47"/>
      <c r="N243" s="47"/>
      <c r="O243" s="47"/>
      <c r="P243" s="47"/>
      <c r="Q243" s="47"/>
      <c r="R243" s="48"/>
      <c r="T243" s="185"/>
      <c r="U243" s="47"/>
      <c r="V243" s="47"/>
      <c r="W243" s="47"/>
      <c r="X243" s="47"/>
      <c r="Y243" s="47"/>
      <c r="Z243" s="47"/>
      <c r="AA243" s="100"/>
      <c r="AT243" s="22" t="s">
        <v>1147</v>
      </c>
      <c r="AU243" s="22" t="s">
        <v>80</v>
      </c>
    </row>
    <row r="244" s="1" customFormat="1" ht="16.5" customHeight="1">
      <c r="B244" s="46"/>
      <c r="C244" s="225" t="s">
        <v>80</v>
      </c>
      <c r="D244" s="225" t="s">
        <v>239</v>
      </c>
      <c r="E244" s="226" t="s">
        <v>1781</v>
      </c>
      <c r="F244" s="227" t="s">
        <v>1782</v>
      </c>
      <c r="G244" s="227"/>
      <c r="H244" s="227"/>
      <c r="I244" s="227"/>
      <c r="J244" s="228" t="s">
        <v>501</v>
      </c>
      <c r="K244" s="235">
        <v>0</v>
      </c>
      <c r="L244" s="230">
        <v>0</v>
      </c>
      <c r="M244" s="231"/>
      <c r="N244" s="221">
        <f>ROUND(L244*K244,2)</f>
        <v>0</v>
      </c>
      <c r="O244" s="221"/>
      <c r="P244" s="221"/>
      <c r="Q244" s="221"/>
      <c r="R244" s="48"/>
      <c r="T244" s="222" t="s">
        <v>22</v>
      </c>
      <c r="U244" s="56" t="s">
        <v>45</v>
      </c>
      <c r="V244" s="47"/>
      <c r="W244" s="223">
        <f>V244*K244</f>
        <v>0</v>
      </c>
      <c r="X244" s="223">
        <v>0</v>
      </c>
      <c r="Y244" s="223">
        <f>X244*K244</f>
        <v>0</v>
      </c>
      <c r="Z244" s="223">
        <v>0</v>
      </c>
      <c r="AA244" s="224">
        <f>Z244*K244</f>
        <v>0</v>
      </c>
      <c r="AR244" s="22" t="s">
        <v>211</v>
      </c>
      <c r="AT244" s="22" t="s">
        <v>239</v>
      </c>
      <c r="AU244" s="22" t="s">
        <v>80</v>
      </c>
      <c r="AY244" s="22" t="s">
        <v>205</v>
      </c>
      <c r="BE244" s="142">
        <f>IF(U244="základní",N244,0)</f>
        <v>0</v>
      </c>
      <c r="BF244" s="142">
        <f>IF(U244="snížená",N244,0)</f>
        <v>0</v>
      </c>
      <c r="BG244" s="142">
        <f>IF(U244="zákl. přenesená",N244,0)</f>
        <v>0</v>
      </c>
      <c r="BH244" s="142">
        <f>IF(U244="sníž. přenesená",N244,0)</f>
        <v>0</v>
      </c>
      <c r="BI244" s="142">
        <f>IF(U244="nulová",N244,0)</f>
        <v>0</v>
      </c>
      <c r="BJ244" s="22" t="s">
        <v>88</v>
      </c>
      <c r="BK244" s="142">
        <f>ROUND(L244*K244,2)</f>
        <v>0</v>
      </c>
      <c r="BL244" s="22" t="s">
        <v>211</v>
      </c>
      <c r="BM244" s="22" t="s">
        <v>635</v>
      </c>
    </row>
    <row r="245" s="1" customFormat="1" ht="16.5" customHeight="1">
      <c r="B245" s="46"/>
      <c r="C245" s="225" t="s">
        <v>80</v>
      </c>
      <c r="D245" s="225" t="s">
        <v>239</v>
      </c>
      <c r="E245" s="226" t="s">
        <v>1783</v>
      </c>
      <c r="F245" s="227" t="s">
        <v>1784</v>
      </c>
      <c r="G245" s="227"/>
      <c r="H245" s="227"/>
      <c r="I245" s="227"/>
      <c r="J245" s="228" t="s">
        <v>1443</v>
      </c>
      <c r="K245" s="229">
        <v>4</v>
      </c>
      <c r="L245" s="230">
        <v>0</v>
      </c>
      <c r="M245" s="231"/>
      <c r="N245" s="221">
        <f>ROUND(L245*K245,2)</f>
        <v>0</v>
      </c>
      <c r="O245" s="221"/>
      <c r="P245" s="221"/>
      <c r="Q245" s="221"/>
      <c r="R245" s="48"/>
      <c r="T245" s="222" t="s">
        <v>22</v>
      </c>
      <c r="U245" s="56" t="s">
        <v>45</v>
      </c>
      <c r="V245" s="47"/>
      <c r="W245" s="223">
        <f>V245*K245</f>
        <v>0</v>
      </c>
      <c r="X245" s="223">
        <v>0</v>
      </c>
      <c r="Y245" s="223">
        <f>X245*K245</f>
        <v>0</v>
      </c>
      <c r="Z245" s="223">
        <v>0</v>
      </c>
      <c r="AA245" s="224">
        <f>Z245*K245</f>
        <v>0</v>
      </c>
      <c r="AR245" s="22" t="s">
        <v>211</v>
      </c>
      <c r="AT245" s="22" t="s">
        <v>239</v>
      </c>
      <c r="AU245" s="22" t="s">
        <v>80</v>
      </c>
      <c r="AY245" s="22" t="s">
        <v>205</v>
      </c>
      <c r="BE245" s="142">
        <f>IF(U245="základní",N245,0)</f>
        <v>0</v>
      </c>
      <c r="BF245" s="142">
        <f>IF(U245="snížená",N245,0)</f>
        <v>0</v>
      </c>
      <c r="BG245" s="142">
        <f>IF(U245="zákl. přenesená",N245,0)</f>
        <v>0</v>
      </c>
      <c r="BH245" s="142">
        <f>IF(U245="sníž. přenesená",N245,0)</f>
        <v>0</v>
      </c>
      <c r="BI245" s="142">
        <f>IF(U245="nulová",N245,0)</f>
        <v>0</v>
      </c>
      <c r="BJ245" s="22" t="s">
        <v>88</v>
      </c>
      <c r="BK245" s="142">
        <f>ROUND(L245*K245,2)</f>
        <v>0</v>
      </c>
      <c r="BL245" s="22" t="s">
        <v>211</v>
      </c>
      <c r="BM245" s="22" t="s">
        <v>422</v>
      </c>
    </row>
    <row r="246" s="1" customFormat="1" ht="16.5" customHeight="1">
      <c r="B246" s="46"/>
      <c r="C246" s="225" t="s">
        <v>80</v>
      </c>
      <c r="D246" s="225" t="s">
        <v>239</v>
      </c>
      <c r="E246" s="226" t="s">
        <v>1785</v>
      </c>
      <c r="F246" s="227" t="s">
        <v>1786</v>
      </c>
      <c r="G246" s="227"/>
      <c r="H246" s="227"/>
      <c r="I246" s="227"/>
      <c r="J246" s="228" t="s">
        <v>450</v>
      </c>
      <c r="K246" s="229">
        <v>2</v>
      </c>
      <c r="L246" s="230">
        <v>0</v>
      </c>
      <c r="M246" s="231"/>
      <c r="N246" s="221">
        <f>ROUND(L246*K246,2)</f>
        <v>0</v>
      </c>
      <c r="O246" s="221"/>
      <c r="P246" s="221"/>
      <c r="Q246" s="221"/>
      <c r="R246" s="48"/>
      <c r="T246" s="222" t="s">
        <v>22</v>
      </c>
      <c r="U246" s="56" t="s">
        <v>45</v>
      </c>
      <c r="V246" s="47"/>
      <c r="W246" s="223">
        <f>V246*K246</f>
        <v>0</v>
      </c>
      <c r="X246" s="223">
        <v>0</v>
      </c>
      <c r="Y246" s="223">
        <f>X246*K246</f>
        <v>0</v>
      </c>
      <c r="Z246" s="223">
        <v>0</v>
      </c>
      <c r="AA246" s="224">
        <f>Z246*K246</f>
        <v>0</v>
      </c>
      <c r="AR246" s="22" t="s">
        <v>211</v>
      </c>
      <c r="AT246" s="22" t="s">
        <v>239</v>
      </c>
      <c r="AU246" s="22" t="s">
        <v>80</v>
      </c>
      <c r="AY246" s="22" t="s">
        <v>205</v>
      </c>
      <c r="BE246" s="142">
        <f>IF(U246="základní",N246,0)</f>
        <v>0</v>
      </c>
      <c r="BF246" s="142">
        <f>IF(U246="snížená",N246,0)</f>
        <v>0</v>
      </c>
      <c r="BG246" s="142">
        <f>IF(U246="zákl. přenesená",N246,0)</f>
        <v>0</v>
      </c>
      <c r="BH246" s="142">
        <f>IF(U246="sníž. přenesená",N246,0)</f>
        <v>0</v>
      </c>
      <c r="BI246" s="142">
        <f>IF(U246="nulová",N246,0)</f>
        <v>0</v>
      </c>
      <c r="BJ246" s="22" t="s">
        <v>88</v>
      </c>
      <c r="BK246" s="142">
        <f>ROUND(L246*K246,2)</f>
        <v>0</v>
      </c>
      <c r="BL246" s="22" t="s">
        <v>211</v>
      </c>
      <c r="BM246" s="22" t="s">
        <v>642</v>
      </c>
    </row>
    <row r="247" s="1" customFormat="1" ht="16.5" customHeight="1">
      <c r="B247" s="46"/>
      <c r="C247" s="225" t="s">
        <v>80</v>
      </c>
      <c r="D247" s="225" t="s">
        <v>239</v>
      </c>
      <c r="E247" s="226" t="s">
        <v>1637</v>
      </c>
      <c r="F247" s="227" t="s">
        <v>1638</v>
      </c>
      <c r="G247" s="227"/>
      <c r="H247" s="227"/>
      <c r="I247" s="227"/>
      <c r="J247" s="228" t="s">
        <v>450</v>
      </c>
      <c r="K247" s="229">
        <v>2</v>
      </c>
      <c r="L247" s="230">
        <v>0</v>
      </c>
      <c r="M247" s="231"/>
      <c r="N247" s="221">
        <f>ROUND(L247*K247,2)</f>
        <v>0</v>
      </c>
      <c r="O247" s="221"/>
      <c r="P247" s="221"/>
      <c r="Q247" s="221"/>
      <c r="R247" s="48"/>
      <c r="T247" s="222" t="s">
        <v>22</v>
      </c>
      <c r="U247" s="56" t="s">
        <v>45</v>
      </c>
      <c r="V247" s="47"/>
      <c r="W247" s="223">
        <f>V247*K247</f>
        <v>0</v>
      </c>
      <c r="X247" s="223">
        <v>0</v>
      </c>
      <c r="Y247" s="223">
        <f>X247*K247</f>
        <v>0</v>
      </c>
      <c r="Z247" s="223">
        <v>0</v>
      </c>
      <c r="AA247" s="224">
        <f>Z247*K247</f>
        <v>0</v>
      </c>
      <c r="AR247" s="22" t="s">
        <v>211</v>
      </c>
      <c r="AT247" s="22" t="s">
        <v>239</v>
      </c>
      <c r="AU247" s="22" t="s">
        <v>80</v>
      </c>
      <c r="AY247" s="22" t="s">
        <v>205</v>
      </c>
      <c r="BE247" s="142">
        <f>IF(U247="základní",N247,0)</f>
        <v>0</v>
      </c>
      <c r="BF247" s="142">
        <f>IF(U247="snížená",N247,0)</f>
        <v>0</v>
      </c>
      <c r="BG247" s="142">
        <f>IF(U247="zákl. přenesená",N247,0)</f>
        <v>0</v>
      </c>
      <c r="BH247" s="142">
        <f>IF(U247="sníž. přenesená",N247,0)</f>
        <v>0</v>
      </c>
      <c r="BI247" s="142">
        <f>IF(U247="nulová",N247,0)</f>
        <v>0</v>
      </c>
      <c r="BJ247" s="22" t="s">
        <v>88</v>
      </c>
      <c r="BK247" s="142">
        <f>ROUND(L247*K247,2)</f>
        <v>0</v>
      </c>
      <c r="BL247" s="22" t="s">
        <v>211</v>
      </c>
      <c r="BM247" s="22" t="s">
        <v>426</v>
      </c>
    </row>
    <row r="248" s="1" customFormat="1" ht="16.5" customHeight="1">
      <c r="B248" s="46"/>
      <c r="C248" s="225" t="s">
        <v>80</v>
      </c>
      <c r="D248" s="225" t="s">
        <v>239</v>
      </c>
      <c r="E248" s="226" t="s">
        <v>1641</v>
      </c>
      <c r="F248" s="227" t="s">
        <v>1642</v>
      </c>
      <c r="G248" s="227"/>
      <c r="H248" s="227"/>
      <c r="I248" s="227"/>
      <c r="J248" s="228" t="s">
        <v>450</v>
      </c>
      <c r="K248" s="229">
        <v>2</v>
      </c>
      <c r="L248" s="230">
        <v>0</v>
      </c>
      <c r="M248" s="231"/>
      <c r="N248" s="221">
        <f>ROUND(L248*K248,2)</f>
        <v>0</v>
      </c>
      <c r="O248" s="221"/>
      <c r="P248" s="221"/>
      <c r="Q248" s="221"/>
      <c r="R248" s="48"/>
      <c r="T248" s="222" t="s">
        <v>22</v>
      </c>
      <c r="U248" s="56" t="s">
        <v>45</v>
      </c>
      <c r="V248" s="47"/>
      <c r="W248" s="223">
        <f>V248*K248</f>
        <v>0</v>
      </c>
      <c r="X248" s="223">
        <v>0</v>
      </c>
      <c r="Y248" s="223">
        <f>X248*K248</f>
        <v>0</v>
      </c>
      <c r="Z248" s="223">
        <v>0</v>
      </c>
      <c r="AA248" s="224">
        <f>Z248*K248</f>
        <v>0</v>
      </c>
      <c r="AR248" s="22" t="s">
        <v>211</v>
      </c>
      <c r="AT248" s="22" t="s">
        <v>239</v>
      </c>
      <c r="AU248" s="22" t="s">
        <v>80</v>
      </c>
      <c r="AY248" s="22" t="s">
        <v>205</v>
      </c>
      <c r="BE248" s="142">
        <f>IF(U248="základní",N248,0)</f>
        <v>0</v>
      </c>
      <c r="BF248" s="142">
        <f>IF(U248="snížená",N248,0)</f>
        <v>0</v>
      </c>
      <c r="BG248" s="142">
        <f>IF(U248="zákl. přenesená",N248,0)</f>
        <v>0</v>
      </c>
      <c r="BH248" s="142">
        <f>IF(U248="sníž. přenesená",N248,0)</f>
        <v>0</v>
      </c>
      <c r="BI248" s="142">
        <f>IF(U248="nulová",N248,0)</f>
        <v>0</v>
      </c>
      <c r="BJ248" s="22" t="s">
        <v>88</v>
      </c>
      <c r="BK248" s="142">
        <f>ROUND(L248*K248,2)</f>
        <v>0</v>
      </c>
      <c r="BL248" s="22" t="s">
        <v>211</v>
      </c>
      <c r="BM248" s="22" t="s">
        <v>649</v>
      </c>
    </row>
    <row r="249" s="1" customFormat="1" ht="16.5" customHeight="1">
      <c r="B249" s="46"/>
      <c r="C249" s="225" t="s">
        <v>80</v>
      </c>
      <c r="D249" s="225" t="s">
        <v>239</v>
      </c>
      <c r="E249" s="226" t="s">
        <v>1637</v>
      </c>
      <c r="F249" s="227" t="s">
        <v>1638</v>
      </c>
      <c r="G249" s="227"/>
      <c r="H249" s="227"/>
      <c r="I249" s="227"/>
      <c r="J249" s="228" t="s">
        <v>450</v>
      </c>
      <c r="K249" s="229">
        <v>5</v>
      </c>
      <c r="L249" s="230">
        <v>0</v>
      </c>
      <c r="M249" s="231"/>
      <c r="N249" s="221">
        <f>ROUND(L249*K249,2)</f>
        <v>0</v>
      </c>
      <c r="O249" s="221"/>
      <c r="P249" s="221"/>
      <c r="Q249" s="221"/>
      <c r="R249" s="48"/>
      <c r="T249" s="222" t="s">
        <v>22</v>
      </c>
      <c r="U249" s="56" t="s">
        <v>45</v>
      </c>
      <c r="V249" s="47"/>
      <c r="W249" s="223">
        <f>V249*K249</f>
        <v>0</v>
      </c>
      <c r="X249" s="223">
        <v>0</v>
      </c>
      <c r="Y249" s="223">
        <f>X249*K249</f>
        <v>0</v>
      </c>
      <c r="Z249" s="223">
        <v>0</v>
      </c>
      <c r="AA249" s="224">
        <f>Z249*K249</f>
        <v>0</v>
      </c>
      <c r="AR249" s="22" t="s">
        <v>211</v>
      </c>
      <c r="AT249" s="22" t="s">
        <v>239</v>
      </c>
      <c r="AU249" s="22" t="s">
        <v>80</v>
      </c>
      <c r="AY249" s="22" t="s">
        <v>205</v>
      </c>
      <c r="BE249" s="142">
        <f>IF(U249="základní",N249,0)</f>
        <v>0</v>
      </c>
      <c r="BF249" s="142">
        <f>IF(U249="snížená",N249,0)</f>
        <v>0</v>
      </c>
      <c r="BG249" s="142">
        <f>IF(U249="zákl. přenesená",N249,0)</f>
        <v>0</v>
      </c>
      <c r="BH249" s="142">
        <f>IF(U249="sníž. přenesená",N249,0)</f>
        <v>0</v>
      </c>
      <c r="BI249" s="142">
        <f>IF(U249="nulová",N249,0)</f>
        <v>0</v>
      </c>
      <c r="BJ249" s="22" t="s">
        <v>88</v>
      </c>
      <c r="BK249" s="142">
        <f>ROUND(L249*K249,2)</f>
        <v>0</v>
      </c>
      <c r="BL249" s="22" t="s">
        <v>211</v>
      </c>
      <c r="BM249" s="22" t="s">
        <v>429</v>
      </c>
    </row>
    <row r="250" s="1" customFormat="1" ht="16.5" customHeight="1">
      <c r="B250" s="46"/>
      <c r="C250" s="225" t="s">
        <v>80</v>
      </c>
      <c r="D250" s="225" t="s">
        <v>239</v>
      </c>
      <c r="E250" s="226" t="s">
        <v>1641</v>
      </c>
      <c r="F250" s="227" t="s">
        <v>1642</v>
      </c>
      <c r="G250" s="227"/>
      <c r="H250" s="227"/>
      <c r="I250" s="227"/>
      <c r="J250" s="228" t="s">
        <v>450</v>
      </c>
      <c r="K250" s="229">
        <v>3</v>
      </c>
      <c r="L250" s="230">
        <v>0</v>
      </c>
      <c r="M250" s="231"/>
      <c r="N250" s="221">
        <f>ROUND(L250*K250,2)</f>
        <v>0</v>
      </c>
      <c r="O250" s="221"/>
      <c r="P250" s="221"/>
      <c r="Q250" s="221"/>
      <c r="R250" s="48"/>
      <c r="T250" s="222" t="s">
        <v>22</v>
      </c>
      <c r="U250" s="56" t="s">
        <v>45</v>
      </c>
      <c r="V250" s="47"/>
      <c r="W250" s="223">
        <f>V250*K250</f>
        <v>0</v>
      </c>
      <c r="X250" s="223">
        <v>0</v>
      </c>
      <c r="Y250" s="223">
        <f>X250*K250</f>
        <v>0</v>
      </c>
      <c r="Z250" s="223">
        <v>0</v>
      </c>
      <c r="AA250" s="224">
        <f>Z250*K250</f>
        <v>0</v>
      </c>
      <c r="AR250" s="22" t="s">
        <v>211</v>
      </c>
      <c r="AT250" s="22" t="s">
        <v>239</v>
      </c>
      <c r="AU250" s="22" t="s">
        <v>80</v>
      </c>
      <c r="AY250" s="22" t="s">
        <v>205</v>
      </c>
      <c r="BE250" s="142">
        <f>IF(U250="základní",N250,0)</f>
        <v>0</v>
      </c>
      <c r="BF250" s="142">
        <f>IF(U250="snížená",N250,0)</f>
        <v>0</v>
      </c>
      <c r="BG250" s="142">
        <f>IF(U250="zákl. přenesená",N250,0)</f>
        <v>0</v>
      </c>
      <c r="BH250" s="142">
        <f>IF(U250="sníž. přenesená",N250,0)</f>
        <v>0</v>
      </c>
      <c r="BI250" s="142">
        <f>IF(U250="nulová",N250,0)</f>
        <v>0</v>
      </c>
      <c r="BJ250" s="22" t="s">
        <v>88</v>
      </c>
      <c r="BK250" s="142">
        <f>ROUND(L250*K250,2)</f>
        <v>0</v>
      </c>
      <c r="BL250" s="22" t="s">
        <v>211</v>
      </c>
      <c r="BM250" s="22" t="s">
        <v>656</v>
      </c>
    </row>
    <row r="251" s="1" customFormat="1" ht="16.5" customHeight="1">
      <c r="B251" s="46"/>
      <c r="C251" s="225" t="s">
        <v>80</v>
      </c>
      <c r="D251" s="225" t="s">
        <v>239</v>
      </c>
      <c r="E251" s="226" t="s">
        <v>1643</v>
      </c>
      <c r="F251" s="227" t="s">
        <v>1644</v>
      </c>
      <c r="G251" s="227"/>
      <c r="H251" s="227"/>
      <c r="I251" s="227"/>
      <c r="J251" s="228" t="s">
        <v>450</v>
      </c>
      <c r="K251" s="229">
        <v>1</v>
      </c>
      <c r="L251" s="230">
        <v>0</v>
      </c>
      <c r="M251" s="231"/>
      <c r="N251" s="221">
        <f>ROUND(L251*K251,2)</f>
        <v>0</v>
      </c>
      <c r="O251" s="221"/>
      <c r="P251" s="221"/>
      <c r="Q251" s="221"/>
      <c r="R251" s="48"/>
      <c r="T251" s="222" t="s">
        <v>22</v>
      </c>
      <c r="U251" s="56" t="s">
        <v>45</v>
      </c>
      <c r="V251" s="47"/>
      <c r="W251" s="223">
        <f>V251*K251</f>
        <v>0</v>
      </c>
      <c r="X251" s="223">
        <v>0</v>
      </c>
      <c r="Y251" s="223">
        <f>X251*K251</f>
        <v>0</v>
      </c>
      <c r="Z251" s="223">
        <v>0</v>
      </c>
      <c r="AA251" s="224">
        <f>Z251*K251</f>
        <v>0</v>
      </c>
      <c r="AR251" s="22" t="s">
        <v>211</v>
      </c>
      <c r="AT251" s="22" t="s">
        <v>239</v>
      </c>
      <c r="AU251" s="22" t="s">
        <v>80</v>
      </c>
      <c r="AY251" s="22" t="s">
        <v>205</v>
      </c>
      <c r="BE251" s="142">
        <f>IF(U251="základní",N251,0)</f>
        <v>0</v>
      </c>
      <c r="BF251" s="142">
        <f>IF(U251="snížená",N251,0)</f>
        <v>0</v>
      </c>
      <c r="BG251" s="142">
        <f>IF(U251="zákl. přenesená",N251,0)</f>
        <v>0</v>
      </c>
      <c r="BH251" s="142">
        <f>IF(U251="sníž. přenesená",N251,0)</f>
        <v>0</v>
      </c>
      <c r="BI251" s="142">
        <f>IF(U251="nulová",N251,0)</f>
        <v>0</v>
      </c>
      <c r="BJ251" s="22" t="s">
        <v>88</v>
      </c>
      <c r="BK251" s="142">
        <f>ROUND(L251*K251,2)</f>
        <v>0</v>
      </c>
      <c r="BL251" s="22" t="s">
        <v>211</v>
      </c>
      <c r="BM251" s="22" t="s">
        <v>433</v>
      </c>
    </row>
    <row r="252" s="1" customFormat="1" ht="16.5" customHeight="1">
      <c r="B252" s="46"/>
      <c r="C252" s="225" t="s">
        <v>80</v>
      </c>
      <c r="D252" s="225" t="s">
        <v>239</v>
      </c>
      <c r="E252" s="226" t="s">
        <v>1787</v>
      </c>
      <c r="F252" s="227" t="s">
        <v>1788</v>
      </c>
      <c r="G252" s="227"/>
      <c r="H252" s="227"/>
      <c r="I252" s="227"/>
      <c r="J252" s="228" t="s">
        <v>450</v>
      </c>
      <c r="K252" s="229">
        <v>5</v>
      </c>
      <c r="L252" s="230">
        <v>0</v>
      </c>
      <c r="M252" s="231"/>
      <c r="N252" s="221">
        <f>ROUND(L252*K252,2)</f>
        <v>0</v>
      </c>
      <c r="O252" s="221"/>
      <c r="P252" s="221"/>
      <c r="Q252" s="221"/>
      <c r="R252" s="48"/>
      <c r="T252" s="222" t="s">
        <v>22</v>
      </c>
      <c r="U252" s="56" t="s">
        <v>45</v>
      </c>
      <c r="V252" s="47"/>
      <c r="W252" s="223">
        <f>V252*K252</f>
        <v>0</v>
      </c>
      <c r="X252" s="223">
        <v>0</v>
      </c>
      <c r="Y252" s="223">
        <f>X252*K252</f>
        <v>0</v>
      </c>
      <c r="Z252" s="223">
        <v>0</v>
      </c>
      <c r="AA252" s="224">
        <f>Z252*K252</f>
        <v>0</v>
      </c>
      <c r="AR252" s="22" t="s">
        <v>211</v>
      </c>
      <c r="AT252" s="22" t="s">
        <v>239</v>
      </c>
      <c r="AU252" s="22" t="s">
        <v>80</v>
      </c>
      <c r="AY252" s="22" t="s">
        <v>205</v>
      </c>
      <c r="BE252" s="142">
        <f>IF(U252="základní",N252,0)</f>
        <v>0</v>
      </c>
      <c r="BF252" s="142">
        <f>IF(U252="snížená",N252,0)</f>
        <v>0</v>
      </c>
      <c r="BG252" s="142">
        <f>IF(U252="zákl. přenesená",N252,0)</f>
        <v>0</v>
      </c>
      <c r="BH252" s="142">
        <f>IF(U252="sníž. přenesená",N252,0)</f>
        <v>0</v>
      </c>
      <c r="BI252" s="142">
        <f>IF(U252="nulová",N252,0)</f>
        <v>0</v>
      </c>
      <c r="BJ252" s="22" t="s">
        <v>88</v>
      </c>
      <c r="BK252" s="142">
        <f>ROUND(L252*K252,2)</f>
        <v>0</v>
      </c>
      <c r="BL252" s="22" t="s">
        <v>211</v>
      </c>
      <c r="BM252" s="22" t="s">
        <v>663</v>
      </c>
    </row>
    <row r="253" s="1" customFormat="1" ht="16.5" customHeight="1">
      <c r="B253" s="46"/>
      <c r="C253" s="225" t="s">
        <v>80</v>
      </c>
      <c r="D253" s="225" t="s">
        <v>239</v>
      </c>
      <c r="E253" s="226" t="s">
        <v>1645</v>
      </c>
      <c r="F253" s="227" t="s">
        <v>1638</v>
      </c>
      <c r="G253" s="227"/>
      <c r="H253" s="227"/>
      <c r="I253" s="227"/>
      <c r="J253" s="228" t="s">
        <v>206</v>
      </c>
      <c r="K253" s="229">
        <v>17</v>
      </c>
      <c r="L253" s="230">
        <v>0</v>
      </c>
      <c r="M253" s="231"/>
      <c r="N253" s="221">
        <f>ROUND(L253*K253,2)</f>
        <v>0</v>
      </c>
      <c r="O253" s="221"/>
      <c r="P253" s="221"/>
      <c r="Q253" s="221"/>
      <c r="R253" s="48"/>
      <c r="T253" s="222" t="s">
        <v>22</v>
      </c>
      <c r="U253" s="56" t="s">
        <v>45</v>
      </c>
      <c r="V253" s="47"/>
      <c r="W253" s="223">
        <f>V253*K253</f>
        <v>0</v>
      </c>
      <c r="X253" s="223">
        <v>0</v>
      </c>
      <c r="Y253" s="223">
        <f>X253*K253</f>
        <v>0</v>
      </c>
      <c r="Z253" s="223">
        <v>0</v>
      </c>
      <c r="AA253" s="224">
        <f>Z253*K253</f>
        <v>0</v>
      </c>
      <c r="AR253" s="22" t="s">
        <v>211</v>
      </c>
      <c r="AT253" s="22" t="s">
        <v>239</v>
      </c>
      <c r="AU253" s="22" t="s">
        <v>80</v>
      </c>
      <c r="AY253" s="22" t="s">
        <v>205</v>
      </c>
      <c r="BE253" s="142">
        <f>IF(U253="základní",N253,0)</f>
        <v>0</v>
      </c>
      <c r="BF253" s="142">
        <f>IF(U253="snížená",N253,0)</f>
        <v>0</v>
      </c>
      <c r="BG253" s="142">
        <f>IF(U253="zákl. přenesená",N253,0)</f>
        <v>0</v>
      </c>
      <c r="BH253" s="142">
        <f>IF(U253="sníž. přenesená",N253,0)</f>
        <v>0</v>
      </c>
      <c r="BI253" s="142">
        <f>IF(U253="nulová",N253,0)</f>
        <v>0</v>
      </c>
      <c r="BJ253" s="22" t="s">
        <v>88</v>
      </c>
      <c r="BK253" s="142">
        <f>ROUND(L253*K253,2)</f>
        <v>0</v>
      </c>
      <c r="BL253" s="22" t="s">
        <v>211</v>
      </c>
      <c r="BM253" s="22" t="s">
        <v>436</v>
      </c>
    </row>
    <row r="254" s="1" customFormat="1" ht="16.5" customHeight="1">
      <c r="B254" s="46"/>
      <c r="C254" s="225" t="s">
        <v>80</v>
      </c>
      <c r="D254" s="225" t="s">
        <v>239</v>
      </c>
      <c r="E254" s="226" t="s">
        <v>1646</v>
      </c>
      <c r="F254" s="227" t="s">
        <v>1647</v>
      </c>
      <c r="G254" s="227"/>
      <c r="H254" s="227"/>
      <c r="I254" s="227"/>
      <c r="J254" s="228" t="s">
        <v>206</v>
      </c>
      <c r="K254" s="229">
        <v>3</v>
      </c>
      <c r="L254" s="230">
        <v>0</v>
      </c>
      <c r="M254" s="231"/>
      <c r="N254" s="221">
        <f>ROUND(L254*K254,2)</f>
        <v>0</v>
      </c>
      <c r="O254" s="221"/>
      <c r="P254" s="221"/>
      <c r="Q254" s="221"/>
      <c r="R254" s="48"/>
      <c r="T254" s="222" t="s">
        <v>22</v>
      </c>
      <c r="U254" s="56" t="s">
        <v>45</v>
      </c>
      <c r="V254" s="47"/>
      <c r="W254" s="223">
        <f>V254*K254</f>
        <v>0</v>
      </c>
      <c r="X254" s="223">
        <v>0</v>
      </c>
      <c r="Y254" s="223">
        <f>X254*K254</f>
        <v>0</v>
      </c>
      <c r="Z254" s="223">
        <v>0</v>
      </c>
      <c r="AA254" s="224">
        <f>Z254*K254</f>
        <v>0</v>
      </c>
      <c r="AR254" s="22" t="s">
        <v>211</v>
      </c>
      <c r="AT254" s="22" t="s">
        <v>239</v>
      </c>
      <c r="AU254" s="22" t="s">
        <v>80</v>
      </c>
      <c r="AY254" s="22" t="s">
        <v>205</v>
      </c>
      <c r="BE254" s="142">
        <f>IF(U254="základní",N254,0)</f>
        <v>0</v>
      </c>
      <c r="BF254" s="142">
        <f>IF(U254="snížená",N254,0)</f>
        <v>0</v>
      </c>
      <c r="BG254" s="142">
        <f>IF(U254="zákl. přenesená",N254,0)</f>
        <v>0</v>
      </c>
      <c r="BH254" s="142">
        <f>IF(U254="sníž. přenesená",N254,0)</f>
        <v>0</v>
      </c>
      <c r="BI254" s="142">
        <f>IF(U254="nulová",N254,0)</f>
        <v>0</v>
      </c>
      <c r="BJ254" s="22" t="s">
        <v>88</v>
      </c>
      <c r="BK254" s="142">
        <f>ROUND(L254*K254,2)</f>
        <v>0</v>
      </c>
      <c r="BL254" s="22" t="s">
        <v>211</v>
      </c>
      <c r="BM254" s="22" t="s">
        <v>670</v>
      </c>
    </row>
    <row r="255" s="1" customFormat="1" ht="16.5" customHeight="1">
      <c r="B255" s="46"/>
      <c r="C255" s="225" t="s">
        <v>80</v>
      </c>
      <c r="D255" s="225" t="s">
        <v>239</v>
      </c>
      <c r="E255" s="226" t="s">
        <v>1648</v>
      </c>
      <c r="F255" s="227" t="s">
        <v>1642</v>
      </c>
      <c r="G255" s="227"/>
      <c r="H255" s="227"/>
      <c r="I255" s="227"/>
      <c r="J255" s="228" t="s">
        <v>206</v>
      </c>
      <c r="K255" s="229">
        <v>20</v>
      </c>
      <c r="L255" s="230">
        <v>0</v>
      </c>
      <c r="M255" s="231"/>
      <c r="N255" s="221">
        <f>ROUND(L255*K255,2)</f>
        <v>0</v>
      </c>
      <c r="O255" s="221"/>
      <c r="P255" s="221"/>
      <c r="Q255" s="221"/>
      <c r="R255" s="48"/>
      <c r="T255" s="222" t="s">
        <v>22</v>
      </c>
      <c r="U255" s="56" t="s">
        <v>45</v>
      </c>
      <c r="V255" s="47"/>
      <c r="W255" s="223">
        <f>V255*K255</f>
        <v>0</v>
      </c>
      <c r="X255" s="223">
        <v>0</v>
      </c>
      <c r="Y255" s="223">
        <f>X255*K255</f>
        <v>0</v>
      </c>
      <c r="Z255" s="223">
        <v>0</v>
      </c>
      <c r="AA255" s="224">
        <f>Z255*K255</f>
        <v>0</v>
      </c>
      <c r="AR255" s="22" t="s">
        <v>211</v>
      </c>
      <c r="AT255" s="22" t="s">
        <v>239</v>
      </c>
      <c r="AU255" s="22" t="s">
        <v>80</v>
      </c>
      <c r="AY255" s="22" t="s">
        <v>205</v>
      </c>
      <c r="BE255" s="142">
        <f>IF(U255="základní",N255,0)</f>
        <v>0</v>
      </c>
      <c r="BF255" s="142">
        <f>IF(U255="snížená",N255,0)</f>
        <v>0</v>
      </c>
      <c r="BG255" s="142">
        <f>IF(U255="zákl. přenesená",N255,0)</f>
        <v>0</v>
      </c>
      <c r="BH255" s="142">
        <f>IF(U255="sníž. přenesená",N255,0)</f>
        <v>0</v>
      </c>
      <c r="BI255" s="142">
        <f>IF(U255="nulová",N255,0)</f>
        <v>0</v>
      </c>
      <c r="BJ255" s="22" t="s">
        <v>88</v>
      </c>
      <c r="BK255" s="142">
        <f>ROUND(L255*K255,2)</f>
        <v>0</v>
      </c>
      <c r="BL255" s="22" t="s">
        <v>211</v>
      </c>
      <c r="BM255" s="22" t="s">
        <v>440</v>
      </c>
    </row>
    <row r="256" s="1" customFormat="1" ht="16.5" customHeight="1">
      <c r="B256" s="46"/>
      <c r="C256" s="225" t="s">
        <v>80</v>
      </c>
      <c r="D256" s="225" t="s">
        <v>239</v>
      </c>
      <c r="E256" s="226" t="s">
        <v>1649</v>
      </c>
      <c r="F256" s="227" t="s">
        <v>1644</v>
      </c>
      <c r="G256" s="227"/>
      <c r="H256" s="227"/>
      <c r="I256" s="227"/>
      <c r="J256" s="228" t="s">
        <v>206</v>
      </c>
      <c r="K256" s="229">
        <v>5</v>
      </c>
      <c r="L256" s="230">
        <v>0</v>
      </c>
      <c r="M256" s="231"/>
      <c r="N256" s="221">
        <f>ROUND(L256*K256,2)</f>
        <v>0</v>
      </c>
      <c r="O256" s="221"/>
      <c r="P256" s="221"/>
      <c r="Q256" s="221"/>
      <c r="R256" s="48"/>
      <c r="T256" s="222" t="s">
        <v>22</v>
      </c>
      <c r="U256" s="56" t="s">
        <v>45</v>
      </c>
      <c r="V256" s="47"/>
      <c r="W256" s="223">
        <f>V256*K256</f>
        <v>0</v>
      </c>
      <c r="X256" s="223">
        <v>0</v>
      </c>
      <c r="Y256" s="223">
        <f>X256*K256</f>
        <v>0</v>
      </c>
      <c r="Z256" s="223">
        <v>0</v>
      </c>
      <c r="AA256" s="224">
        <f>Z256*K256</f>
        <v>0</v>
      </c>
      <c r="AR256" s="22" t="s">
        <v>211</v>
      </c>
      <c r="AT256" s="22" t="s">
        <v>239</v>
      </c>
      <c r="AU256" s="22" t="s">
        <v>80</v>
      </c>
      <c r="AY256" s="22" t="s">
        <v>205</v>
      </c>
      <c r="BE256" s="142">
        <f>IF(U256="základní",N256,0)</f>
        <v>0</v>
      </c>
      <c r="BF256" s="142">
        <f>IF(U256="snížená",N256,0)</f>
        <v>0</v>
      </c>
      <c r="BG256" s="142">
        <f>IF(U256="zákl. přenesená",N256,0)</f>
        <v>0</v>
      </c>
      <c r="BH256" s="142">
        <f>IF(U256="sníž. přenesená",N256,0)</f>
        <v>0</v>
      </c>
      <c r="BI256" s="142">
        <f>IF(U256="nulová",N256,0)</f>
        <v>0</v>
      </c>
      <c r="BJ256" s="22" t="s">
        <v>88</v>
      </c>
      <c r="BK256" s="142">
        <f>ROUND(L256*K256,2)</f>
        <v>0</v>
      </c>
      <c r="BL256" s="22" t="s">
        <v>211</v>
      </c>
      <c r="BM256" s="22" t="s">
        <v>677</v>
      </c>
    </row>
    <row r="257" s="1" customFormat="1" ht="16.5" customHeight="1">
      <c r="B257" s="46"/>
      <c r="C257" s="225" t="s">
        <v>80</v>
      </c>
      <c r="D257" s="225" t="s">
        <v>239</v>
      </c>
      <c r="E257" s="226" t="s">
        <v>1650</v>
      </c>
      <c r="F257" s="227" t="s">
        <v>1651</v>
      </c>
      <c r="G257" s="227"/>
      <c r="H257" s="227"/>
      <c r="I257" s="227"/>
      <c r="J257" s="228" t="s">
        <v>206</v>
      </c>
      <c r="K257" s="229">
        <v>1</v>
      </c>
      <c r="L257" s="230">
        <v>0</v>
      </c>
      <c r="M257" s="231"/>
      <c r="N257" s="221">
        <f>ROUND(L257*K257,2)</f>
        <v>0</v>
      </c>
      <c r="O257" s="221"/>
      <c r="P257" s="221"/>
      <c r="Q257" s="221"/>
      <c r="R257" s="48"/>
      <c r="T257" s="222" t="s">
        <v>22</v>
      </c>
      <c r="U257" s="56" t="s">
        <v>45</v>
      </c>
      <c r="V257" s="47"/>
      <c r="W257" s="223">
        <f>V257*K257</f>
        <v>0</v>
      </c>
      <c r="X257" s="223">
        <v>0</v>
      </c>
      <c r="Y257" s="223">
        <f>X257*K257</f>
        <v>0</v>
      </c>
      <c r="Z257" s="223">
        <v>0</v>
      </c>
      <c r="AA257" s="224">
        <f>Z257*K257</f>
        <v>0</v>
      </c>
      <c r="AR257" s="22" t="s">
        <v>211</v>
      </c>
      <c r="AT257" s="22" t="s">
        <v>239</v>
      </c>
      <c r="AU257" s="22" t="s">
        <v>80</v>
      </c>
      <c r="AY257" s="22" t="s">
        <v>205</v>
      </c>
      <c r="BE257" s="142">
        <f>IF(U257="základní",N257,0)</f>
        <v>0</v>
      </c>
      <c r="BF257" s="142">
        <f>IF(U257="snížená",N257,0)</f>
        <v>0</v>
      </c>
      <c r="BG257" s="142">
        <f>IF(U257="zákl. přenesená",N257,0)</f>
        <v>0</v>
      </c>
      <c r="BH257" s="142">
        <f>IF(U257="sníž. přenesená",N257,0)</f>
        <v>0</v>
      </c>
      <c r="BI257" s="142">
        <f>IF(U257="nulová",N257,0)</f>
        <v>0</v>
      </c>
      <c r="BJ257" s="22" t="s">
        <v>88</v>
      </c>
      <c r="BK257" s="142">
        <f>ROUND(L257*K257,2)</f>
        <v>0</v>
      </c>
      <c r="BL257" s="22" t="s">
        <v>211</v>
      </c>
      <c r="BM257" s="22" t="s">
        <v>443</v>
      </c>
    </row>
    <row r="258" s="1" customFormat="1" ht="16.5" customHeight="1">
      <c r="B258" s="46"/>
      <c r="C258" s="225" t="s">
        <v>80</v>
      </c>
      <c r="D258" s="225" t="s">
        <v>239</v>
      </c>
      <c r="E258" s="226" t="s">
        <v>1789</v>
      </c>
      <c r="F258" s="227" t="s">
        <v>1655</v>
      </c>
      <c r="G258" s="227"/>
      <c r="H258" s="227"/>
      <c r="I258" s="227"/>
      <c r="J258" s="228" t="s">
        <v>206</v>
      </c>
      <c r="K258" s="229">
        <v>10</v>
      </c>
      <c r="L258" s="230">
        <v>0</v>
      </c>
      <c r="M258" s="231"/>
      <c r="N258" s="221">
        <f>ROUND(L258*K258,2)</f>
        <v>0</v>
      </c>
      <c r="O258" s="221"/>
      <c r="P258" s="221"/>
      <c r="Q258" s="221"/>
      <c r="R258" s="48"/>
      <c r="T258" s="222" t="s">
        <v>22</v>
      </c>
      <c r="U258" s="56" t="s">
        <v>45</v>
      </c>
      <c r="V258" s="47"/>
      <c r="W258" s="223">
        <f>V258*K258</f>
        <v>0</v>
      </c>
      <c r="X258" s="223">
        <v>0</v>
      </c>
      <c r="Y258" s="223">
        <f>X258*K258</f>
        <v>0</v>
      </c>
      <c r="Z258" s="223">
        <v>0</v>
      </c>
      <c r="AA258" s="224">
        <f>Z258*K258</f>
        <v>0</v>
      </c>
      <c r="AR258" s="22" t="s">
        <v>211</v>
      </c>
      <c r="AT258" s="22" t="s">
        <v>239</v>
      </c>
      <c r="AU258" s="22" t="s">
        <v>80</v>
      </c>
      <c r="AY258" s="22" t="s">
        <v>205</v>
      </c>
      <c r="BE258" s="142">
        <f>IF(U258="základní",N258,0)</f>
        <v>0</v>
      </c>
      <c r="BF258" s="142">
        <f>IF(U258="snížená",N258,0)</f>
        <v>0</v>
      </c>
      <c r="BG258" s="142">
        <f>IF(U258="zákl. přenesená",N258,0)</f>
        <v>0</v>
      </c>
      <c r="BH258" s="142">
        <f>IF(U258="sníž. přenesená",N258,0)</f>
        <v>0</v>
      </c>
      <c r="BI258" s="142">
        <f>IF(U258="nulová",N258,0)</f>
        <v>0</v>
      </c>
      <c r="BJ258" s="22" t="s">
        <v>88</v>
      </c>
      <c r="BK258" s="142">
        <f>ROUND(L258*K258,2)</f>
        <v>0</v>
      </c>
      <c r="BL258" s="22" t="s">
        <v>211</v>
      </c>
      <c r="BM258" s="22" t="s">
        <v>684</v>
      </c>
    </row>
    <row r="259" s="1" customFormat="1" ht="16.5" customHeight="1">
      <c r="B259" s="46"/>
      <c r="C259" s="225" t="s">
        <v>80</v>
      </c>
      <c r="D259" s="225" t="s">
        <v>239</v>
      </c>
      <c r="E259" s="226" t="s">
        <v>1790</v>
      </c>
      <c r="F259" s="227" t="s">
        <v>1791</v>
      </c>
      <c r="G259" s="227"/>
      <c r="H259" s="227"/>
      <c r="I259" s="227"/>
      <c r="J259" s="228" t="s">
        <v>206</v>
      </c>
      <c r="K259" s="229">
        <v>5</v>
      </c>
      <c r="L259" s="230">
        <v>0</v>
      </c>
      <c r="M259" s="231"/>
      <c r="N259" s="221">
        <f>ROUND(L259*K259,2)</f>
        <v>0</v>
      </c>
      <c r="O259" s="221"/>
      <c r="P259" s="221"/>
      <c r="Q259" s="221"/>
      <c r="R259" s="48"/>
      <c r="T259" s="222" t="s">
        <v>22</v>
      </c>
      <c r="U259" s="56" t="s">
        <v>45</v>
      </c>
      <c r="V259" s="47"/>
      <c r="W259" s="223">
        <f>V259*K259</f>
        <v>0</v>
      </c>
      <c r="X259" s="223">
        <v>0</v>
      </c>
      <c r="Y259" s="223">
        <f>X259*K259</f>
        <v>0</v>
      </c>
      <c r="Z259" s="223">
        <v>0</v>
      </c>
      <c r="AA259" s="224">
        <f>Z259*K259</f>
        <v>0</v>
      </c>
      <c r="AR259" s="22" t="s">
        <v>211</v>
      </c>
      <c r="AT259" s="22" t="s">
        <v>239</v>
      </c>
      <c r="AU259" s="22" t="s">
        <v>80</v>
      </c>
      <c r="AY259" s="22" t="s">
        <v>205</v>
      </c>
      <c r="BE259" s="142">
        <f>IF(U259="základní",N259,0)</f>
        <v>0</v>
      </c>
      <c r="BF259" s="142">
        <f>IF(U259="snížená",N259,0)</f>
        <v>0</v>
      </c>
      <c r="BG259" s="142">
        <f>IF(U259="zákl. přenesená",N259,0)</f>
        <v>0</v>
      </c>
      <c r="BH259" s="142">
        <f>IF(U259="sníž. přenesená",N259,0)</f>
        <v>0</v>
      </c>
      <c r="BI259" s="142">
        <f>IF(U259="nulová",N259,0)</f>
        <v>0</v>
      </c>
      <c r="BJ259" s="22" t="s">
        <v>88</v>
      </c>
      <c r="BK259" s="142">
        <f>ROUND(L259*K259,2)</f>
        <v>0</v>
      </c>
      <c r="BL259" s="22" t="s">
        <v>211</v>
      </c>
      <c r="BM259" s="22" t="s">
        <v>447</v>
      </c>
    </row>
    <row r="260" s="1" customFormat="1" ht="16.5" customHeight="1">
      <c r="B260" s="46"/>
      <c r="C260" s="225" t="s">
        <v>80</v>
      </c>
      <c r="D260" s="225" t="s">
        <v>239</v>
      </c>
      <c r="E260" s="226" t="s">
        <v>1656</v>
      </c>
      <c r="F260" s="227" t="s">
        <v>1657</v>
      </c>
      <c r="G260" s="227"/>
      <c r="H260" s="227"/>
      <c r="I260" s="227"/>
      <c r="J260" s="228" t="s">
        <v>206</v>
      </c>
      <c r="K260" s="229">
        <v>7</v>
      </c>
      <c r="L260" s="230">
        <v>0</v>
      </c>
      <c r="M260" s="231"/>
      <c r="N260" s="221">
        <f>ROUND(L260*K260,2)</f>
        <v>0</v>
      </c>
      <c r="O260" s="221"/>
      <c r="P260" s="221"/>
      <c r="Q260" s="221"/>
      <c r="R260" s="48"/>
      <c r="T260" s="222" t="s">
        <v>22</v>
      </c>
      <c r="U260" s="56" t="s">
        <v>45</v>
      </c>
      <c r="V260" s="47"/>
      <c r="W260" s="223">
        <f>V260*K260</f>
        <v>0</v>
      </c>
      <c r="X260" s="223">
        <v>0</v>
      </c>
      <c r="Y260" s="223">
        <f>X260*K260</f>
        <v>0</v>
      </c>
      <c r="Z260" s="223">
        <v>0</v>
      </c>
      <c r="AA260" s="224">
        <f>Z260*K260</f>
        <v>0</v>
      </c>
      <c r="AR260" s="22" t="s">
        <v>211</v>
      </c>
      <c r="AT260" s="22" t="s">
        <v>239</v>
      </c>
      <c r="AU260" s="22" t="s">
        <v>80</v>
      </c>
      <c r="AY260" s="22" t="s">
        <v>205</v>
      </c>
      <c r="BE260" s="142">
        <f>IF(U260="základní",N260,0)</f>
        <v>0</v>
      </c>
      <c r="BF260" s="142">
        <f>IF(U260="snížená",N260,0)</f>
        <v>0</v>
      </c>
      <c r="BG260" s="142">
        <f>IF(U260="zákl. přenesená",N260,0)</f>
        <v>0</v>
      </c>
      <c r="BH260" s="142">
        <f>IF(U260="sníž. přenesená",N260,0)</f>
        <v>0</v>
      </c>
      <c r="BI260" s="142">
        <f>IF(U260="nulová",N260,0)</f>
        <v>0</v>
      </c>
      <c r="BJ260" s="22" t="s">
        <v>88</v>
      </c>
      <c r="BK260" s="142">
        <f>ROUND(L260*K260,2)</f>
        <v>0</v>
      </c>
      <c r="BL260" s="22" t="s">
        <v>211</v>
      </c>
      <c r="BM260" s="22" t="s">
        <v>691</v>
      </c>
    </row>
    <row r="261" s="1" customFormat="1" ht="16.5" customHeight="1">
      <c r="B261" s="46"/>
      <c r="C261" s="225" t="s">
        <v>80</v>
      </c>
      <c r="D261" s="225" t="s">
        <v>239</v>
      </c>
      <c r="E261" s="226" t="s">
        <v>1659</v>
      </c>
      <c r="F261" s="227" t="s">
        <v>1660</v>
      </c>
      <c r="G261" s="227"/>
      <c r="H261" s="227"/>
      <c r="I261" s="227"/>
      <c r="J261" s="228" t="s">
        <v>206</v>
      </c>
      <c r="K261" s="229">
        <v>5</v>
      </c>
      <c r="L261" s="230">
        <v>0</v>
      </c>
      <c r="M261" s="231"/>
      <c r="N261" s="221">
        <f>ROUND(L261*K261,2)</f>
        <v>0</v>
      </c>
      <c r="O261" s="221"/>
      <c r="P261" s="221"/>
      <c r="Q261" s="221"/>
      <c r="R261" s="48"/>
      <c r="T261" s="222" t="s">
        <v>22</v>
      </c>
      <c r="U261" s="56" t="s">
        <v>45</v>
      </c>
      <c r="V261" s="47"/>
      <c r="W261" s="223">
        <f>V261*K261</f>
        <v>0</v>
      </c>
      <c r="X261" s="223">
        <v>0</v>
      </c>
      <c r="Y261" s="223">
        <f>X261*K261</f>
        <v>0</v>
      </c>
      <c r="Z261" s="223">
        <v>0</v>
      </c>
      <c r="AA261" s="224">
        <f>Z261*K261</f>
        <v>0</v>
      </c>
      <c r="AR261" s="22" t="s">
        <v>211</v>
      </c>
      <c r="AT261" s="22" t="s">
        <v>239</v>
      </c>
      <c r="AU261" s="22" t="s">
        <v>80</v>
      </c>
      <c r="AY261" s="22" t="s">
        <v>205</v>
      </c>
      <c r="BE261" s="142">
        <f>IF(U261="základní",N261,0)</f>
        <v>0</v>
      </c>
      <c r="BF261" s="142">
        <f>IF(U261="snížená",N261,0)</f>
        <v>0</v>
      </c>
      <c r="BG261" s="142">
        <f>IF(U261="zákl. přenesená",N261,0)</f>
        <v>0</v>
      </c>
      <c r="BH261" s="142">
        <f>IF(U261="sníž. přenesená",N261,0)</f>
        <v>0</v>
      </c>
      <c r="BI261" s="142">
        <f>IF(U261="nulová",N261,0)</f>
        <v>0</v>
      </c>
      <c r="BJ261" s="22" t="s">
        <v>88</v>
      </c>
      <c r="BK261" s="142">
        <f>ROUND(L261*K261,2)</f>
        <v>0</v>
      </c>
      <c r="BL261" s="22" t="s">
        <v>211</v>
      </c>
      <c r="BM261" s="22" t="s">
        <v>451</v>
      </c>
    </row>
    <row r="262" s="1" customFormat="1" ht="16.5" customHeight="1">
      <c r="B262" s="46"/>
      <c r="C262" s="225" t="s">
        <v>80</v>
      </c>
      <c r="D262" s="225" t="s">
        <v>239</v>
      </c>
      <c r="E262" s="226" t="s">
        <v>1661</v>
      </c>
      <c r="F262" s="227" t="s">
        <v>1644</v>
      </c>
      <c r="G262" s="227"/>
      <c r="H262" s="227"/>
      <c r="I262" s="227"/>
      <c r="J262" s="228" t="s">
        <v>206</v>
      </c>
      <c r="K262" s="229">
        <v>1</v>
      </c>
      <c r="L262" s="230">
        <v>0</v>
      </c>
      <c r="M262" s="231"/>
      <c r="N262" s="221">
        <f>ROUND(L262*K262,2)</f>
        <v>0</v>
      </c>
      <c r="O262" s="221"/>
      <c r="P262" s="221"/>
      <c r="Q262" s="221"/>
      <c r="R262" s="48"/>
      <c r="T262" s="222" t="s">
        <v>22</v>
      </c>
      <c r="U262" s="56" t="s">
        <v>45</v>
      </c>
      <c r="V262" s="47"/>
      <c r="W262" s="223">
        <f>V262*K262</f>
        <v>0</v>
      </c>
      <c r="X262" s="223">
        <v>0</v>
      </c>
      <c r="Y262" s="223">
        <f>X262*K262</f>
        <v>0</v>
      </c>
      <c r="Z262" s="223">
        <v>0</v>
      </c>
      <c r="AA262" s="224">
        <f>Z262*K262</f>
        <v>0</v>
      </c>
      <c r="AR262" s="22" t="s">
        <v>211</v>
      </c>
      <c r="AT262" s="22" t="s">
        <v>239</v>
      </c>
      <c r="AU262" s="22" t="s">
        <v>80</v>
      </c>
      <c r="AY262" s="22" t="s">
        <v>205</v>
      </c>
      <c r="BE262" s="142">
        <f>IF(U262="základní",N262,0)</f>
        <v>0</v>
      </c>
      <c r="BF262" s="142">
        <f>IF(U262="snížená",N262,0)</f>
        <v>0</v>
      </c>
      <c r="BG262" s="142">
        <f>IF(U262="zákl. přenesená",N262,0)</f>
        <v>0</v>
      </c>
      <c r="BH262" s="142">
        <f>IF(U262="sníž. přenesená",N262,0)</f>
        <v>0</v>
      </c>
      <c r="BI262" s="142">
        <f>IF(U262="nulová",N262,0)</f>
        <v>0</v>
      </c>
      <c r="BJ262" s="22" t="s">
        <v>88</v>
      </c>
      <c r="BK262" s="142">
        <f>ROUND(L262*K262,2)</f>
        <v>0</v>
      </c>
      <c r="BL262" s="22" t="s">
        <v>211</v>
      </c>
      <c r="BM262" s="22" t="s">
        <v>698</v>
      </c>
    </row>
    <row r="263" s="1" customFormat="1" ht="16.5" customHeight="1">
      <c r="B263" s="46"/>
      <c r="C263" s="225" t="s">
        <v>80</v>
      </c>
      <c r="D263" s="225" t="s">
        <v>239</v>
      </c>
      <c r="E263" s="226" t="s">
        <v>1792</v>
      </c>
      <c r="F263" s="227" t="s">
        <v>1793</v>
      </c>
      <c r="G263" s="227"/>
      <c r="H263" s="227"/>
      <c r="I263" s="227"/>
      <c r="J263" s="228" t="s">
        <v>450</v>
      </c>
      <c r="K263" s="229">
        <v>3</v>
      </c>
      <c r="L263" s="230">
        <v>0</v>
      </c>
      <c r="M263" s="231"/>
      <c r="N263" s="221">
        <f>ROUND(L263*K263,2)</f>
        <v>0</v>
      </c>
      <c r="O263" s="221"/>
      <c r="P263" s="221"/>
      <c r="Q263" s="221"/>
      <c r="R263" s="48"/>
      <c r="T263" s="222" t="s">
        <v>22</v>
      </c>
      <c r="U263" s="56" t="s">
        <v>45</v>
      </c>
      <c r="V263" s="47"/>
      <c r="W263" s="223">
        <f>V263*K263</f>
        <v>0</v>
      </c>
      <c r="X263" s="223">
        <v>0</v>
      </c>
      <c r="Y263" s="223">
        <f>X263*K263</f>
        <v>0</v>
      </c>
      <c r="Z263" s="223">
        <v>0</v>
      </c>
      <c r="AA263" s="224">
        <f>Z263*K263</f>
        <v>0</v>
      </c>
      <c r="AR263" s="22" t="s">
        <v>211</v>
      </c>
      <c r="AT263" s="22" t="s">
        <v>239</v>
      </c>
      <c r="AU263" s="22" t="s">
        <v>80</v>
      </c>
      <c r="AY263" s="22" t="s">
        <v>205</v>
      </c>
      <c r="BE263" s="142">
        <f>IF(U263="základní",N263,0)</f>
        <v>0</v>
      </c>
      <c r="BF263" s="142">
        <f>IF(U263="snížená",N263,0)</f>
        <v>0</v>
      </c>
      <c r="BG263" s="142">
        <f>IF(U263="zákl. přenesená",N263,0)</f>
        <v>0</v>
      </c>
      <c r="BH263" s="142">
        <f>IF(U263="sníž. přenesená",N263,0)</f>
        <v>0</v>
      </c>
      <c r="BI263" s="142">
        <f>IF(U263="nulová",N263,0)</f>
        <v>0</v>
      </c>
      <c r="BJ263" s="22" t="s">
        <v>88</v>
      </c>
      <c r="BK263" s="142">
        <f>ROUND(L263*K263,2)</f>
        <v>0</v>
      </c>
      <c r="BL263" s="22" t="s">
        <v>211</v>
      </c>
      <c r="BM263" s="22" t="s">
        <v>455</v>
      </c>
    </row>
    <row r="264" s="1" customFormat="1" ht="16.5" customHeight="1">
      <c r="B264" s="46"/>
      <c r="C264" s="225" t="s">
        <v>80</v>
      </c>
      <c r="D264" s="225" t="s">
        <v>239</v>
      </c>
      <c r="E264" s="226" t="s">
        <v>1794</v>
      </c>
      <c r="F264" s="227" t="s">
        <v>1795</v>
      </c>
      <c r="G264" s="227"/>
      <c r="H264" s="227"/>
      <c r="I264" s="227"/>
      <c r="J264" s="228" t="s">
        <v>450</v>
      </c>
      <c r="K264" s="229">
        <v>1</v>
      </c>
      <c r="L264" s="230">
        <v>0</v>
      </c>
      <c r="M264" s="231"/>
      <c r="N264" s="221">
        <f>ROUND(L264*K264,2)</f>
        <v>0</v>
      </c>
      <c r="O264" s="221"/>
      <c r="P264" s="221"/>
      <c r="Q264" s="221"/>
      <c r="R264" s="48"/>
      <c r="T264" s="222" t="s">
        <v>22</v>
      </c>
      <c r="U264" s="56" t="s">
        <v>45</v>
      </c>
      <c r="V264" s="47"/>
      <c r="W264" s="223">
        <f>V264*K264</f>
        <v>0</v>
      </c>
      <c r="X264" s="223">
        <v>0</v>
      </c>
      <c r="Y264" s="223">
        <f>X264*K264</f>
        <v>0</v>
      </c>
      <c r="Z264" s="223">
        <v>0</v>
      </c>
      <c r="AA264" s="224">
        <f>Z264*K264</f>
        <v>0</v>
      </c>
      <c r="AR264" s="22" t="s">
        <v>211</v>
      </c>
      <c r="AT264" s="22" t="s">
        <v>239</v>
      </c>
      <c r="AU264" s="22" t="s">
        <v>80</v>
      </c>
      <c r="AY264" s="22" t="s">
        <v>205</v>
      </c>
      <c r="BE264" s="142">
        <f>IF(U264="základní",N264,0)</f>
        <v>0</v>
      </c>
      <c r="BF264" s="142">
        <f>IF(U264="snížená",N264,0)</f>
        <v>0</v>
      </c>
      <c r="BG264" s="142">
        <f>IF(U264="zákl. přenesená",N264,0)</f>
        <v>0</v>
      </c>
      <c r="BH264" s="142">
        <f>IF(U264="sníž. přenesená",N264,0)</f>
        <v>0</v>
      </c>
      <c r="BI264" s="142">
        <f>IF(U264="nulová",N264,0)</f>
        <v>0</v>
      </c>
      <c r="BJ264" s="22" t="s">
        <v>88</v>
      </c>
      <c r="BK264" s="142">
        <f>ROUND(L264*K264,2)</f>
        <v>0</v>
      </c>
      <c r="BL264" s="22" t="s">
        <v>211</v>
      </c>
      <c r="BM264" s="22" t="s">
        <v>705</v>
      </c>
    </row>
    <row r="265" s="1" customFormat="1" ht="16.5" customHeight="1">
      <c r="B265" s="46"/>
      <c r="C265" s="225" t="s">
        <v>80</v>
      </c>
      <c r="D265" s="225" t="s">
        <v>239</v>
      </c>
      <c r="E265" s="226" t="s">
        <v>1796</v>
      </c>
      <c r="F265" s="227" t="s">
        <v>1797</v>
      </c>
      <c r="G265" s="227"/>
      <c r="H265" s="227"/>
      <c r="I265" s="227"/>
      <c r="J265" s="228" t="s">
        <v>450</v>
      </c>
      <c r="K265" s="229">
        <v>1</v>
      </c>
      <c r="L265" s="230">
        <v>0</v>
      </c>
      <c r="M265" s="231"/>
      <c r="N265" s="221">
        <f>ROUND(L265*K265,2)</f>
        <v>0</v>
      </c>
      <c r="O265" s="221"/>
      <c r="P265" s="221"/>
      <c r="Q265" s="221"/>
      <c r="R265" s="48"/>
      <c r="T265" s="222" t="s">
        <v>22</v>
      </c>
      <c r="U265" s="56" t="s">
        <v>45</v>
      </c>
      <c r="V265" s="47"/>
      <c r="W265" s="223">
        <f>V265*K265</f>
        <v>0</v>
      </c>
      <c r="X265" s="223">
        <v>0</v>
      </c>
      <c r="Y265" s="223">
        <f>X265*K265</f>
        <v>0</v>
      </c>
      <c r="Z265" s="223">
        <v>0</v>
      </c>
      <c r="AA265" s="224">
        <f>Z265*K265</f>
        <v>0</v>
      </c>
      <c r="AR265" s="22" t="s">
        <v>211</v>
      </c>
      <c r="AT265" s="22" t="s">
        <v>239</v>
      </c>
      <c r="AU265" s="22" t="s">
        <v>80</v>
      </c>
      <c r="AY265" s="22" t="s">
        <v>205</v>
      </c>
      <c r="BE265" s="142">
        <f>IF(U265="základní",N265,0)</f>
        <v>0</v>
      </c>
      <c r="BF265" s="142">
        <f>IF(U265="snížená",N265,0)</f>
        <v>0</v>
      </c>
      <c r="BG265" s="142">
        <f>IF(U265="zákl. přenesená",N265,0)</f>
        <v>0</v>
      </c>
      <c r="BH265" s="142">
        <f>IF(U265="sníž. přenesená",N265,0)</f>
        <v>0</v>
      </c>
      <c r="BI265" s="142">
        <f>IF(U265="nulová",N265,0)</f>
        <v>0</v>
      </c>
      <c r="BJ265" s="22" t="s">
        <v>88</v>
      </c>
      <c r="BK265" s="142">
        <f>ROUND(L265*K265,2)</f>
        <v>0</v>
      </c>
      <c r="BL265" s="22" t="s">
        <v>211</v>
      </c>
      <c r="BM265" s="22" t="s">
        <v>458</v>
      </c>
    </row>
    <row r="266" s="1" customFormat="1" ht="16.5" customHeight="1">
      <c r="B266" s="46"/>
      <c r="C266" s="225" t="s">
        <v>80</v>
      </c>
      <c r="D266" s="225" t="s">
        <v>239</v>
      </c>
      <c r="E266" s="226" t="s">
        <v>1798</v>
      </c>
      <c r="F266" s="227" t="s">
        <v>1799</v>
      </c>
      <c r="G266" s="227"/>
      <c r="H266" s="227"/>
      <c r="I266" s="227"/>
      <c r="J266" s="228" t="s">
        <v>450</v>
      </c>
      <c r="K266" s="229">
        <v>2</v>
      </c>
      <c r="L266" s="230">
        <v>0</v>
      </c>
      <c r="M266" s="231"/>
      <c r="N266" s="221">
        <f>ROUND(L266*K266,2)</f>
        <v>0</v>
      </c>
      <c r="O266" s="221"/>
      <c r="P266" s="221"/>
      <c r="Q266" s="221"/>
      <c r="R266" s="48"/>
      <c r="T266" s="222" t="s">
        <v>22</v>
      </c>
      <c r="U266" s="56" t="s">
        <v>45</v>
      </c>
      <c r="V266" s="47"/>
      <c r="W266" s="223">
        <f>V266*K266</f>
        <v>0</v>
      </c>
      <c r="X266" s="223">
        <v>0</v>
      </c>
      <c r="Y266" s="223">
        <f>X266*K266</f>
        <v>0</v>
      </c>
      <c r="Z266" s="223">
        <v>0</v>
      </c>
      <c r="AA266" s="224">
        <f>Z266*K266</f>
        <v>0</v>
      </c>
      <c r="AR266" s="22" t="s">
        <v>211</v>
      </c>
      <c r="AT266" s="22" t="s">
        <v>239</v>
      </c>
      <c r="AU266" s="22" t="s">
        <v>80</v>
      </c>
      <c r="AY266" s="22" t="s">
        <v>205</v>
      </c>
      <c r="BE266" s="142">
        <f>IF(U266="základní",N266,0)</f>
        <v>0</v>
      </c>
      <c r="BF266" s="142">
        <f>IF(U266="snížená",N266,0)</f>
        <v>0</v>
      </c>
      <c r="BG266" s="142">
        <f>IF(U266="zákl. přenesená",N266,0)</f>
        <v>0</v>
      </c>
      <c r="BH266" s="142">
        <f>IF(U266="sníž. přenesená",N266,0)</f>
        <v>0</v>
      </c>
      <c r="BI266" s="142">
        <f>IF(U266="nulová",N266,0)</f>
        <v>0</v>
      </c>
      <c r="BJ266" s="22" t="s">
        <v>88</v>
      </c>
      <c r="BK266" s="142">
        <f>ROUND(L266*K266,2)</f>
        <v>0</v>
      </c>
      <c r="BL266" s="22" t="s">
        <v>211</v>
      </c>
      <c r="BM266" s="22" t="s">
        <v>712</v>
      </c>
    </row>
    <row r="267" s="1" customFormat="1" ht="16.5" customHeight="1">
      <c r="B267" s="46"/>
      <c r="C267" s="225" t="s">
        <v>80</v>
      </c>
      <c r="D267" s="225" t="s">
        <v>239</v>
      </c>
      <c r="E267" s="226" t="s">
        <v>1800</v>
      </c>
      <c r="F267" s="227" t="s">
        <v>1801</v>
      </c>
      <c r="G267" s="227"/>
      <c r="H267" s="227"/>
      <c r="I267" s="227"/>
      <c r="J267" s="228" t="s">
        <v>450</v>
      </c>
      <c r="K267" s="229">
        <v>1</v>
      </c>
      <c r="L267" s="230">
        <v>0</v>
      </c>
      <c r="M267" s="231"/>
      <c r="N267" s="221">
        <f>ROUND(L267*K267,2)</f>
        <v>0</v>
      </c>
      <c r="O267" s="221"/>
      <c r="P267" s="221"/>
      <c r="Q267" s="221"/>
      <c r="R267" s="48"/>
      <c r="T267" s="222" t="s">
        <v>22</v>
      </c>
      <c r="U267" s="56" t="s">
        <v>45</v>
      </c>
      <c r="V267" s="47"/>
      <c r="W267" s="223">
        <f>V267*K267</f>
        <v>0</v>
      </c>
      <c r="X267" s="223">
        <v>0</v>
      </c>
      <c r="Y267" s="223">
        <f>X267*K267</f>
        <v>0</v>
      </c>
      <c r="Z267" s="223">
        <v>0</v>
      </c>
      <c r="AA267" s="224">
        <f>Z267*K267</f>
        <v>0</v>
      </c>
      <c r="AR267" s="22" t="s">
        <v>211</v>
      </c>
      <c r="AT267" s="22" t="s">
        <v>239</v>
      </c>
      <c r="AU267" s="22" t="s">
        <v>80</v>
      </c>
      <c r="AY267" s="22" t="s">
        <v>205</v>
      </c>
      <c r="BE267" s="142">
        <f>IF(U267="základní",N267,0)</f>
        <v>0</v>
      </c>
      <c r="BF267" s="142">
        <f>IF(U267="snížená",N267,0)</f>
        <v>0</v>
      </c>
      <c r="BG267" s="142">
        <f>IF(U267="zákl. přenesená",N267,0)</f>
        <v>0</v>
      </c>
      <c r="BH267" s="142">
        <f>IF(U267="sníž. přenesená",N267,0)</f>
        <v>0</v>
      </c>
      <c r="BI267" s="142">
        <f>IF(U267="nulová",N267,0)</f>
        <v>0</v>
      </c>
      <c r="BJ267" s="22" t="s">
        <v>88</v>
      </c>
      <c r="BK267" s="142">
        <f>ROUND(L267*K267,2)</f>
        <v>0</v>
      </c>
      <c r="BL267" s="22" t="s">
        <v>211</v>
      </c>
      <c r="BM267" s="22" t="s">
        <v>462</v>
      </c>
    </row>
    <row r="268" s="1" customFormat="1" ht="16.5" customHeight="1">
      <c r="B268" s="46"/>
      <c r="C268" s="225" t="s">
        <v>80</v>
      </c>
      <c r="D268" s="225" t="s">
        <v>239</v>
      </c>
      <c r="E268" s="226" t="s">
        <v>1802</v>
      </c>
      <c r="F268" s="227" t="s">
        <v>1803</v>
      </c>
      <c r="G268" s="227"/>
      <c r="H268" s="227"/>
      <c r="I268" s="227"/>
      <c r="J268" s="228" t="s">
        <v>450</v>
      </c>
      <c r="K268" s="229">
        <v>2</v>
      </c>
      <c r="L268" s="230">
        <v>0</v>
      </c>
      <c r="M268" s="231"/>
      <c r="N268" s="221">
        <f>ROUND(L268*K268,2)</f>
        <v>0</v>
      </c>
      <c r="O268" s="221"/>
      <c r="P268" s="221"/>
      <c r="Q268" s="221"/>
      <c r="R268" s="48"/>
      <c r="T268" s="222" t="s">
        <v>22</v>
      </c>
      <c r="U268" s="56" t="s">
        <v>45</v>
      </c>
      <c r="V268" s="47"/>
      <c r="W268" s="223">
        <f>V268*K268</f>
        <v>0</v>
      </c>
      <c r="X268" s="223">
        <v>0</v>
      </c>
      <c r="Y268" s="223">
        <f>X268*K268</f>
        <v>0</v>
      </c>
      <c r="Z268" s="223">
        <v>0</v>
      </c>
      <c r="AA268" s="224">
        <f>Z268*K268</f>
        <v>0</v>
      </c>
      <c r="AR268" s="22" t="s">
        <v>211</v>
      </c>
      <c r="AT268" s="22" t="s">
        <v>239</v>
      </c>
      <c r="AU268" s="22" t="s">
        <v>80</v>
      </c>
      <c r="AY268" s="22" t="s">
        <v>205</v>
      </c>
      <c r="BE268" s="142">
        <f>IF(U268="základní",N268,0)</f>
        <v>0</v>
      </c>
      <c r="BF268" s="142">
        <f>IF(U268="snížená",N268,0)</f>
        <v>0</v>
      </c>
      <c r="BG268" s="142">
        <f>IF(U268="zákl. přenesená",N268,0)</f>
        <v>0</v>
      </c>
      <c r="BH268" s="142">
        <f>IF(U268="sníž. přenesená",N268,0)</f>
        <v>0</v>
      </c>
      <c r="BI268" s="142">
        <f>IF(U268="nulová",N268,0)</f>
        <v>0</v>
      </c>
      <c r="BJ268" s="22" t="s">
        <v>88</v>
      </c>
      <c r="BK268" s="142">
        <f>ROUND(L268*K268,2)</f>
        <v>0</v>
      </c>
      <c r="BL268" s="22" t="s">
        <v>211</v>
      </c>
      <c r="BM268" s="22" t="s">
        <v>720</v>
      </c>
    </row>
    <row r="269" s="1" customFormat="1" ht="16.5" customHeight="1">
      <c r="B269" s="46"/>
      <c r="C269" s="225" t="s">
        <v>80</v>
      </c>
      <c r="D269" s="225" t="s">
        <v>239</v>
      </c>
      <c r="E269" s="226" t="s">
        <v>1804</v>
      </c>
      <c r="F269" s="227" t="s">
        <v>1686</v>
      </c>
      <c r="G269" s="227"/>
      <c r="H269" s="227"/>
      <c r="I269" s="227"/>
      <c r="J269" s="228" t="s">
        <v>450</v>
      </c>
      <c r="K269" s="229">
        <v>2</v>
      </c>
      <c r="L269" s="230">
        <v>0</v>
      </c>
      <c r="M269" s="231"/>
      <c r="N269" s="221">
        <f>ROUND(L269*K269,2)</f>
        <v>0</v>
      </c>
      <c r="O269" s="221"/>
      <c r="P269" s="221"/>
      <c r="Q269" s="221"/>
      <c r="R269" s="48"/>
      <c r="T269" s="222" t="s">
        <v>22</v>
      </c>
      <c r="U269" s="56" t="s">
        <v>45</v>
      </c>
      <c r="V269" s="47"/>
      <c r="W269" s="223">
        <f>V269*K269</f>
        <v>0</v>
      </c>
      <c r="X269" s="223">
        <v>0</v>
      </c>
      <c r="Y269" s="223">
        <f>X269*K269</f>
        <v>0</v>
      </c>
      <c r="Z269" s="223">
        <v>0</v>
      </c>
      <c r="AA269" s="224">
        <f>Z269*K269</f>
        <v>0</v>
      </c>
      <c r="AR269" s="22" t="s">
        <v>211</v>
      </c>
      <c r="AT269" s="22" t="s">
        <v>239</v>
      </c>
      <c r="AU269" s="22" t="s">
        <v>80</v>
      </c>
      <c r="AY269" s="22" t="s">
        <v>205</v>
      </c>
      <c r="BE269" s="142">
        <f>IF(U269="základní",N269,0)</f>
        <v>0</v>
      </c>
      <c r="BF269" s="142">
        <f>IF(U269="snížená",N269,0)</f>
        <v>0</v>
      </c>
      <c r="BG269" s="142">
        <f>IF(U269="zákl. přenesená",N269,0)</f>
        <v>0</v>
      </c>
      <c r="BH269" s="142">
        <f>IF(U269="sníž. přenesená",N269,0)</f>
        <v>0</v>
      </c>
      <c r="BI269" s="142">
        <f>IF(U269="nulová",N269,0)</f>
        <v>0</v>
      </c>
      <c r="BJ269" s="22" t="s">
        <v>88</v>
      </c>
      <c r="BK269" s="142">
        <f>ROUND(L269*K269,2)</f>
        <v>0</v>
      </c>
      <c r="BL269" s="22" t="s">
        <v>211</v>
      </c>
      <c r="BM269" s="22" t="s">
        <v>465</v>
      </c>
    </row>
    <row r="270" s="1" customFormat="1" ht="16.5" customHeight="1">
      <c r="B270" s="46"/>
      <c r="C270" s="225" t="s">
        <v>80</v>
      </c>
      <c r="D270" s="225" t="s">
        <v>239</v>
      </c>
      <c r="E270" s="226" t="s">
        <v>1805</v>
      </c>
      <c r="F270" s="227" t="s">
        <v>1688</v>
      </c>
      <c r="G270" s="227"/>
      <c r="H270" s="227"/>
      <c r="I270" s="227"/>
      <c r="J270" s="228" t="s">
        <v>450</v>
      </c>
      <c r="K270" s="229">
        <v>1</v>
      </c>
      <c r="L270" s="230">
        <v>0</v>
      </c>
      <c r="M270" s="231"/>
      <c r="N270" s="221">
        <f>ROUND(L270*K270,2)</f>
        <v>0</v>
      </c>
      <c r="O270" s="221"/>
      <c r="P270" s="221"/>
      <c r="Q270" s="221"/>
      <c r="R270" s="48"/>
      <c r="T270" s="222" t="s">
        <v>22</v>
      </c>
      <c r="U270" s="56" t="s">
        <v>45</v>
      </c>
      <c r="V270" s="47"/>
      <c r="W270" s="223">
        <f>V270*K270</f>
        <v>0</v>
      </c>
      <c r="X270" s="223">
        <v>0</v>
      </c>
      <c r="Y270" s="223">
        <f>X270*K270</f>
        <v>0</v>
      </c>
      <c r="Z270" s="223">
        <v>0</v>
      </c>
      <c r="AA270" s="224">
        <f>Z270*K270</f>
        <v>0</v>
      </c>
      <c r="AR270" s="22" t="s">
        <v>211</v>
      </c>
      <c r="AT270" s="22" t="s">
        <v>239</v>
      </c>
      <c r="AU270" s="22" t="s">
        <v>80</v>
      </c>
      <c r="AY270" s="22" t="s">
        <v>205</v>
      </c>
      <c r="BE270" s="142">
        <f>IF(U270="základní",N270,0)</f>
        <v>0</v>
      </c>
      <c r="BF270" s="142">
        <f>IF(U270="snížená",N270,0)</f>
        <v>0</v>
      </c>
      <c r="BG270" s="142">
        <f>IF(U270="zákl. přenesená",N270,0)</f>
        <v>0</v>
      </c>
      <c r="BH270" s="142">
        <f>IF(U270="sníž. přenesená",N270,0)</f>
        <v>0</v>
      </c>
      <c r="BI270" s="142">
        <f>IF(U270="nulová",N270,0)</f>
        <v>0</v>
      </c>
      <c r="BJ270" s="22" t="s">
        <v>88</v>
      </c>
      <c r="BK270" s="142">
        <f>ROUND(L270*K270,2)</f>
        <v>0</v>
      </c>
      <c r="BL270" s="22" t="s">
        <v>211</v>
      </c>
      <c r="BM270" s="22" t="s">
        <v>727</v>
      </c>
    </row>
    <row r="271" s="1" customFormat="1" ht="16.5" customHeight="1">
      <c r="B271" s="46"/>
      <c r="C271" s="225" t="s">
        <v>80</v>
      </c>
      <c r="D271" s="225" t="s">
        <v>239</v>
      </c>
      <c r="E271" s="226" t="s">
        <v>1754</v>
      </c>
      <c r="F271" s="227" t="s">
        <v>1755</v>
      </c>
      <c r="G271" s="227"/>
      <c r="H271" s="227"/>
      <c r="I271" s="227"/>
      <c r="J271" s="228" t="s">
        <v>450</v>
      </c>
      <c r="K271" s="229">
        <v>1</v>
      </c>
      <c r="L271" s="230">
        <v>0</v>
      </c>
      <c r="M271" s="231"/>
      <c r="N271" s="221">
        <f>ROUND(L271*K271,2)</f>
        <v>0</v>
      </c>
      <c r="O271" s="221"/>
      <c r="P271" s="221"/>
      <c r="Q271" s="221"/>
      <c r="R271" s="48"/>
      <c r="T271" s="222" t="s">
        <v>22</v>
      </c>
      <c r="U271" s="56" t="s">
        <v>45</v>
      </c>
      <c r="V271" s="47"/>
      <c r="W271" s="223">
        <f>V271*K271</f>
        <v>0</v>
      </c>
      <c r="X271" s="223">
        <v>0</v>
      </c>
      <c r="Y271" s="223">
        <f>X271*K271</f>
        <v>0</v>
      </c>
      <c r="Z271" s="223">
        <v>0</v>
      </c>
      <c r="AA271" s="224">
        <f>Z271*K271</f>
        <v>0</v>
      </c>
      <c r="AR271" s="22" t="s">
        <v>211</v>
      </c>
      <c r="AT271" s="22" t="s">
        <v>239</v>
      </c>
      <c r="AU271" s="22" t="s">
        <v>80</v>
      </c>
      <c r="AY271" s="22" t="s">
        <v>205</v>
      </c>
      <c r="BE271" s="142">
        <f>IF(U271="základní",N271,0)</f>
        <v>0</v>
      </c>
      <c r="BF271" s="142">
        <f>IF(U271="snížená",N271,0)</f>
        <v>0</v>
      </c>
      <c r="BG271" s="142">
        <f>IF(U271="zákl. přenesená",N271,0)</f>
        <v>0</v>
      </c>
      <c r="BH271" s="142">
        <f>IF(U271="sníž. přenesená",N271,0)</f>
        <v>0</v>
      </c>
      <c r="BI271" s="142">
        <f>IF(U271="nulová",N271,0)</f>
        <v>0</v>
      </c>
      <c r="BJ271" s="22" t="s">
        <v>88</v>
      </c>
      <c r="BK271" s="142">
        <f>ROUND(L271*K271,2)</f>
        <v>0</v>
      </c>
      <c r="BL271" s="22" t="s">
        <v>211</v>
      </c>
      <c r="BM271" s="22" t="s">
        <v>469</v>
      </c>
    </row>
    <row r="272" s="1" customFormat="1" ht="16.5" customHeight="1">
      <c r="B272" s="46"/>
      <c r="C272" s="225" t="s">
        <v>80</v>
      </c>
      <c r="D272" s="225" t="s">
        <v>239</v>
      </c>
      <c r="E272" s="226" t="s">
        <v>1756</v>
      </c>
      <c r="F272" s="227" t="s">
        <v>1757</v>
      </c>
      <c r="G272" s="227"/>
      <c r="H272" s="227"/>
      <c r="I272" s="227"/>
      <c r="J272" s="228" t="s">
        <v>450</v>
      </c>
      <c r="K272" s="229">
        <v>1</v>
      </c>
      <c r="L272" s="230">
        <v>0</v>
      </c>
      <c r="M272" s="231"/>
      <c r="N272" s="221">
        <f>ROUND(L272*K272,2)</f>
        <v>0</v>
      </c>
      <c r="O272" s="221"/>
      <c r="P272" s="221"/>
      <c r="Q272" s="221"/>
      <c r="R272" s="48"/>
      <c r="T272" s="222" t="s">
        <v>22</v>
      </c>
      <c r="U272" s="56" t="s">
        <v>45</v>
      </c>
      <c r="V272" s="47"/>
      <c r="W272" s="223">
        <f>V272*K272</f>
        <v>0</v>
      </c>
      <c r="X272" s="223">
        <v>0</v>
      </c>
      <c r="Y272" s="223">
        <f>X272*K272</f>
        <v>0</v>
      </c>
      <c r="Z272" s="223">
        <v>0</v>
      </c>
      <c r="AA272" s="224">
        <f>Z272*K272</f>
        <v>0</v>
      </c>
      <c r="AR272" s="22" t="s">
        <v>211</v>
      </c>
      <c r="AT272" s="22" t="s">
        <v>239</v>
      </c>
      <c r="AU272" s="22" t="s">
        <v>80</v>
      </c>
      <c r="AY272" s="22" t="s">
        <v>205</v>
      </c>
      <c r="BE272" s="142">
        <f>IF(U272="základní",N272,0)</f>
        <v>0</v>
      </c>
      <c r="BF272" s="142">
        <f>IF(U272="snížená",N272,0)</f>
        <v>0</v>
      </c>
      <c r="BG272" s="142">
        <f>IF(U272="zákl. přenesená",N272,0)</f>
        <v>0</v>
      </c>
      <c r="BH272" s="142">
        <f>IF(U272="sníž. přenesená",N272,0)</f>
        <v>0</v>
      </c>
      <c r="BI272" s="142">
        <f>IF(U272="nulová",N272,0)</f>
        <v>0</v>
      </c>
      <c r="BJ272" s="22" t="s">
        <v>88</v>
      </c>
      <c r="BK272" s="142">
        <f>ROUND(L272*K272,2)</f>
        <v>0</v>
      </c>
      <c r="BL272" s="22" t="s">
        <v>211</v>
      </c>
      <c r="BM272" s="22" t="s">
        <v>734</v>
      </c>
    </row>
    <row r="273" s="1" customFormat="1" ht="16.5" customHeight="1">
      <c r="B273" s="46"/>
      <c r="C273" s="225" t="s">
        <v>80</v>
      </c>
      <c r="D273" s="225" t="s">
        <v>239</v>
      </c>
      <c r="E273" s="226" t="s">
        <v>1806</v>
      </c>
      <c r="F273" s="227" t="s">
        <v>1807</v>
      </c>
      <c r="G273" s="227"/>
      <c r="H273" s="227"/>
      <c r="I273" s="227"/>
      <c r="J273" s="228" t="s">
        <v>450</v>
      </c>
      <c r="K273" s="229">
        <v>1</v>
      </c>
      <c r="L273" s="230">
        <v>0</v>
      </c>
      <c r="M273" s="231"/>
      <c r="N273" s="221">
        <f>ROUND(L273*K273,2)</f>
        <v>0</v>
      </c>
      <c r="O273" s="221"/>
      <c r="P273" s="221"/>
      <c r="Q273" s="221"/>
      <c r="R273" s="48"/>
      <c r="T273" s="222" t="s">
        <v>22</v>
      </c>
      <c r="U273" s="56" t="s">
        <v>45</v>
      </c>
      <c r="V273" s="47"/>
      <c r="W273" s="223">
        <f>V273*K273</f>
        <v>0</v>
      </c>
      <c r="X273" s="223">
        <v>0</v>
      </c>
      <c r="Y273" s="223">
        <f>X273*K273</f>
        <v>0</v>
      </c>
      <c r="Z273" s="223">
        <v>0</v>
      </c>
      <c r="AA273" s="224">
        <f>Z273*K273</f>
        <v>0</v>
      </c>
      <c r="AR273" s="22" t="s">
        <v>211</v>
      </c>
      <c r="AT273" s="22" t="s">
        <v>239</v>
      </c>
      <c r="AU273" s="22" t="s">
        <v>80</v>
      </c>
      <c r="AY273" s="22" t="s">
        <v>205</v>
      </c>
      <c r="BE273" s="142">
        <f>IF(U273="základní",N273,0)</f>
        <v>0</v>
      </c>
      <c r="BF273" s="142">
        <f>IF(U273="snížená",N273,0)</f>
        <v>0</v>
      </c>
      <c r="BG273" s="142">
        <f>IF(U273="zákl. přenesená",N273,0)</f>
        <v>0</v>
      </c>
      <c r="BH273" s="142">
        <f>IF(U273="sníž. přenesená",N273,0)</f>
        <v>0</v>
      </c>
      <c r="BI273" s="142">
        <f>IF(U273="nulová",N273,0)</f>
        <v>0</v>
      </c>
      <c r="BJ273" s="22" t="s">
        <v>88</v>
      </c>
      <c r="BK273" s="142">
        <f>ROUND(L273*K273,2)</f>
        <v>0</v>
      </c>
      <c r="BL273" s="22" t="s">
        <v>211</v>
      </c>
      <c r="BM273" s="22" t="s">
        <v>473</v>
      </c>
    </row>
    <row r="274" s="1" customFormat="1" ht="16.5" customHeight="1">
      <c r="B274" s="46"/>
      <c r="C274" s="225" t="s">
        <v>80</v>
      </c>
      <c r="D274" s="225" t="s">
        <v>239</v>
      </c>
      <c r="E274" s="226" t="s">
        <v>1808</v>
      </c>
      <c r="F274" s="227" t="s">
        <v>1809</v>
      </c>
      <c r="G274" s="227"/>
      <c r="H274" s="227"/>
      <c r="I274" s="227"/>
      <c r="J274" s="228" t="s">
        <v>450</v>
      </c>
      <c r="K274" s="229">
        <v>2</v>
      </c>
      <c r="L274" s="230">
        <v>0</v>
      </c>
      <c r="M274" s="231"/>
      <c r="N274" s="221">
        <f>ROUND(L274*K274,2)</f>
        <v>0</v>
      </c>
      <c r="O274" s="221"/>
      <c r="P274" s="221"/>
      <c r="Q274" s="221"/>
      <c r="R274" s="48"/>
      <c r="T274" s="222" t="s">
        <v>22</v>
      </c>
      <c r="U274" s="56" t="s">
        <v>45</v>
      </c>
      <c r="V274" s="47"/>
      <c r="W274" s="223">
        <f>V274*K274</f>
        <v>0</v>
      </c>
      <c r="X274" s="223">
        <v>0</v>
      </c>
      <c r="Y274" s="223">
        <f>X274*K274</f>
        <v>0</v>
      </c>
      <c r="Z274" s="223">
        <v>0</v>
      </c>
      <c r="AA274" s="224">
        <f>Z274*K274</f>
        <v>0</v>
      </c>
      <c r="AR274" s="22" t="s">
        <v>211</v>
      </c>
      <c r="AT274" s="22" t="s">
        <v>239</v>
      </c>
      <c r="AU274" s="22" t="s">
        <v>80</v>
      </c>
      <c r="AY274" s="22" t="s">
        <v>205</v>
      </c>
      <c r="BE274" s="142">
        <f>IF(U274="základní",N274,0)</f>
        <v>0</v>
      </c>
      <c r="BF274" s="142">
        <f>IF(U274="snížená",N274,0)</f>
        <v>0</v>
      </c>
      <c r="BG274" s="142">
        <f>IF(U274="zákl. přenesená",N274,0)</f>
        <v>0</v>
      </c>
      <c r="BH274" s="142">
        <f>IF(U274="sníž. přenesená",N274,0)</f>
        <v>0</v>
      </c>
      <c r="BI274" s="142">
        <f>IF(U274="nulová",N274,0)</f>
        <v>0</v>
      </c>
      <c r="BJ274" s="22" t="s">
        <v>88</v>
      </c>
      <c r="BK274" s="142">
        <f>ROUND(L274*K274,2)</f>
        <v>0</v>
      </c>
      <c r="BL274" s="22" t="s">
        <v>211</v>
      </c>
      <c r="BM274" s="22" t="s">
        <v>741</v>
      </c>
    </row>
    <row r="275" s="1" customFormat="1" ht="16.5" customHeight="1">
      <c r="B275" s="46"/>
      <c r="C275" s="225" t="s">
        <v>80</v>
      </c>
      <c r="D275" s="225" t="s">
        <v>239</v>
      </c>
      <c r="E275" s="226" t="s">
        <v>1766</v>
      </c>
      <c r="F275" s="227" t="s">
        <v>1767</v>
      </c>
      <c r="G275" s="227"/>
      <c r="H275" s="227"/>
      <c r="I275" s="227"/>
      <c r="J275" s="228" t="s">
        <v>450</v>
      </c>
      <c r="K275" s="229">
        <v>1</v>
      </c>
      <c r="L275" s="230">
        <v>0</v>
      </c>
      <c r="M275" s="231"/>
      <c r="N275" s="221">
        <f>ROUND(L275*K275,2)</f>
        <v>0</v>
      </c>
      <c r="O275" s="221"/>
      <c r="P275" s="221"/>
      <c r="Q275" s="221"/>
      <c r="R275" s="48"/>
      <c r="T275" s="222" t="s">
        <v>22</v>
      </c>
      <c r="U275" s="56" t="s">
        <v>45</v>
      </c>
      <c r="V275" s="47"/>
      <c r="W275" s="223">
        <f>V275*K275</f>
        <v>0</v>
      </c>
      <c r="X275" s="223">
        <v>0</v>
      </c>
      <c r="Y275" s="223">
        <f>X275*K275</f>
        <v>0</v>
      </c>
      <c r="Z275" s="223">
        <v>0</v>
      </c>
      <c r="AA275" s="224">
        <f>Z275*K275</f>
        <v>0</v>
      </c>
      <c r="AR275" s="22" t="s">
        <v>211</v>
      </c>
      <c r="AT275" s="22" t="s">
        <v>239</v>
      </c>
      <c r="AU275" s="22" t="s">
        <v>80</v>
      </c>
      <c r="AY275" s="22" t="s">
        <v>205</v>
      </c>
      <c r="BE275" s="142">
        <f>IF(U275="základní",N275,0)</f>
        <v>0</v>
      </c>
      <c r="BF275" s="142">
        <f>IF(U275="snížená",N275,0)</f>
        <v>0</v>
      </c>
      <c r="BG275" s="142">
        <f>IF(U275="zákl. přenesená",N275,0)</f>
        <v>0</v>
      </c>
      <c r="BH275" s="142">
        <f>IF(U275="sníž. přenesená",N275,0)</f>
        <v>0</v>
      </c>
      <c r="BI275" s="142">
        <f>IF(U275="nulová",N275,0)</f>
        <v>0</v>
      </c>
      <c r="BJ275" s="22" t="s">
        <v>88</v>
      </c>
      <c r="BK275" s="142">
        <f>ROUND(L275*K275,2)</f>
        <v>0</v>
      </c>
      <c r="BL275" s="22" t="s">
        <v>211</v>
      </c>
      <c r="BM275" s="22" t="s">
        <v>477</v>
      </c>
    </row>
    <row r="276" s="1" customFormat="1" ht="16.5" customHeight="1">
      <c r="B276" s="46"/>
      <c r="C276" s="225" t="s">
        <v>80</v>
      </c>
      <c r="D276" s="225" t="s">
        <v>239</v>
      </c>
      <c r="E276" s="226" t="s">
        <v>1768</v>
      </c>
      <c r="F276" s="227" t="s">
        <v>1769</v>
      </c>
      <c r="G276" s="227"/>
      <c r="H276" s="227"/>
      <c r="I276" s="227"/>
      <c r="J276" s="228" t="s">
        <v>450</v>
      </c>
      <c r="K276" s="229">
        <v>1</v>
      </c>
      <c r="L276" s="230">
        <v>0</v>
      </c>
      <c r="M276" s="231"/>
      <c r="N276" s="221">
        <f>ROUND(L276*K276,2)</f>
        <v>0</v>
      </c>
      <c r="O276" s="221"/>
      <c r="P276" s="221"/>
      <c r="Q276" s="221"/>
      <c r="R276" s="48"/>
      <c r="T276" s="222" t="s">
        <v>22</v>
      </c>
      <c r="U276" s="56" t="s">
        <v>45</v>
      </c>
      <c r="V276" s="47"/>
      <c r="W276" s="223">
        <f>V276*K276</f>
        <v>0</v>
      </c>
      <c r="X276" s="223">
        <v>0</v>
      </c>
      <c r="Y276" s="223">
        <f>X276*K276</f>
        <v>0</v>
      </c>
      <c r="Z276" s="223">
        <v>0</v>
      </c>
      <c r="AA276" s="224">
        <f>Z276*K276</f>
        <v>0</v>
      </c>
      <c r="AR276" s="22" t="s">
        <v>211</v>
      </c>
      <c r="AT276" s="22" t="s">
        <v>239</v>
      </c>
      <c r="AU276" s="22" t="s">
        <v>80</v>
      </c>
      <c r="AY276" s="22" t="s">
        <v>205</v>
      </c>
      <c r="BE276" s="142">
        <f>IF(U276="základní",N276,0)</f>
        <v>0</v>
      </c>
      <c r="BF276" s="142">
        <f>IF(U276="snížená",N276,0)</f>
        <v>0</v>
      </c>
      <c r="BG276" s="142">
        <f>IF(U276="zákl. přenesená",N276,0)</f>
        <v>0</v>
      </c>
      <c r="BH276" s="142">
        <f>IF(U276="sníž. přenesená",N276,0)</f>
        <v>0</v>
      </c>
      <c r="BI276" s="142">
        <f>IF(U276="nulová",N276,0)</f>
        <v>0</v>
      </c>
      <c r="BJ276" s="22" t="s">
        <v>88</v>
      </c>
      <c r="BK276" s="142">
        <f>ROUND(L276*K276,2)</f>
        <v>0</v>
      </c>
      <c r="BL276" s="22" t="s">
        <v>211</v>
      </c>
      <c r="BM276" s="22" t="s">
        <v>748</v>
      </c>
    </row>
    <row r="277" s="1" customFormat="1" ht="16.5" customHeight="1">
      <c r="B277" s="46"/>
      <c r="C277" s="225" t="s">
        <v>80</v>
      </c>
      <c r="D277" s="225" t="s">
        <v>239</v>
      </c>
      <c r="E277" s="226" t="s">
        <v>1770</v>
      </c>
      <c r="F277" s="227" t="s">
        <v>1710</v>
      </c>
      <c r="G277" s="227"/>
      <c r="H277" s="227"/>
      <c r="I277" s="227"/>
      <c r="J277" s="228" t="s">
        <v>450</v>
      </c>
      <c r="K277" s="229">
        <v>1</v>
      </c>
      <c r="L277" s="230">
        <v>0</v>
      </c>
      <c r="M277" s="231"/>
      <c r="N277" s="221">
        <f>ROUND(L277*K277,2)</f>
        <v>0</v>
      </c>
      <c r="O277" s="221"/>
      <c r="P277" s="221"/>
      <c r="Q277" s="221"/>
      <c r="R277" s="48"/>
      <c r="T277" s="222" t="s">
        <v>22</v>
      </c>
      <c r="U277" s="56" t="s">
        <v>45</v>
      </c>
      <c r="V277" s="47"/>
      <c r="W277" s="223">
        <f>V277*K277</f>
        <v>0</v>
      </c>
      <c r="X277" s="223">
        <v>0</v>
      </c>
      <c r="Y277" s="223">
        <f>X277*K277</f>
        <v>0</v>
      </c>
      <c r="Z277" s="223">
        <v>0</v>
      </c>
      <c r="AA277" s="224">
        <f>Z277*K277</f>
        <v>0</v>
      </c>
      <c r="AR277" s="22" t="s">
        <v>211</v>
      </c>
      <c r="AT277" s="22" t="s">
        <v>239</v>
      </c>
      <c r="AU277" s="22" t="s">
        <v>80</v>
      </c>
      <c r="AY277" s="22" t="s">
        <v>205</v>
      </c>
      <c r="BE277" s="142">
        <f>IF(U277="základní",N277,0)</f>
        <v>0</v>
      </c>
      <c r="BF277" s="142">
        <f>IF(U277="snížená",N277,0)</f>
        <v>0</v>
      </c>
      <c r="BG277" s="142">
        <f>IF(U277="zákl. přenesená",N277,0)</f>
        <v>0</v>
      </c>
      <c r="BH277" s="142">
        <f>IF(U277="sníž. přenesená",N277,0)</f>
        <v>0</v>
      </c>
      <c r="BI277" s="142">
        <f>IF(U277="nulová",N277,0)</f>
        <v>0</v>
      </c>
      <c r="BJ277" s="22" t="s">
        <v>88</v>
      </c>
      <c r="BK277" s="142">
        <f>ROUND(L277*K277,2)</f>
        <v>0</v>
      </c>
      <c r="BL277" s="22" t="s">
        <v>211</v>
      </c>
      <c r="BM277" s="22" t="s">
        <v>480</v>
      </c>
    </row>
    <row r="278" s="1" customFormat="1" ht="16.5" customHeight="1">
      <c r="B278" s="46"/>
      <c r="C278" s="225" t="s">
        <v>80</v>
      </c>
      <c r="D278" s="225" t="s">
        <v>239</v>
      </c>
      <c r="E278" s="226" t="s">
        <v>1810</v>
      </c>
      <c r="F278" s="227" t="s">
        <v>1811</v>
      </c>
      <c r="G278" s="227"/>
      <c r="H278" s="227"/>
      <c r="I278" s="227"/>
      <c r="J278" s="228" t="s">
        <v>450</v>
      </c>
      <c r="K278" s="229">
        <v>4</v>
      </c>
      <c r="L278" s="230">
        <v>0</v>
      </c>
      <c r="M278" s="231"/>
      <c r="N278" s="221">
        <f>ROUND(L278*K278,2)</f>
        <v>0</v>
      </c>
      <c r="O278" s="221"/>
      <c r="P278" s="221"/>
      <c r="Q278" s="221"/>
      <c r="R278" s="48"/>
      <c r="T278" s="222" t="s">
        <v>22</v>
      </c>
      <c r="U278" s="56" t="s">
        <v>45</v>
      </c>
      <c r="V278" s="47"/>
      <c r="W278" s="223">
        <f>V278*K278</f>
        <v>0</v>
      </c>
      <c r="X278" s="223">
        <v>0</v>
      </c>
      <c r="Y278" s="223">
        <f>X278*K278</f>
        <v>0</v>
      </c>
      <c r="Z278" s="223">
        <v>0</v>
      </c>
      <c r="AA278" s="224">
        <f>Z278*K278</f>
        <v>0</v>
      </c>
      <c r="AR278" s="22" t="s">
        <v>211</v>
      </c>
      <c r="AT278" s="22" t="s">
        <v>239</v>
      </c>
      <c r="AU278" s="22" t="s">
        <v>80</v>
      </c>
      <c r="AY278" s="22" t="s">
        <v>205</v>
      </c>
      <c r="BE278" s="142">
        <f>IF(U278="základní",N278,0)</f>
        <v>0</v>
      </c>
      <c r="BF278" s="142">
        <f>IF(U278="snížená",N278,0)</f>
        <v>0</v>
      </c>
      <c r="BG278" s="142">
        <f>IF(U278="zákl. přenesená",N278,0)</f>
        <v>0</v>
      </c>
      <c r="BH278" s="142">
        <f>IF(U278="sníž. přenesená",N278,0)</f>
        <v>0</v>
      </c>
      <c r="BI278" s="142">
        <f>IF(U278="nulová",N278,0)</f>
        <v>0</v>
      </c>
      <c r="BJ278" s="22" t="s">
        <v>88</v>
      </c>
      <c r="BK278" s="142">
        <f>ROUND(L278*K278,2)</f>
        <v>0</v>
      </c>
      <c r="BL278" s="22" t="s">
        <v>211</v>
      </c>
      <c r="BM278" s="22" t="s">
        <v>755</v>
      </c>
    </row>
    <row r="279" s="1" customFormat="1" ht="16.5" customHeight="1">
      <c r="B279" s="46"/>
      <c r="C279" s="225" t="s">
        <v>80</v>
      </c>
      <c r="D279" s="225" t="s">
        <v>239</v>
      </c>
      <c r="E279" s="226" t="s">
        <v>1812</v>
      </c>
      <c r="F279" s="227" t="s">
        <v>1655</v>
      </c>
      <c r="G279" s="227"/>
      <c r="H279" s="227"/>
      <c r="I279" s="227"/>
      <c r="J279" s="228" t="s">
        <v>450</v>
      </c>
      <c r="K279" s="229">
        <v>2</v>
      </c>
      <c r="L279" s="230">
        <v>0</v>
      </c>
      <c r="M279" s="231"/>
      <c r="N279" s="221">
        <f>ROUND(L279*K279,2)</f>
        <v>0</v>
      </c>
      <c r="O279" s="221"/>
      <c r="P279" s="221"/>
      <c r="Q279" s="221"/>
      <c r="R279" s="48"/>
      <c r="T279" s="222" t="s">
        <v>22</v>
      </c>
      <c r="U279" s="56" t="s">
        <v>45</v>
      </c>
      <c r="V279" s="47"/>
      <c r="W279" s="223">
        <f>V279*K279</f>
        <v>0</v>
      </c>
      <c r="X279" s="223">
        <v>0</v>
      </c>
      <c r="Y279" s="223">
        <f>X279*K279</f>
        <v>0</v>
      </c>
      <c r="Z279" s="223">
        <v>0</v>
      </c>
      <c r="AA279" s="224">
        <f>Z279*K279</f>
        <v>0</v>
      </c>
      <c r="AR279" s="22" t="s">
        <v>211</v>
      </c>
      <c r="AT279" s="22" t="s">
        <v>239</v>
      </c>
      <c r="AU279" s="22" t="s">
        <v>80</v>
      </c>
      <c r="AY279" s="22" t="s">
        <v>205</v>
      </c>
      <c r="BE279" s="142">
        <f>IF(U279="základní",N279,0)</f>
        <v>0</v>
      </c>
      <c r="BF279" s="142">
        <f>IF(U279="snížená",N279,0)</f>
        <v>0</v>
      </c>
      <c r="BG279" s="142">
        <f>IF(U279="zákl. přenesená",N279,0)</f>
        <v>0</v>
      </c>
      <c r="BH279" s="142">
        <f>IF(U279="sníž. přenesená",N279,0)</f>
        <v>0</v>
      </c>
      <c r="BI279" s="142">
        <f>IF(U279="nulová",N279,0)</f>
        <v>0</v>
      </c>
      <c r="BJ279" s="22" t="s">
        <v>88</v>
      </c>
      <c r="BK279" s="142">
        <f>ROUND(L279*K279,2)</f>
        <v>0</v>
      </c>
      <c r="BL279" s="22" t="s">
        <v>211</v>
      </c>
      <c r="BM279" s="22" t="s">
        <v>484</v>
      </c>
    </row>
    <row r="280" s="1" customFormat="1" ht="16.5" customHeight="1">
      <c r="B280" s="46"/>
      <c r="C280" s="225" t="s">
        <v>80</v>
      </c>
      <c r="D280" s="225" t="s">
        <v>239</v>
      </c>
      <c r="E280" s="226" t="s">
        <v>1721</v>
      </c>
      <c r="F280" s="227" t="s">
        <v>1660</v>
      </c>
      <c r="G280" s="227"/>
      <c r="H280" s="227"/>
      <c r="I280" s="227"/>
      <c r="J280" s="228" t="s">
        <v>450</v>
      </c>
      <c r="K280" s="229">
        <v>1</v>
      </c>
      <c r="L280" s="230">
        <v>0</v>
      </c>
      <c r="M280" s="231"/>
      <c r="N280" s="221">
        <f>ROUND(L280*K280,2)</f>
        <v>0</v>
      </c>
      <c r="O280" s="221"/>
      <c r="P280" s="221"/>
      <c r="Q280" s="221"/>
      <c r="R280" s="48"/>
      <c r="T280" s="222" t="s">
        <v>22</v>
      </c>
      <c r="U280" s="56" t="s">
        <v>45</v>
      </c>
      <c r="V280" s="47"/>
      <c r="W280" s="223">
        <f>V280*K280</f>
        <v>0</v>
      </c>
      <c r="X280" s="223">
        <v>0</v>
      </c>
      <c r="Y280" s="223">
        <f>X280*K280</f>
        <v>0</v>
      </c>
      <c r="Z280" s="223">
        <v>0</v>
      </c>
      <c r="AA280" s="224">
        <f>Z280*K280</f>
        <v>0</v>
      </c>
      <c r="AR280" s="22" t="s">
        <v>211</v>
      </c>
      <c r="AT280" s="22" t="s">
        <v>239</v>
      </c>
      <c r="AU280" s="22" t="s">
        <v>80</v>
      </c>
      <c r="AY280" s="22" t="s">
        <v>205</v>
      </c>
      <c r="BE280" s="142">
        <f>IF(U280="základní",N280,0)</f>
        <v>0</v>
      </c>
      <c r="BF280" s="142">
        <f>IF(U280="snížená",N280,0)</f>
        <v>0</v>
      </c>
      <c r="BG280" s="142">
        <f>IF(U280="zákl. přenesená",N280,0)</f>
        <v>0</v>
      </c>
      <c r="BH280" s="142">
        <f>IF(U280="sníž. přenesená",N280,0)</f>
        <v>0</v>
      </c>
      <c r="BI280" s="142">
        <f>IF(U280="nulová",N280,0)</f>
        <v>0</v>
      </c>
      <c r="BJ280" s="22" t="s">
        <v>88</v>
      </c>
      <c r="BK280" s="142">
        <f>ROUND(L280*K280,2)</f>
        <v>0</v>
      </c>
      <c r="BL280" s="22" t="s">
        <v>211</v>
      </c>
      <c r="BM280" s="22" t="s">
        <v>762</v>
      </c>
    </row>
    <row r="281" s="1" customFormat="1" ht="25.5" customHeight="1">
      <c r="B281" s="46"/>
      <c r="C281" s="225" t="s">
        <v>80</v>
      </c>
      <c r="D281" s="225" t="s">
        <v>239</v>
      </c>
      <c r="E281" s="226" t="s">
        <v>1722</v>
      </c>
      <c r="F281" s="227" t="s">
        <v>1723</v>
      </c>
      <c r="G281" s="227"/>
      <c r="H281" s="227"/>
      <c r="I281" s="227"/>
      <c r="J281" s="228" t="s">
        <v>242</v>
      </c>
      <c r="K281" s="229">
        <v>100</v>
      </c>
      <c r="L281" s="230">
        <v>0</v>
      </c>
      <c r="M281" s="231"/>
      <c r="N281" s="221">
        <f>ROUND(L281*K281,2)</f>
        <v>0</v>
      </c>
      <c r="O281" s="221"/>
      <c r="P281" s="221"/>
      <c r="Q281" s="221"/>
      <c r="R281" s="48"/>
      <c r="T281" s="222" t="s">
        <v>22</v>
      </c>
      <c r="U281" s="56" t="s">
        <v>45</v>
      </c>
      <c r="V281" s="47"/>
      <c r="W281" s="223">
        <f>V281*K281</f>
        <v>0</v>
      </c>
      <c r="X281" s="223">
        <v>0</v>
      </c>
      <c r="Y281" s="223">
        <f>X281*K281</f>
        <v>0</v>
      </c>
      <c r="Z281" s="223">
        <v>0</v>
      </c>
      <c r="AA281" s="224">
        <f>Z281*K281</f>
        <v>0</v>
      </c>
      <c r="AR281" s="22" t="s">
        <v>211</v>
      </c>
      <c r="AT281" s="22" t="s">
        <v>239</v>
      </c>
      <c r="AU281" s="22" t="s">
        <v>80</v>
      </c>
      <c r="AY281" s="22" t="s">
        <v>205</v>
      </c>
      <c r="BE281" s="142">
        <f>IF(U281="základní",N281,0)</f>
        <v>0</v>
      </c>
      <c r="BF281" s="142">
        <f>IF(U281="snížená",N281,0)</f>
        <v>0</v>
      </c>
      <c r="BG281" s="142">
        <f>IF(U281="zákl. přenesená",N281,0)</f>
        <v>0</v>
      </c>
      <c r="BH281" s="142">
        <f>IF(U281="sníž. přenesená",N281,0)</f>
        <v>0</v>
      </c>
      <c r="BI281" s="142">
        <f>IF(U281="nulová",N281,0)</f>
        <v>0</v>
      </c>
      <c r="BJ281" s="22" t="s">
        <v>88</v>
      </c>
      <c r="BK281" s="142">
        <f>ROUND(L281*K281,2)</f>
        <v>0</v>
      </c>
      <c r="BL281" s="22" t="s">
        <v>211</v>
      </c>
      <c r="BM281" s="22" t="s">
        <v>487</v>
      </c>
    </row>
    <row r="282" s="1" customFormat="1" ht="16.5" customHeight="1">
      <c r="B282" s="46"/>
      <c r="C282" s="225" t="s">
        <v>80</v>
      </c>
      <c r="D282" s="225" t="s">
        <v>239</v>
      </c>
      <c r="E282" s="226" t="s">
        <v>1724</v>
      </c>
      <c r="F282" s="227" t="s">
        <v>1725</v>
      </c>
      <c r="G282" s="227"/>
      <c r="H282" s="227"/>
      <c r="I282" s="227"/>
      <c r="J282" s="228" t="s">
        <v>472</v>
      </c>
      <c r="K282" s="229">
        <v>150</v>
      </c>
      <c r="L282" s="230">
        <v>0</v>
      </c>
      <c r="M282" s="231"/>
      <c r="N282" s="221">
        <f>ROUND(L282*K282,2)</f>
        <v>0</v>
      </c>
      <c r="O282" s="221"/>
      <c r="P282" s="221"/>
      <c r="Q282" s="221"/>
      <c r="R282" s="48"/>
      <c r="T282" s="222" t="s">
        <v>22</v>
      </c>
      <c r="U282" s="56" t="s">
        <v>45</v>
      </c>
      <c r="V282" s="47"/>
      <c r="W282" s="223">
        <f>V282*K282</f>
        <v>0</v>
      </c>
      <c r="X282" s="223">
        <v>0</v>
      </c>
      <c r="Y282" s="223">
        <f>X282*K282</f>
        <v>0</v>
      </c>
      <c r="Z282" s="223">
        <v>0</v>
      </c>
      <c r="AA282" s="224">
        <f>Z282*K282</f>
        <v>0</v>
      </c>
      <c r="AR282" s="22" t="s">
        <v>211</v>
      </c>
      <c r="AT282" s="22" t="s">
        <v>239</v>
      </c>
      <c r="AU282" s="22" t="s">
        <v>80</v>
      </c>
      <c r="AY282" s="22" t="s">
        <v>205</v>
      </c>
      <c r="BE282" s="142">
        <f>IF(U282="základní",N282,0)</f>
        <v>0</v>
      </c>
      <c r="BF282" s="142">
        <f>IF(U282="snížená",N282,0)</f>
        <v>0</v>
      </c>
      <c r="BG282" s="142">
        <f>IF(U282="zákl. přenesená",N282,0)</f>
        <v>0</v>
      </c>
      <c r="BH282" s="142">
        <f>IF(U282="sníž. přenesená",N282,0)</f>
        <v>0</v>
      </c>
      <c r="BI282" s="142">
        <f>IF(U282="nulová",N282,0)</f>
        <v>0</v>
      </c>
      <c r="BJ282" s="22" t="s">
        <v>88</v>
      </c>
      <c r="BK282" s="142">
        <f>ROUND(L282*K282,2)</f>
        <v>0</v>
      </c>
      <c r="BL282" s="22" t="s">
        <v>211</v>
      </c>
      <c r="BM282" s="22" t="s">
        <v>769</v>
      </c>
    </row>
    <row r="283" s="1" customFormat="1" ht="16.5" customHeight="1">
      <c r="B283" s="46"/>
      <c r="C283" s="225" t="s">
        <v>80</v>
      </c>
      <c r="D283" s="225" t="s">
        <v>239</v>
      </c>
      <c r="E283" s="226" t="s">
        <v>1813</v>
      </c>
      <c r="F283" s="227" t="s">
        <v>1727</v>
      </c>
      <c r="G283" s="227"/>
      <c r="H283" s="227"/>
      <c r="I283" s="227"/>
      <c r="J283" s="228" t="s">
        <v>501</v>
      </c>
      <c r="K283" s="235">
        <v>0</v>
      </c>
      <c r="L283" s="230">
        <v>0</v>
      </c>
      <c r="M283" s="231"/>
      <c r="N283" s="221">
        <f>ROUND(L283*K283,2)</f>
        <v>0</v>
      </c>
      <c r="O283" s="221"/>
      <c r="P283" s="221"/>
      <c r="Q283" s="221"/>
      <c r="R283" s="48"/>
      <c r="T283" s="222" t="s">
        <v>22</v>
      </c>
      <c r="U283" s="56" t="s">
        <v>45</v>
      </c>
      <c r="V283" s="47"/>
      <c r="W283" s="223">
        <f>V283*K283</f>
        <v>0</v>
      </c>
      <c r="X283" s="223">
        <v>0</v>
      </c>
      <c r="Y283" s="223">
        <f>X283*K283</f>
        <v>0</v>
      </c>
      <c r="Z283" s="223">
        <v>0</v>
      </c>
      <c r="AA283" s="224">
        <f>Z283*K283</f>
        <v>0</v>
      </c>
      <c r="AR283" s="22" t="s">
        <v>211</v>
      </c>
      <c r="AT283" s="22" t="s">
        <v>239</v>
      </c>
      <c r="AU283" s="22" t="s">
        <v>80</v>
      </c>
      <c r="AY283" s="22" t="s">
        <v>205</v>
      </c>
      <c r="BE283" s="142">
        <f>IF(U283="základní",N283,0)</f>
        <v>0</v>
      </c>
      <c r="BF283" s="142">
        <f>IF(U283="snížená",N283,0)</f>
        <v>0</v>
      </c>
      <c r="BG283" s="142">
        <f>IF(U283="zákl. přenesená",N283,0)</f>
        <v>0</v>
      </c>
      <c r="BH283" s="142">
        <f>IF(U283="sníž. přenesená",N283,0)</f>
        <v>0</v>
      </c>
      <c r="BI283" s="142">
        <f>IF(U283="nulová",N283,0)</f>
        <v>0</v>
      </c>
      <c r="BJ283" s="22" t="s">
        <v>88</v>
      </c>
      <c r="BK283" s="142">
        <f>ROUND(L283*K283,2)</f>
        <v>0</v>
      </c>
      <c r="BL283" s="22" t="s">
        <v>211</v>
      </c>
      <c r="BM283" s="22" t="s">
        <v>491</v>
      </c>
    </row>
    <row r="284" s="1" customFormat="1" ht="16.5" customHeight="1">
      <c r="B284" s="46"/>
      <c r="C284" s="225" t="s">
        <v>80</v>
      </c>
      <c r="D284" s="225" t="s">
        <v>239</v>
      </c>
      <c r="E284" s="226" t="s">
        <v>1728</v>
      </c>
      <c r="F284" s="227" t="s">
        <v>1729</v>
      </c>
      <c r="G284" s="227"/>
      <c r="H284" s="227"/>
      <c r="I284" s="227"/>
      <c r="J284" s="228" t="s">
        <v>242</v>
      </c>
      <c r="K284" s="229">
        <v>16</v>
      </c>
      <c r="L284" s="230">
        <v>0</v>
      </c>
      <c r="M284" s="231"/>
      <c r="N284" s="221">
        <f>ROUND(L284*K284,2)</f>
        <v>0</v>
      </c>
      <c r="O284" s="221"/>
      <c r="P284" s="221"/>
      <c r="Q284" s="221"/>
      <c r="R284" s="48"/>
      <c r="T284" s="222" t="s">
        <v>22</v>
      </c>
      <c r="U284" s="56" t="s">
        <v>45</v>
      </c>
      <c r="V284" s="47"/>
      <c r="W284" s="223">
        <f>V284*K284</f>
        <v>0</v>
      </c>
      <c r="X284" s="223">
        <v>0</v>
      </c>
      <c r="Y284" s="223">
        <f>X284*K284</f>
        <v>0</v>
      </c>
      <c r="Z284" s="223">
        <v>0</v>
      </c>
      <c r="AA284" s="224">
        <f>Z284*K284</f>
        <v>0</v>
      </c>
      <c r="AR284" s="22" t="s">
        <v>211</v>
      </c>
      <c r="AT284" s="22" t="s">
        <v>239</v>
      </c>
      <c r="AU284" s="22" t="s">
        <v>80</v>
      </c>
      <c r="AY284" s="22" t="s">
        <v>205</v>
      </c>
      <c r="BE284" s="142">
        <f>IF(U284="základní",N284,0)</f>
        <v>0</v>
      </c>
      <c r="BF284" s="142">
        <f>IF(U284="snížená",N284,0)</f>
        <v>0</v>
      </c>
      <c r="BG284" s="142">
        <f>IF(U284="zákl. přenesená",N284,0)</f>
        <v>0</v>
      </c>
      <c r="BH284" s="142">
        <f>IF(U284="sníž. přenesená",N284,0)</f>
        <v>0</v>
      </c>
      <c r="BI284" s="142">
        <f>IF(U284="nulová",N284,0)</f>
        <v>0</v>
      </c>
      <c r="BJ284" s="22" t="s">
        <v>88</v>
      </c>
      <c r="BK284" s="142">
        <f>ROUND(L284*K284,2)</f>
        <v>0</v>
      </c>
      <c r="BL284" s="22" t="s">
        <v>211</v>
      </c>
      <c r="BM284" s="22" t="s">
        <v>776</v>
      </c>
    </row>
    <row r="285" s="1" customFormat="1" ht="25.5" customHeight="1">
      <c r="B285" s="46"/>
      <c r="C285" s="225" t="s">
        <v>80</v>
      </c>
      <c r="D285" s="225" t="s">
        <v>239</v>
      </c>
      <c r="E285" s="226" t="s">
        <v>1731</v>
      </c>
      <c r="F285" s="227" t="s">
        <v>1732</v>
      </c>
      <c r="G285" s="227"/>
      <c r="H285" s="227"/>
      <c r="I285" s="227"/>
      <c r="J285" s="228" t="s">
        <v>237</v>
      </c>
      <c r="K285" s="229">
        <v>18</v>
      </c>
      <c r="L285" s="230">
        <v>0</v>
      </c>
      <c r="M285" s="231"/>
      <c r="N285" s="221">
        <f>ROUND(L285*K285,2)</f>
        <v>0</v>
      </c>
      <c r="O285" s="221"/>
      <c r="P285" s="221"/>
      <c r="Q285" s="221"/>
      <c r="R285" s="48"/>
      <c r="T285" s="222" t="s">
        <v>22</v>
      </c>
      <c r="U285" s="56" t="s">
        <v>45</v>
      </c>
      <c r="V285" s="47"/>
      <c r="W285" s="223">
        <f>V285*K285</f>
        <v>0</v>
      </c>
      <c r="X285" s="223">
        <v>0</v>
      </c>
      <c r="Y285" s="223">
        <f>X285*K285</f>
        <v>0</v>
      </c>
      <c r="Z285" s="223">
        <v>0</v>
      </c>
      <c r="AA285" s="224">
        <f>Z285*K285</f>
        <v>0</v>
      </c>
      <c r="AR285" s="22" t="s">
        <v>211</v>
      </c>
      <c r="AT285" s="22" t="s">
        <v>239</v>
      </c>
      <c r="AU285" s="22" t="s">
        <v>80</v>
      </c>
      <c r="AY285" s="22" t="s">
        <v>205</v>
      </c>
      <c r="BE285" s="142">
        <f>IF(U285="základní",N285,0)</f>
        <v>0</v>
      </c>
      <c r="BF285" s="142">
        <f>IF(U285="snížená",N285,0)</f>
        <v>0</v>
      </c>
      <c r="BG285" s="142">
        <f>IF(U285="zákl. přenesená",N285,0)</f>
        <v>0</v>
      </c>
      <c r="BH285" s="142">
        <f>IF(U285="sníž. přenesená",N285,0)</f>
        <v>0</v>
      </c>
      <c r="BI285" s="142">
        <f>IF(U285="nulová",N285,0)</f>
        <v>0</v>
      </c>
      <c r="BJ285" s="22" t="s">
        <v>88</v>
      </c>
      <c r="BK285" s="142">
        <f>ROUND(L285*K285,2)</f>
        <v>0</v>
      </c>
      <c r="BL285" s="22" t="s">
        <v>211</v>
      </c>
      <c r="BM285" s="22" t="s">
        <v>494</v>
      </c>
    </row>
    <row r="286" s="1" customFormat="1" ht="16.5" customHeight="1">
      <c r="B286" s="46"/>
      <c r="C286" s="225" t="s">
        <v>80</v>
      </c>
      <c r="D286" s="225" t="s">
        <v>239</v>
      </c>
      <c r="E286" s="226" t="s">
        <v>1814</v>
      </c>
      <c r="F286" s="227" t="s">
        <v>1603</v>
      </c>
      <c r="G286" s="227"/>
      <c r="H286" s="227"/>
      <c r="I286" s="227"/>
      <c r="J286" s="228" t="s">
        <v>501</v>
      </c>
      <c r="K286" s="235">
        <v>0</v>
      </c>
      <c r="L286" s="230">
        <v>0</v>
      </c>
      <c r="M286" s="231"/>
      <c r="N286" s="221">
        <f>ROUND(L286*K286,2)</f>
        <v>0</v>
      </c>
      <c r="O286" s="221"/>
      <c r="P286" s="221"/>
      <c r="Q286" s="221"/>
      <c r="R286" s="48"/>
      <c r="T286" s="222" t="s">
        <v>22</v>
      </c>
      <c r="U286" s="56" t="s">
        <v>45</v>
      </c>
      <c r="V286" s="47"/>
      <c r="W286" s="223">
        <f>V286*K286</f>
        <v>0</v>
      </c>
      <c r="X286" s="223">
        <v>0</v>
      </c>
      <c r="Y286" s="223">
        <f>X286*K286</f>
        <v>0</v>
      </c>
      <c r="Z286" s="223">
        <v>0</v>
      </c>
      <c r="AA286" s="224">
        <f>Z286*K286</f>
        <v>0</v>
      </c>
      <c r="AR286" s="22" t="s">
        <v>211</v>
      </c>
      <c r="AT286" s="22" t="s">
        <v>239</v>
      </c>
      <c r="AU286" s="22" t="s">
        <v>80</v>
      </c>
      <c r="AY286" s="22" t="s">
        <v>205</v>
      </c>
      <c r="BE286" s="142">
        <f>IF(U286="základní",N286,0)</f>
        <v>0</v>
      </c>
      <c r="BF286" s="142">
        <f>IF(U286="snížená",N286,0)</f>
        <v>0</v>
      </c>
      <c r="BG286" s="142">
        <f>IF(U286="zákl. přenesená",N286,0)</f>
        <v>0</v>
      </c>
      <c r="BH286" s="142">
        <f>IF(U286="sníž. přenesená",N286,0)</f>
        <v>0</v>
      </c>
      <c r="BI286" s="142">
        <f>IF(U286="nulová",N286,0)</f>
        <v>0</v>
      </c>
      <c r="BJ286" s="22" t="s">
        <v>88</v>
      </c>
      <c r="BK286" s="142">
        <f>ROUND(L286*K286,2)</f>
        <v>0</v>
      </c>
      <c r="BL286" s="22" t="s">
        <v>211</v>
      </c>
      <c r="BM286" s="22" t="s">
        <v>783</v>
      </c>
    </row>
    <row r="287" s="1" customFormat="1" ht="16.5" customHeight="1">
      <c r="B287" s="46"/>
      <c r="C287" s="225" t="s">
        <v>80</v>
      </c>
      <c r="D287" s="225" t="s">
        <v>239</v>
      </c>
      <c r="E287" s="226" t="s">
        <v>1815</v>
      </c>
      <c r="F287" s="227" t="s">
        <v>1816</v>
      </c>
      <c r="G287" s="227"/>
      <c r="H287" s="227"/>
      <c r="I287" s="227"/>
      <c r="J287" s="228" t="s">
        <v>1453</v>
      </c>
      <c r="K287" s="229">
        <v>1</v>
      </c>
      <c r="L287" s="230">
        <v>0</v>
      </c>
      <c r="M287" s="231"/>
      <c r="N287" s="221">
        <f>ROUND(L287*K287,2)</f>
        <v>0</v>
      </c>
      <c r="O287" s="221"/>
      <c r="P287" s="221"/>
      <c r="Q287" s="221"/>
      <c r="R287" s="48"/>
      <c r="T287" s="222" t="s">
        <v>22</v>
      </c>
      <c r="U287" s="56" t="s">
        <v>45</v>
      </c>
      <c r="V287" s="47"/>
      <c r="W287" s="223">
        <f>V287*K287</f>
        <v>0</v>
      </c>
      <c r="X287" s="223">
        <v>0</v>
      </c>
      <c r="Y287" s="223">
        <f>X287*K287</f>
        <v>0</v>
      </c>
      <c r="Z287" s="223">
        <v>0</v>
      </c>
      <c r="AA287" s="224">
        <f>Z287*K287</f>
        <v>0</v>
      </c>
      <c r="AR287" s="22" t="s">
        <v>211</v>
      </c>
      <c r="AT287" s="22" t="s">
        <v>239</v>
      </c>
      <c r="AU287" s="22" t="s">
        <v>80</v>
      </c>
      <c r="AY287" s="22" t="s">
        <v>205</v>
      </c>
      <c r="BE287" s="142">
        <f>IF(U287="základní",N287,0)</f>
        <v>0</v>
      </c>
      <c r="BF287" s="142">
        <f>IF(U287="snížená",N287,0)</f>
        <v>0</v>
      </c>
      <c r="BG287" s="142">
        <f>IF(U287="zákl. přenesená",N287,0)</f>
        <v>0</v>
      </c>
      <c r="BH287" s="142">
        <f>IF(U287="sníž. přenesená",N287,0)</f>
        <v>0</v>
      </c>
      <c r="BI287" s="142">
        <f>IF(U287="nulová",N287,0)</f>
        <v>0</v>
      </c>
      <c r="BJ287" s="22" t="s">
        <v>88</v>
      </c>
      <c r="BK287" s="142">
        <f>ROUND(L287*K287,2)</f>
        <v>0</v>
      </c>
      <c r="BL287" s="22" t="s">
        <v>211</v>
      </c>
      <c r="BM287" s="22" t="s">
        <v>498</v>
      </c>
    </row>
    <row r="288" s="1" customFormat="1" ht="16.5" customHeight="1">
      <c r="B288" s="46"/>
      <c r="C288" s="225" t="s">
        <v>80</v>
      </c>
      <c r="D288" s="225" t="s">
        <v>239</v>
      </c>
      <c r="E288" s="226" t="s">
        <v>1817</v>
      </c>
      <c r="F288" s="227" t="s">
        <v>1818</v>
      </c>
      <c r="G288" s="227"/>
      <c r="H288" s="227"/>
      <c r="I288" s="227"/>
      <c r="J288" s="228" t="s">
        <v>450</v>
      </c>
      <c r="K288" s="229">
        <v>1</v>
      </c>
      <c r="L288" s="230">
        <v>0</v>
      </c>
      <c r="M288" s="231"/>
      <c r="N288" s="221">
        <f>ROUND(L288*K288,2)</f>
        <v>0</v>
      </c>
      <c r="O288" s="221"/>
      <c r="P288" s="221"/>
      <c r="Q288" s="221"/>
      <c r="R288" s="48"/>
      <c r="T288" s="222" t="s">
        <v>22</v>
      </c>
      <c r="U288" s="56" t="s">
        <v>45</v>
      </c>
      <c r="V288" s="47"/>
      <c r="W288" s="223">
        <f>V288*K288</f>
        <v>0</v>
      </c>
      <c r="X288" s="223">
        <v>0</v>
      </c>
      <c r="Y288" s="223">
        <f>X288*K288</f>
        <v>0</v>
      </c>
      <c r="Z288" s="223">
        <v>0</v>
      </c>
      <c r="AA288" s="224">
        <f>Z288*K288</f>
        <v>0</v>
      </c>
      <c r="AR288" s="22" t="s">
        <v>211</v>
      </c>
      <c r="AT288" s="22" t="s">
        <v>239</v>
      </c>
      <c r="AU288" s="22" t="s">
        <v>80</v>
      </c>
      <c r="AY288" s="22" t="s">
        <v>205</v>
      </c>
      <c r="BE288" s="142">
        <f>IF(U288="základní",N288,0)</f>
        <v>0</v>
      </c>
      <c r="BF288" s="142">
        <f>IF(U288="snížená",N288,0)</f>
        <v>0</v>
      </c>
      <c r="BG288" s="142">
        <f>IF(U288="zákl. přenesená",N288,0)</f>
        <v>0</v>
      </c>
      <c r="BH288" s="142">
        <f>IF(U288="sníž. přenesená",N288,0)</f>
        <v>0</v>
      </c>
      <c r="BI288" s="142">
        <f>IF(U288="nulová",N288,0)</f>
        <v>0</v>
      </c>
      <c r="BJ288" s="22" t="s">
        <v>88</v>
      </c>
      <c r="BK288" s="142">
        <f>ROUND(L288*K288,2)</f>
        <v>0</v>
      </c>
      <c r="BL288" s="22" t="s">
        <v>211</v>
      </c>
      <c r="BM288" s="22" t="s">
        <v>790</v>
      </c>
    </row>
    <row r="289" s="1" customFormat="1" ht="16.5" customHeight="1">
      <c r="B289" s="46"/>
      <c r="C289" s="225" t="s">
        <v>80</v>
      </c>
      <c r="D289" s="225" t="s">
        <v>239</v>
      </c>
      <c r="E289" s="226" t="s">
        <v>1819</v>
      </c>
      <c r="F289" s="227" t="s">
        <v>1820</v>
      </c>
      <c r="G289" s="227"/>
      <c r="H289" s="227"/>
      <c r="I289" s="227"/>
      <c r="J289" s="228" t="s">
        <v>501</v>
      </c>
      <c r="K289" s="235">
        <v>0</v>
      </c>
      <c r="L289" s="230">
        <v>0</v>
      </c>
      <c r="M289" s="231"/>
      <c r="N289" s="221">
        <f>ROUND(L289*K289,2)</f>
        <v>0</v>
      </c>
      <c r="O289" s="221"/>
      <c r="P289" s="221"/>
      <c r="Q289" s="221"/>
      <c r="R289" s="48"/>
      <c r="T289" s="222" t="s">
        <v>22</v>
      </c>
      <c r="U289" s="56" t="s">
        <v>45</v>
      </c>
      <c r="V289" s="47"/>
      <c r="W289" s="223">
        <f>V289*K289</f>
        <v>0</v>
      </c>
      <c r="X289" s="223">
        <v>0</v>
      </c>
      <c r="Y289" s="223">
        <f>X289*K289</f>
        <v>0</v>
      </c>
      <c r="Z289" s="223">
        <v>0</v>
      </c>
      <c r="AA289" s="224">
        <f>Z289*K289</f>
        <v>0</v>
      </c>
      <c r="AR289" s="22" t="s">
        <v>211</v>
      </c>
      <c r="AT289" s="22" t="s">
        <v>239</v>
      </c>
      <c r="AU289" s="22" t="s">
        <v>80</v>
      </c>
      <c r="AY289" s="22" t="s">
        <v>205</v>
      </c>
      <c r="BE289" s="142">
        <f>IF(U289="základní",N289,0)</f>
        <v>0</v>
      </c>
      <c r="BF289" s="142">
        <f>IF(U289="snížená",N289,0)</f>
        <v>0</v>
      </c>
      <c r="BG289" s="142">
        <f>IF(U289="zákl. přenesená",N289,0)</f>
        <v>0</v>
      </c>
      <c r="BH289" s="142">
        <f>IF(U289="sníž. přenesená",N289,0)</f>
        <v>0</v>
      </c>
      <c r="BI289" s="142">
        <f>IF(U289="nulová",N289,0)</f>
        <v>0</v>
      </c>
      <c r="BJ289" s="22" t="s">
        <v>88</v>
      </c>
      <c r="BK289" s="142">
        <f>ROUND(L289*K289,2)</f>
        <v>0</v>
      </c>
      <c r="BL289" s="22" t="s">
        <v>211</v>
      </c>
      <c r="BM289" s="22" t="s">
        <v>502</v>
      </c>
    </row>
    <row r="290" s="1" customFormat="1" ht="25.5" customHeight="1">
      <c r="B290" s="46"/>
      <c r="C290" s="225" t="s">
        <v>80</v>
      </c>
      <c r="D290" s="225" t="s">
        <v>239</v>
      </c>
      <c r="E290" s="226" t="s">
        <v>1821</v>
      </c>
      <c r="F290" s="227" t="s">
        <v>1822</v>
      </c>
      <c r="G290" s="227"/>
      <c r="H290" s="227"/>
      <c r="I290" s="227"/>
      <c r="J290" s="228" t="s">
        <v>1453</v>
      </c>
      <c r="K290" s="229">
        <v>1</v>
      </c>
      <c r="L290" s="230">
        <v>0</v>
      </c>
      <c r="M290" s="231"/>
      <c r="N290" s="221">
        <f>ROUND(L290*K290,2)</f>
        <v>0</v>
      </c>
      <c r="O290" s="221"/>
      <c r="P290" s="221"/>
      <c r="Q290" s="221"/>
      <c r="R290" s="48"/>
      <c r="T290" s="222" t="s">
        <v>22</v>
      </c>
      <c r="U290" s="56" t="s">
        <v>45</v>
      </c>
      <c r="V290" s="47"/>
      <c r="W290" s="223">
        <f>V290*K290</f>
        <v>0</v>
      </c>
      <c r="X290" s="223">
        <v>0</v>
      </c>
      <c r="Y290" s="223">
        <f>X290*K290</f>
        <v>0</v>
      </c>
      <c r="Z290" s="223">
        <v>0</v>
      </c>
      <c r="AA290" s="224">
        <f>Z290*K290</f>
        <v>0</v>
      </c>
      <c r="AR290" s="22" t="s">
        <v>211</v>
      </c>
      <c r="AT290" s="22" t="s">
        <v>239</v>
      </c>
      <c r="AU290" s="22" t="s">
        <v>80</v>
      </c>
      <c r="AY290" s="22" t="s">
        <v>205</v>
      </c>
      <c r="BE290" s="142">
        <f>IF(U290="základní",N290,0)</f>
        <v>0</v>
      </c>
      <c r="BF290" s="142">
        <f>IF(U290="snížená",N290,0)</f>
        <v>0</v>
      </c>
      <c r="BG290" s="142">
        <f>IF(U290="zákl. přenesená",N290,0)</f>
        <v>0</v>
      </c>
      <c r="BH290" s="142">
        <f>IF(U290="sníž. přenesená",N290,0)</f>
        <v>0</v>
      </c>
      <c r="BI290" s="142">
        <f>IF(U290="nulová",N290,0)</f>
        <v>0</v>
      </c>
      <c r="BJ290" s="22" t="s">
        <v>88</v>
      </c>
      <c r="BK290" s="142">
        <f>ROUND(L290*K290,2)</f>
        <v>0</v>
      </c>
      <c r="BL290" s="22" t="s">
        <v>211</v>
      </c>
      <c r="BM290" s="22" t="s">
        <v>797</v>
      </c>
    </row>
    <row r="291" s="1" customFormat="1" ht="16.5" customHeight="1">
      <c r="B291" s="46"/>
      <c r="C291" s="225" t="s">
        <v>80</v>
      </c>
      <c r="D291" s="225" t="s">
        <v>239</v>
      </c>
      <c r="E291" s="226" t="s">
        <v>1649</v>
      </c>
      <c r="F291" s="227" t="s">
        <v>1644</v>
      </c>
      <c r="G291" s="227"/>
      <c r="H291" s="227"/>
      <c r="I291" s="227"/>
      <c r="J291" s="228" t="s">
        <v>206</v>
      </c>
      <c r="K291" s="229">
        <v>5</v>
      </c>
      <c r="L291" s="230">
        <v>0</v>
      </c>
      <c r="M291" s="231"/>
      <c r="N291" s="221">
        <f>ROUND(L291*K291,2)</f>
        <v>0</v>
      </c>
      <c r="O291" s="221"/>
      <c r="P291" s="221"/>
      <c r="Q291" s="221"/>
      <c r="R291" s="48"/>
      <c r="T291" s="222" t="s">
        <v>22</v>
      </c>
      <c r="U291" s="56" t="s">
        <v>45</v>
      </c>
      <c r="V291" s="47"/>
      <c r="W291" s="223">
        <f>V291*K291</f>
        <v>0</v>
      </c>
      <c r="X291" s="223">
        <v>0</v>
      </c>
      <c r="Y291" s="223">
        <f>X291*K291</f>
        <v>0</v>
      </c>
      <c r="Z291" s="223">
        <v>0</v>
      </c>
      <c r="AA291" s="224">
        <f>Z291*K291</f>
        <v>0</v>
      </c>
      <c r="AR291" s="22" t="s">
        <v>211</v>
      </c>
      <c r="AT291" s="22" t="s">
        <v>239</v>
      </c>
      <c r="AU291" s="22" t="s">
        <v>80</v>
      </c>
      <c r="AY291" s="22" t="s">
        <v>205</v>
      </c>
      <c r="BE291" s="142">
        <f>IF(U291="základní",N291,0)</f>
        <v>0</v>
      </c>
      <c r="BF291" s="142">
        <f>IF(U291="snížená",N291,0)</f>
        <v>0</v>
      </c>
      <c r="BG291" s="142">
        <f>IF(U291="zákl. přenesená",N291,0)</f>
        <v>0</v>
      </c>
      <c r="BH291" s="142">
        <f>IF(U291="sníž. přenesená",N291,0)</f>
        <v>0</v>
      </c>
      <c r="BI291" s="142">
        <f>IF(U291="nulová",N291,0)</f>
        <v>0</v>
      </c>
      <c r="BJ291" s="22" t="s">
        <v>88</v>
      </c>
      <c r="BK291" s="142">
        <f>ROUND(L291*K291,2)</f>
        <v>0</v>
      </c>
      <c r="BL291" s="22" t="s">
        <v>211</v>
      </c>
      <c r="BM291" s="22" t="s">
        <v>506</v>
      </c>
    </row>
    <row r="292" s="1" customFormat="1" ht="16.5" customHeight="1">
      <c r="B292" s="46"/>
      <c r="C292" s="225" t="s">
        <v>80</v>
      </c>
      <c r="D292" s="225" t="s">
        <v>239</v>
      </c>
      <c r="E292" s="226" t="s">
        <v>1823</v>
      </c>
      <c r="F292" s="227" t="s">
        <v>1824</v>
      </c>
      <c r="G292" s="227"/>
      <c r="H292" s="227"/>
      <c r="I292" s="227"/>
      <c r="J292" s="228" t="s">
        <v>450</v>
      </c>
      <c r="K292" s="229">
        <v>4</v>
      </c>
      <c r="L292" s="230">
        <v>0</v>
      </c>
      <c r="M292" s="231"/>
      <c r="N292" s="221">
        <f>ROUND(L292*K292,2)</f>
        <v>0</v>
      </c>
      <c r="O292" s="221"/>
      <c r="P292" s="221"/>
      <c r="Q292" s="221"/>
      <c r="R292" s="48"/>
      <c r="T292" s="222" t="s">
        <v>22</v>
      </c>
      <c r="U292" s="56" t="s">
        <v>45</v>
      </c>
      <c r="V292" s="47"/>
      <c r="W292" s="223">
        <f>V292*K292</f>
        <v>0</v>
      </c>
      <c r="X292" s="223">
        <v>0</v>
      </c>
      <c r="Y292" s="223">
        <f>X292*K292</f>
        <v>0</v>
      </c>
      <c r="Z292" s="223">
        <v>0</v>
      </c>
      <c r="AA292" s="224">
        <f>Z292*K292</f>
        <v>0</v>
      </c>
      <c r="AR292" s="22" t="s">
        <v>211</v>
      </c>
      <c r="AT292" s="22" t="s">
        <v>239</v>
      </c>
      <c r="AU292" s="22" t="s">
        <v>80</v>
      </c>
      <c r="AY292" s="22" t="s">
        <v>205</v>
      </c>
      <c r="BE292" s="142">
        <f>IF(U292="základní",N292,0)</f>
        <v>0</v>
      </c>
      <c r="BF292" s="142">
        <f>IF(U292="snížená",N292,0)</f>
        <v>0</v>
      </c>
      <c r="BG292" s="142">
        <f>IF(U292="zákl. přenesená",N292,0)</f>
        <v>0</v>
      </c>
      <c r="BH292" s="142">
        <f>IF(U292="sníž. přenesená",N292,0)</f>
        <v>0</v>
      </c>
      <c r="BI292" s="142">
        <f>IF(U292="nulová",N292,0)</f>
        <v>0</v>
      </c>
      <c r="BJ292" s="22" t="s">
        <v>88</v>
      </c>
      <c r="BK292" s="142">
        <f>ROUND(L292*K292,2)</f>
        <v>0</v>
      </c>
      <c r="BL292" s="22" t="s">
        <v>211</v>
      </c>
      <c r="BM292" s="22" t="s">
        <v>804</v>
      </c>
    </row>
    <row r="293" s="1" customFormat="1" ht="16.5" customHeight="1">
      <c r="B293" s="46"/>
      <c r="C293" s="225" t="s">
        <v>80</v>
      </c>
      <c r="D293" s="225" t="s">
        <v>239</v>
      </c>
      <c r="E293" s="226" t="s">
        <v>1825</v>
      </c>
      <c r="F293" s="227" t="s">
        <v>1826</v>
      </c>
      <c r="G293" s="227"/>
      <c r="H293" s="227"/>
      <c r="I293" s="227"/>
      <c r="J293" s="228" t="s">
        <v>450</v>
      </c>
      <c r="K293" s="229">
        <v>1</v>
      </c>
      <c r="L293" s="230">
        <v>0</v>
      </c>
      <c r="M293" s="231"/>
      <c r="N293" s="221">
        <f>ROUND(L293*K293,2)</f>
        <v>0</v>
      </c>
      <c r="O293" s="221"/>
      <c r="P293" s="221"/>
      <c r="Q293" s="221"/>
      <c r="R293" s="48"/>
      <c r="T293" s="222" t="s">
        <v>22</v>
      </c>
      <c r="U293" s="56" t="s">
        <v>45</v>
      </c>
      <c r="V293" s="47"/>
      <c r="W293" s="223">
        <f>V293*K293</f>
        <v>0</v>
      </c>
      <c r="X293" s="223">
        <v>0</v>
      </c>
      <c r="Y293" s="223">
        <f>X293*K293</f>
        <v>0</v>
      </c>
      <c r="Z293" s="223">
        <v>0</v>
      </c>
      <c r="AA293" s="224">
        <f>Z293*K293</f>
        <v>0</v>
      </c>
      <c r="AR293" s="22" t="s">
        <v>211</v>
      </c>
      <c r="AT293" s="22" t="s">
        <v>239</v>
      </c>
      <c r="AU293" s="22" t="s">
        <v>80</v>
      </c>
      <c r="AY293" s="22" t="s">
        <v>205</v>
      </c>
      <c r="BE293" s="142">
        <f>IF(U293="základní",N293,0)</f>
        <v>0</v>
      </c>
      <c r="BF293" s="142">
        <f>IF(U293="snížená",N293,0)</f>
        <v>0</v>
      </c>
      <c r="BG293" s="142">
        <f>IF(U293="zákl. přenesená",N293,0)</f>
        <v>0</v>
      </c>
      <c r="BH293" s="142">
        <f>IF(U293="sníž. přenesená",N293,0)</f>
        <v>0</v>
      </c>
      <c r="BI293" s="142">
        <f>IF(U293="nulová",N293,0)</f>
        <v>0</v>
      </c>
      <c r="BJ293" s="22" t="s">
        <v>88</v>
      </c>
      <c r="BK293" s="142">
        <f>ROUND(L293*K293,2)</f>
        <v>0</v>
      </c>
      <c r="BL293" s="22" t="s">
        <v>211</v>
      </c>
      <c r="BM293" s="22" t="s">
        <v>509</v>
      </c>
    </row>
    <row r="294" s="1" customFormat="1" ht="16.5" customHeight="1">
      <c r="B294" s="46"/>
      <c r="C294" s="225" t="s">
        <v>80</v>
      </c>
      <c r="D294" s="225" t="s">
        <v>239</v>
      </c>
      <c r="E294" s="226" t="s">
        <v>1724</v>
      </c>
      <c r="F294" s="227" t="s">
        <v>1725</v>
      </c>
      <c r="G294" s="227"/>
      <c r="H294" s="227"/>
      <c r="I294" s="227"/>
      <c r="J294" s="228" t="s">
        <v>472</v>
      </c>
      <c r="K294" s="229">
        <v>15</v>
      </c>
      <c r="L294" s="230">
        <v>0</v>
      </c>
      <c r="M294" s="231"/>
      <c r="N294" s="221">
        <f>ROUND(L294*K294,2)</f>
        <v>0</v>
      </c>
      <c r="O294" s="221"/>
      <c r="P294" s="221"/>
      <c r="Q294" s="221"/>
      <c r="R294" s="48"/>
      <c r="T294" s="222" t="s">
        <v>22</v>
      </c>
      <c r="U294" s="56" t="s">
        <v>45</v>
      </c>
      <c r="V294" s="47"/>
      <c r="W294" s="223">
        <f>V294*K294</f>
        <v>0</v>
      </c>
      <c r="X294" s="223">
        <v>0</v>
      </c>
      <c r="Y294" s="223">
        <f>X294*K294</f>
        <v>0</v>
      </c>
      <c r="Z294" s="223">
        <v>0</v>
      </c>
      <c r="AA294" s="224">
        <f>Z294*K294</f>
        <v>0</v>
      </c>
      <c r="AR294" s="22" t="s">
        <v>211</v>
      </c>
      <c r="AT294" s="22" t="s">
        <v>239</v>
      </c>
      <c r="AU294" s="22" t="s">
        <v>80</v>
      </c>
      <c r="AY294" s="22" t="s">
        <v>205</v>
      </c>
      <c r="BE294" s="142">
        <f>IF(U294="základní",N294,0)</f>
        <v>0</v>
      </c>
      <c r="BF294" s="142">
        <f>IF(U294="snížená",N294,0)</f>
        <v>0</v>
      </c>
      <c r="BG294" s="142">
        <f>IF(U294="zákl. přenesená",N294,0)</f>
        <v>0</v>
      </c>
      <c r="BH294" s="142">
        <f>IF(U294="sníž. přenesená",N294,0)</f>
        <v>0</v>
      </c>
      <c r="BI294" s="142">
        <f>IF(U294="nulová",N294,0)</f>
        <v>0</v>
      </c>
      <c r="BJ294" s="22" t="s">
        <v>88</v>
      </c>
      <c r="BK294" s="142">
        <f>ROUND(L294*K294,2)</f>
        <v>0</v>
      </c>
      <c r="BL294" s="22" t="s">
        <v>211</v>
      </c>
      <c r="BM294" s="22" t="s">
        <v>811</v>
      </c>
    </row>
    <row r="295" s="1" customFormat="1" ht="16.5" customHeight="1">
      <c r="B295" s="46"/>
      <c r="C295" s="225" t="s">
        <v>80</v>
      </c>
      <c r="D295" s="225" t="s">
        <v>239</v>
      </c>
      <c r="E295" s="226" t="s">
        <v>1827</v>
      </c>
      <c r="F295" s="227" t="s">
        <v>1828</v>
      </c>
      <c r="G295" s="227"/>
      <c r="H295" s="227"/>
      <c r="I295" s="227"/>
      <c r="J295" s="228" t="s">
        <v>450</v>
      </c>
      <c r="K295" s="229">
        <v>1</v>
      </c>
      <c r="L295" s="230">
        <v>0</v>
      </c>
      <c r="M295" s="231"/>
      <c r="N295" s="221">
        <f>ROUND(L295*K295,2)</f>
        <v>0</v>
      </c>
      <c r="O295" s="221"/>
      <c r="P295" s="221"/>
      <c r="Q295" s="221"/>
      <c r="R295" s="48"/>
      <c r="T295" s="222" t="s">
        <v>22</v>
      </c>
      <c r="U295" s="56" t="s">
        <v>45</v>
      </c>
      <c r="V295" s="47"/>
      <c r="W295" s="223">
        <f>V295*K295</f>
        <v>0</v>
      </c>
      <c r="X295" s="223">
        <v>0</v>
      </c>
      <c r="Y295" s="223">
        <f>X295*K295</f>
        <v>0</v>
      </c>
      <c r="Z295" s="223">
        <v>0</v>
      </c>
      <c r="AA295" s="224">
        <f>Z295*K295</f>
        <v>0</v>
      </c>
      <c r="AR295" s="22" t="s">
        <v>211</v>
      </c>
      <c r="AT295" s="22" t="s">
        <v>239</v>
      </c>
      <c r="AU295" s="22" t="s">
        <v>80</v>
      </c>
      <c r="AY295" s="22" t="s">
        <v>205</v>
      </c>
      <c r="BE295" s="142">
        <f>IF(U295="základní",N295,0)</f>
        <v>0</v>
      </c>
      <c r="BF295" s="142">
        <f>IF(U295="snížená",N295,0)</f>
        <v>0</v>
      </c>
      <c r="BG295" s="142">
        <f>IF(U295="zákl. přenesená",N295,0)</f>
        <v>0</v>
      </c>
      <c r="BH295" s="142">
        <f>IF(U295="sníž. přenesená",N295,0)</f>
        <v>0</v>
      </c>
      <c r="BI295" s="142">
        <f>IF(U295="nulová",N295,0)</f>
        <v>0</v>
      </c>
      <c r="BJ295" s="22" t="s">
        <v>88</v>
      </c>
      <c r="BK295" s="142">
        <f>ROUND(L295*K295,2)</f>
        <v>0</v>
      </c>
      <c r="BL295" s="22" t="s">
        <v>211</v>
      </c>
      <c r="BM295" s="22" t="s">
        <v>513</v>
      </c>
    </row>
    <row r="296" s="1" customFormat="1" ht="16.5" customHeight="1">
      <c r="B296" s="46"/>
      <c r="C296" s="225" t="s">
        <v>80</v>
      </c>
      <c r="D296" s="225" t="s">
        <v>239</v>
      </c>
      <c r="E296" s="226" t="s">
        <v>1829</v>
      </c>
      <c r="F296" s="227" t="s">
        <v>1830</v>
      </c>
      <c r="G296" s="227"/>
      <c r="H296" s="227"/>
      <c r="I296" s="227"/>
      <c r="J296" s="228" t="s">
        <v>450</v>
      </c>
      <c r="K296" s="229">
        <v>2</v>
      </c>
      <c r="L296" s="230">
        <v>0</v>
      </c>
      <c r="M296" s="231"/>
      <c r="N296" s="221">
        <f>ROUND(L296*K296,2)</f>
        <v>0</v>
      </c>
      <c r="O296" s="221"/>
      <c r="P296" s="221"/>
      <c r="Q296" s="221"/>
      <c r="R296" s="48"/>
      <c r="T296" s="222" t="s">
        <v>22</v>
      </c>
      <c r="U296" s="56" t="s">
        <v>45</v>
      </c>
      <c r="V296" s="47"/>
      <c r="W296" s="223">
        <f>V296*K296</f>
        <v>0</v>
      </c>
      <c r="X296" s="223">
        <v>0</v>
      </c>
      <c r="Y296" s="223">
        <f>X296*K296</f>
        <v>0</v>
      </c>
      <c r="Z296" s="223">
        <v>0</v>
      </c>
      <c r="AA296" s="224">
        <f>Z296*K296</f>
        <v>0</v>
      </c>
      <c r="AR296" s="22" t="s">
        <v>211</v>
      </c>
      <c r="AT296" s="22" t="s">
        <v>239</v>
      </c>
      <c r="AU296" s="22" t="s">
        <v>80</v>
      </c>
      <c r="AY296" s="22" t="s">
        <v>205</v>
      </c>
      <c r="BE296" s="142">
        <f>IF(U296="základní",N296,0)</f>
        <v>0</v>
      </c>
      <c r="BF296" s="142">
        <f>IF(U296="snížená",N296,0)</f>
        <v>0</v>
      </c>
      <c r="BG296" s="142">
        <f>IF(U296="zákl. přenesená",N296,0)</f>
        <v>0</v>
      </c>
      <c r="BH296" s="142">
        <f>IF(U296="sníž. přenesená",N296,0)</f>
        <v>0</v>
      </c>
      <c r="BI296" s="142">
        <f>IF(U296="nulová",N296,0)</f>
        <v>0</v>
      </c>
      <c r="BJ296" s="22" t="s">
        <v>88</v>
      </c>
      <c r="BK296" s="142">
        <f>ROUND(L296*K296,2)</f>
        <v>0</v>
      </c>
      <c r="BL296" s="22" t="s">
        <v>211</v>
      </c>
      <c r="BM296" s="22" t="s">
        <v>818</v>
      </c>
    </row>
    <row r="297" s="1" customFormat="1" ht="16.5" customHeight="1">
      <c r="B297" s="46"/>
      <c r="C297" s="225" t="s">
        <v>80</v>
      </c>
      <c r="D297" s="225" t="s">
        <v>239</v>
      </c>
      <c r="E297" s="226" t="s">
        <v>1831</v>
      </c>
      <c r="F297" s="227" t="s">
        <v>1727</v>
      </c>
      <c r="G297" s="227"/>
      <c r="H297" s="227"/>
      <c r="I297" s="227"/>
      <c r="J297" s="228" t="s">
        <v>501</v>
      </c>
      <c r="K297" s="235">
        <v>0</v>
      </c>
      <c r="L297" s="230">
        <v>0</v>
      </c>
      <c r="M297" s="231"/>
      <c r="N297" s="221">
        <f>ROUND(L297*K297,2)</f>
        <v>0</v>
      </c>
      <c r="O297" s="221"/>
      <c r="P297" s="221"/>
      <c r="Q297" s="221"/>
      <c r="R297" s="48"/>
      <c r="T297" s="222" t="s">
        <v>22</v>
      </c>
      <c r="U297" s="56" t="s">
        <v>45</v>
      </c>
      <c r="V297" s="47"/>
      <c r="W297" s="223">
        <f>V297*K297</f>
        <v>0</v>
      </c>
      <c r="X297" s="223">
        <v>0</v>
      </c>
      <c r="Y297" s="223">
        <f>X297*K297</f>
        <v>0</v>
      </c>
      <c r="Z297" s="223">
        <v>0</v>
      </c>
      <c r="AA297" s="224">
        <f>Z297*K297</f>
        <v>0</v>
      </c>
      <c r="AR297" s="22" t="s">
        <v>211</v>
      </c>
      <c r="AT297" s="22" t="s">
        <v>239</v>
      </c>
      <c r="AU297" s="22" t="s">
        <v>80</v>
      </c>
      <c r="AY297" s="22" t="s">
        <v>205</v>
      </c>
      <c r="BE297" s="142">
        <f>IF(U297="základní",N297,0)</f>
        <v>0</v>
      </c>
      <c r="BF297" s="142">
        <f>IF(U297="snížená",N297,0)</f>
        <v>0</v>
      </c>
      <c r="BG297" s="142">
        <f>IF(U297="zákl. přenesená",N297,0)</f>
        <v>0</v>
      </c>
      <c r="BH297" s="142">
        <f>IF(U297="sníž. přenesená",N297,0)</f>
        <v>0</v>
      </c>
      <c r="BI297" s="142">
        <f>IF(U297="nulová",N297,0)</f>
        <v>0</v>
      </c>
      <c r="BJ297" s="22" t="s">
        <v>88</v>
      </c>
      <c r="BK297" s="142">
        <f>ROUND(L297*K297,2)</f>
        <v>0</v>
      </c>
      <c r="BL297" s="22" t="s">
        <v>211</v>
      </c>
      <c r="BM297" s="22" t="s">
        <v>516</v>
      </c>
    </row>
    <row r="298" s="1" customFormat="1" ht="25.5" customHeight="1">
      <c r="B298" s="46"/>
      <c r="C298" s="225" t="s">
        <v>80</v>
      </c>
      <c r="D298" s="225" t="s">
        <v>239</v>
      </c>
      <c r="E298" s="226" t="s">
        <v>1832</v>
      </c>
      <c r="F298" s="227" t="s">
        <v>1833</v>
      </c>
      <c r="G298" s="227"/>
      <c r="H298" s="227"/>
      <c r="I298" s="227"/>
      <c r="J298" s="228" t="s">
        <v>1453</v>
      </c>
      <c r="K298" s="229">
        <v>5</v>
      </c>
      <c r="L298" s="230">
        <v>0</v>
      </c>
      <c r="M298" s="231"/>
      <c r="N298" s="221">
        <f>ROUND(L298*K298,2)</f>
        <v>0</v>
      </c>
      <c r="O298" s="221"/>
      <c r="P298" s="221"/>
      <c r="Q298" s="221"/>
      <c r="R298" s="48"/>
      <c r="T298" s="222" t="s">
        <v>22</v>
      </c>
      <c r="U298" s="56" t="s">
        <v>45</v>
      </c>
      <c r="V298" s="47"/>
      <c r="W298" s="223">
        <f>V298*K298</f>
        <v>0</v>
      </c>
      <c r="X298" s="223">
        <v>0</v>
      </c>
      <c r="Y298" s="223">
        <f>X298*K298</f>
        <v>0</v>
      </c>
      <c r="Z298" s="223">
        <v>0</v>
      </c>
      <c r="AA298" s="224">
        <f>Z298*K298</f>
        <v>0</v>
      </c>
      <c r="AR298" s="22" t="s">
        <v>211</v>
      </c>
      <c r="AT298" s="22" t="s">
        <v>239</v>
      </c>
      <c r="AU298" s="22" t="s">
        <v>80</v>
      </c>
      <c r="AY298" s="22" t="s">
        <v>205</v>
      </c>
      <c r="BE298" s="142">
        <f>IF(U298="základní",N298,0)</f>
        <v>0</v>
      </c>
      <c r="BF298" s="142">
        <f>IF(U298="snížená",N298,0)</f>
        <v>0</v>
      </c>
      <c r="BG298" s="142">
        <f>IF(U298="zákl. přenesená",N298,0)</f>
        <v>0</v>
      </c>
      <c r="BH298" s="142">
        <f>IF(U298="sníž. přenesená",N298,0)</f>
        <v>0</v>
      </c>
      <c r="BI298" s="142">
        <f>IF(U298="nulová",N298,0)</f>
        <v>0</v>
      </c>
      <c r="BJ298" s="22" t="s">
        <v>88</v>
      </c>
      <c r="BK298" s="142">
        <f>ROUND(L298*K298,2)</f>
        <v>0</v>
      </c>
      <c r="BL298" s="22" t="s">
        <v>211</v>
      </c>
      <c r="BM298" s="22" t="s">
        <v>825</v>
      </c>
    </row>
    <row r="299" s="1" customFormat="1" ht="16.5" customHeight="1">
      <c r="B299" s="46"/>
      <c r="C299" s="225" t="s">
        <v>80</v>
      </c>
      <c r="D299" s="225" t="s">
        <v>239</v>
      </c>
      <c r="E299" s="226" t="s">
        <v>1645</v>
      </c>
      <c r="F299" s="227" t="s">
        <v>1638</v>
      </c>
      <c r="G299" s="227"/>
      <c r="H299" s="227"/>
      <c r="I299" s="227"/>
      <c r="J299" s="228" t="s">
        <v>206</v>
      </c>
      <c r="K299" s="229">
        <v>27</v>
      </c>
      <c r="L299" s="230">
        <v>0</v>
      </c>
      <c r="M299" s="231"/>
      <c r="N299" s="221">
        <f>ROUND(L299*K299,2)</f>
        <v>0</v>
      </c>
      <c r="O299" s="221"/>
      <c r="P299" s="221"/>
      <c r="Q299" s="221"/>
      <c r="R299" s="48"/>
      <c r="T299" s="222" t="s">
        <v>22</v>
      </c>
      <c r="U299" s="56" t="s">
        <v>45</v>
      </c>
      <c r="V299" s="47"/>
      <c r="W299" s="223">
        <f>V299*K299</f>
        <v>0</v>
      </c>
      <c r="X299" s="223">
        <v>0</v>
      </c>
      <c r="Y299" s="223">
        <f>X299*K299</f>
        <v>0</v>
      </c>
      <c r="Z299" s="223">
        <v>0</v>
      </c>
      <c r="AA299" s="224">
        <f>Z299*K299</f>
        <v>0</v>
      </c>
      <c r="AR299" s="22" t="s">
        <v>211</v>
      </c>
      <c r="AT299" s="22" t="s">
        <v>239</v>
      </c>
      <c r="AU299" s="22" t="s">
        <v>80</v>
      </c>
      <c r="AY299" s="22" t="s">
        <v>205</v>
      </c>
      <c r="BE299" s="142">
        <f>IF(U299="základní",N299,0)</f>
        <v>0</v>
      </c>
      <c r="BF299" s="142">
        <f>IF(U299="snížená",N299,0)</f>
        <v>0</v>
      </c>
      <c r="BG299" s="142">
        <f>IF(U299="zákl. přenesená",N299,0)</f>
        <v>0</v>
      </c>
      <c r="BH299" s="142">
        <f>IF(U299="sníž. přenesená",N299,0)</f>
        <v>0</v>
      </c>
      <c r="BI299" s="142">
        <f>IF(U299="nulová",N299,0)</f>
        <v>0</v>
      </c>
      <c r="BJ299" s="22" t="s">
        <v>88</v>
      </c>
      <c r="BK299" s="142">
        <f>ROUND(L299*K299,2)</f>
        <v>0</v>
      </c>
      <c r="BL299" s="22" t="s">
        <v>211</v>
      </c>
      <c r="BM299" s="22" t="s">
        <v>520</v>
      </c>
    </row>
    <row r="300" s="1" customFormat="1" ht="16.5" customHeight="1">
      <c r="B300" s="46"/>
      <c r="C300" s="225" t="s">
        <v>80</v>
      </c>
      <c r="D300" s="225" t="s">
        <v>239</v>
      </c>
      <c r="E300" s="226" t="s">
        <v>1834</v>
      </c>
      <c r="F300" s="227" t="s">
        <v>1835</v>
      </c>
      <c r="G300" s="227"/>
      <c r="H300" s="227"/>
      <c r="I300" s="227"/>
      <c r="J300" s="228" t="s">
        <v>450</v>
      </c>
      <c r="K300" s="229">
        <v>2</v>
      </c>
      <c r="L300" s="230">
        <v>0</v>
      </c>
      <c r="M300" s="231"/>
      <c r="N300" s="221">
        <f>ROUND(L300*K300,2)</f>
        <v>0</v>
      </c>
      <c r="O300" s="221"/>
      <c r="P300" s="221"/>
      <c r="Q300" s="221"/>
      <c r="R300" s="48"/>
      <c r="T300" s="222" t="s">
        <v>22</v>
      </c>
      <c r="U300" s="56" t="s">
        <v>45</v>
      </c>
      <c r="V300" s="47"/>
      <c r="W300" s="223">
        <f>V300*K300</f>
        <v>0</v>
      </c>
      <c r="X300" s="223">
        <v>0</v>
      </c>
      <c r="Y300" s="223">
        <f>X300*K300</f>
        <v>0</v>
      </c>
      <c r="Z300" s="223">
        <v>0</v>
      </c>
      <c r="AA300" s="224">
        <f>Z300*K300</f>
        <v>0</v>
      </c>
      <c r="AR300" s="22" t="s">
        <v>211</v>
      </c>
      <c r="AT300" s="22" t="s">
        <v>239</v>
      </c>
      <c r="AU300" s="22" t="s">
        <v>80</v>
      </c>
      <c r="AY300" s="22" t="s">
        <v>205</v>
      </c>
      <c r="BE300" s="142">
        <f>IF(U300="základní",N300,0)</f>
        <v>0</v>
      </c>
      <c r="BF300" s="142">
        <f>IF(U300="snížená",N300,0)</f>
        <v>0</v>
      </c>
      <c r="BG300" s="142">
        <f>IF(U300="zákl. přenesená",N300,0)</f>
        <v>0</v>
      </c>
      <c r="BH300" s="142">
        <f>IF(U300="sníž. přenesená",N300,0)</f>
        <v>0</v>
      </c>
      <c r="BI300" s="142">
        <f>IF(U300="nulová",N300,0)</f>
        <v>0</v>
      </c>
      <c r="BJ300" s="22" t="s">
        <v>88</v>
      </c>
      <c r="BK300" s="142">
        <f>ROUND(L300*K300,2)</f>
        <v>0</v>
      </c>
      <c r="BL300" s="22" t="s">
        <v>211</v>
      </c>
      <c r="BM300" s="22" t="s">
        <v>832</v>
      </c>
    </row>
    <row r="301" s="1" customFormat="1" ht="16.5" customHeight="1">
      <c r="B301" s="46"/>
      <c r="C301" s="225" t="s">
        <v>80</v>
      </c>
      <c r="D301" s="225" t="s">
        <v>239</v>
      </c>
      <c r="E301" s="226" t="s">
        <v>1836</v>
      </c>
      <c r="F301" s="227" t="s">
        <v>1837</v>
      </c>
      <c r="G301" s="227"/>
      <c r="H301" s="227"/>
      <c r="I301" s="227"/>
      <c r="J301" s="228" t="s">
        <v>450</v>
      </c>
      <c r="K301" s="229">
        <v>5</v>
      </c>
      <c r="L301" s="230">
        <v>0</v>
      </c>
      <c r="M301" s="231"/>
      <c r="N301" s="221">
        <f>ROUND(L301*K301,2)</f>
        <v>0</v>
      </c>
      <c r="O301" s="221"/>
      <c r="P301" s="221"/>
      <c r="Q301" s="221"/>
      <c r="R301" s="48"/>
      <c r="T301" s="222" t="s">
        <v>22</v>
      </c>
      <c r="U301" s="56" t="s">
        <v>45</v>
      </c>
      <c r="V301" s="47"/>
      <c r="W301" s="223">
        <f>V301*K301</f>
        <v>0</v>
      </c>
      <c r="X301" s="223">
        <v>0</v>
      </c>
      <c r="Y301" s="223">
        <f>X301*K301</f>
        <v>0</v>
      </c>
      <c r="Z301" s="223">
        <v>0</v>
      </c>
      <c r="AA301" s="224">
        <f>Z301*K301</f>
        <v>0</v>
      </c>
      <c r="AR301" s="22" t="s">
        <v>211</v>
      </c>
      <c r="AT301" s="22" t="s">
        <v>239</v>
      </c>
      <c r="AU301" s="22" t="s">
        <v>80</v>
      </c>
      <c r="AY301" s="22" t="s">
        <v>205</v>
      </c>
      <c r="BE301" s="142">
        <f>IF(U301="základní",N301,0)</f>
        <v>0</v>
      </c>
      <c r="BF301" s="142">
        <f>IF(U301="snížená",N301,0)</f>
        <v>0</v>
      </c>
      <c r="BG301" s="142">
        <f>IF(U301="zákl. přenesená",N301,0)</f>
        <v>0</v>
      </c>
      <c r="BH301" s="142">
        <f>IF(U301="sníž. přenesená",N301,0)</f>
        <v>0</v>
      </c>
      <c r="BI301" s="142">
        <f>IF(U301="nulová",N301,0)</f>
        <v>0</v>
      </c>
      <c r="BJ301" s="22" t="s">
        <v>88</v>
      </c>
      <c r="BK301" s="142">
        <f>ROUND(L301*K301,2)</f>
        <v>0</v>
      </c>
      <c r="BL301" s="22" t="s">
        <v>211</v>
      </c>
      <c r="BM301" s="22" t="s">
        <v>523</v>
      </c>
    </row>
    <row r="302" s="1" customFormat="1" ht="16.5" customHeight="1">
      <c r="B302" s="46"/>
      <c r="C302" s="225" t="s">
        <v>80</v>
      </c>
      <c r="D302" s="225" t="s">
        <v>239</v>
      </c>
      <c r="E302" s="226" t="s">
        <v>1724</v>
      </c>
      <c r="F302" s="227" t="s">
        <v>1725</v>
      </c>
      <c r="G302" s="227"/>
      <c r="H302" s="227"/>
      <c r="I302" s="227"/>
      <c r="J302" s="228" t="s">
        <v>472</v>
      </c>
      <c r="K302" s="229">
        <v>10</v>
      </c>
      <c r="L302" s="230">
        <v>0</v>
      </c>
      <c r="M302" s="231"/>
      <c r="N302" s="221">
        <f>ROUND(L302*K302,2)</f>
        <v>0</v>
      </c>
      <c r="O302" s="221"/>
      <c r="P302" s="221"/>
      <c r="Q302" s="221"/>
      <c r="R302" s="48"/>
      <c r="T302" s="222" t="s">
        <v>22</v>
      </c>
      <c r="U302" s="56" t="s">
        <v>45</v>
      </c>
      <c r="V302" s="47"/>
      <c r="W302" s="223">
        <f>V302*K302</f>
        <v>0</v>
      </c>
      <c r="X302" s="223">
        <v>0</v>
      </c>
      <c r="Y302" s="223">
        <f>X302*K302</f>
        <v>0</v>
      </c>
      <c r="Z302" s="223">
        <v>0</v>
      </c>
      <c r="AA302" s="224">
        <f>Z302*K302</f>
        <v>0</v>
      </c>
      <c r="AR302" s="22" t="s">
        <v>211</v>
      </c>
      <c r="AT302" s="22" t="s">
        <v>239</v>
      </c>
      <c r="AU302" s="22" t="s">
        <v>80</v>
      </c>
      <c r="AY302" s="22" t="s">
        <v>205</v>
      </c>
      <c r="BE302" s="142">
        <f>IF(U302="základní",N302,0)</f>
        <v>0</v>
      </c>
      <c r="BF302" s="142">
        <f>IF(U302="snížená",N302,0)</f>
        <v>0</v>
      </c>
      <c r="BG302" s="142">
        <f>IF(U302="zákl. přenesená",N302,0)</f>
        <v>0</v>
      </c>
      <c r="BH302" s="142">
        <f>IF(U302="sníž. přenesená",N302,0)</f>
        <v>0</v>
      </c>
      <c r="BI302" s="142">
        <f>IF(U302="nulová",N302,0)</f>
        <v>0</v>
      </c>
      <c r="BJ302" s="22" t="s">
        <v>88</v>
      </c>
      <c r="BK302" s="142">
        <f>ROUND(L302*K302,2)</f>
        <v>0</v>
      </c>
      <c r="BL302" s="22" t="s">
        <v>211</v>
      </c>
      <c r="BM302" s="22" t="s">
        <v>839</v>
      </c>
    </row>
    <row r="303" s="1" customFormat="1" ht="16.5" customHeight="1">
      <c r="B303" s="46"/>
      <c r="C303" s="225" t="s">
        <v>80</v>
      </c>
      <c r="D303" s="225" t="s">
        <v>239</v>
      </c>
      <c r="E303" s="226" t="s">
        <v>1838</v>
      </c>
      <c r="F303" s="227" t="s">
        <v>1727</v>
      </c>
      <c r="G303" s="227"/>
      <c r="H303" s="227"/>
      <c r="I303" s="227"/>
      <c r="J303" s="228" t="s">
        <v>501</v>
      </c>
      <c r="K303" s="235">
        <v>0</v>
      </c>
      <c r="L303" s="230">
        <v>0</v>
      </c>
      <c r="M303" s="231"/>
      <c r="N303" s="221">
        <f>ROUND(L303*K303,2)</f>
        <v>0</v>
      </c>
      <c r="O303" s="221"/>
      <c r="P303" s="221"/>
      <c r="Q303" s="221"/>
      <c r="R303" s="48"/>
      <c r="T303" s="222" t="s">
        <v>22</v>
      </c>
      <c r="U303" s="56" t="s">
        <v>45</v>
      </c>
      <c r="V303" s="47"/>
      <c r="W303" s="223">
        <f>V303*K303</f>
        <v>0</v>
      </c>
      <c r="X303" s="223">
        <v>0</v>
      </c>
      <c r="Y303" s="223">
        <f>X303*K303</f>
        <v>0</v>
      </c>
      <c r="Z303" s="223">
        <v>0</v>
      </c>
      <c r="AA303" s="224">
        <f>Z303*K303</f>
        <v>0</v>
      </c>
      <c r="AR303" s="22" t="s">
        <v>211</v>
      </c>
      <c r="AT303" s="22" t="s">
        <v>239</v>
      </c>
      <c r="AU303" s="22" t="s">
        <v>80</v>
      </c>
      <c r="AY303" s="22" t="s">
        <v>205</v>
      </c>
      <c r="BE303" s="142">
        <f>IF(U303="základní",N303,0)</f>
        <v>0</v>
      </c>
      <c r="BF303" s="142">
        <f>IF(U303="snížená",N303,0)</f>
        <v>0</v>
      </c>
      <c r="BG303" s="142">
        <f>IF(U303="zákl. přenesená",N303,0)</f>
        <v>0</v>
      </c>
      <c r="BH303" s="142">
        <f>IF(U303="sníž. přenesená",N303,0)</f>
        <v>0</v>
      </c>
      <c r="BI303" s="142">
        <f>IF(U303="nulová",N303,0)</f>
        <v>0</v>
      </c>
      <c r="BJ303" s="22" t="s">
        <v>88</v>
      </c>
      <c r="BK303" s="142">
        <f>ROUND(L303*K303,2)</f>
        <v>0</v>
      </c>
      <c r="BL303" s="22" t="s">
        <v>211</v>
      </c>
      <c r="BM303" s="22" t="s">
        <v>527</v>
      </c>
    </row>
    <row r="304" s="1" customFormat="1" ht="16.5" customHeight="1">
      <c r="B304" s="46"/>
      <c r="C304" s="225" t="s">
        <v>80</v>
      </c>
      <c r="D304" s="225" t="s">
        <v>239</v>
      </c>
      <c r="E304" s="226" t="s">
        <v>1839</v>
      </c>
      <c r="F304" s="227" t="s">
        <v>1840</v>
      </c>
      <c r="G304" s="227"/>
      <c r="H304" s="227"/>
      <c r="I304" s="227"/>
      <c r="J304" s="228" t="s">
        <v>1606</v>
      </c>
      <c r="K304" s="229">
        <v>30</v>
      </c>
      <c r="L304" s="230">
        <v>0</v>
      </c>
      <c r="M304" s="231"/>
      <c r="N304" s="221">
        <f>ROUND(L304*K304,2)</f>
        <v>0</v>
      </c>
      <c r="O304" s="221"/>
      <c r="P304" s="221"/>
      <c r="Q304" s="221"/>
      <c r="R304" s="48"/>
      <c r="T304" s="222" t="s">
        <v>22</v>
      </c>
      <c r="U304" s="56" t="s">
        <v>45</v>
      </c>
      <c r="V304" s="47"/>
      <c r="W304" s="223">
        <f>V304*K304</f>
        <v>0</v>
      </c>
      <c r="X304" s="223">
        <v>0</v>
      </c>
      <c r="Y304" s="223">
        <f>X304*K304</f>
        <v>0</v>
      </c>
      <c r="Z304" s="223">
        <v>0</v>
      </c>
      <c r="AA304" s="224">
        <f>Z304*K304</f>
        <v>0</v>
      </c>
      <c r="AR304" s="22" t="s">
        <v>211</v>
      </c>
      <c r="AT304" s="22" t="s">
        <v>239</v>
      </c>
      <c r="AU304" s="22" t="s">
        <v>80</v>
      </c>
      <c r="AY304" s="22" t="s">
        <v>205</v>
      </c>
      <c r="BE304" s="142">
        <f>IF(U304="základní",N304,0)</f>
        <v>0</v>
      </c>
      <c r="BF304" s="142">
        <f>IF(U304="snížená",N304,0)</f>
        <v>0</v>
      </c>
      <c r="BG304" s="142">
        <f>IF(U304="zákl. přenesená",N304,0)</f>
        <v>0</v>
      </c>
      <c r="BH304" s="142">
        <f>IF(U304="sníž. přenesená",N304,0)</f>
        <v>0</v>
      </c>
      <c r="BI304" s="142">
        <f>IF(U304="nulová",N304,0)</f>
        <v>0</v>
      </c>
      <c r="BJ304" s="22" t="s">
        <v>88</v>
      </c>
      <c r="BK304" s="142">
        <f>ROUND(L304*K304,2)</f>
        <v>0</v>
      </c>
      <c r="BL304" s="22" t="s">
        <v>211</v>
      </c>
      <c r="BM304" s="22" t="s">
        <v>846</v>
      </c>
    </row>
    <row r="305" s="1" customFormat="1" ht="16.5" customHeight="1">
      <c r="B305" s="46"/>
      <c r="C305" s="225" t="s">
        <v>80</v>
      </c>
      <c r="D305" s="225" t="s">
        <v>239</v>
      </c>
      <c r="E305" s="226" t="s">
        <v>1841</v>
      </c>
      <c r="F305" s="227" t="s">
        <v>1842</v>
      </c>
      <c r="G305" s="227"/>
      <c r="H305" s="227"/>
      <c r="I305" s="227"/>
      <c r="J305" s="228" t="s">
        <v>1606</v>
      </c>
      <c r="K305" s="229">
        <v>18</v>
      </c>
      <c r="L305" s="230">
        <v>0</v>
      </c>
      <c r="M305" s="231"/>
      <c r="N305" s="221">
        <f>ROUND(L305*K305,2)</f>
        <v>0</v>
      </c>
      <c r="O305" s="221"/>
      <c r="P305" s="221"/>
      <c r="Q305" s="221"/>
      <c r="R305" s="48"/>
      <c r="T305" s="222" t="s">
        <v>22</v>
      </c>
      <c r="U305" s="56" t="s">
        <v>45</v>
      </c>
      <c r="V305" s="47"/>
      <c r="W305" s="223">
        <f>V305*K305</f>
        <v>0</v>
      </c>
      <c r="X305" s="223">
        <v>0</v>
      </c>
      <c r="Y305" s="223">
        <f>X305*K305</f>
        <v>0</v>
      </c>
      <c r="Z305" s="223">
        <v>0</v>
      </c>
      <c r="AA305" s="224">
        <f>Z305*K305</f>
        <v>0</v>
      </c>
      <c r="AR305" s="22" t="s">
        <v>211</v>
      </c>
      <c r="AT305" s="22" t="s">
        <v>239</v>
      </c>
      <c r="AU305" s="22" t="s">
        <v>80</v>
      </c>
      <c r="AY305" s="22" t="s">
        <v>205</v>
      </c>
      <c r="BE305" s="142">
        <f>IF(U305="základní",N305,0)</f>
        <v>0</v>
      </c>
      <c r="BF305" s="142">
        <f>IF(U305="snížená",N305,0)</f>
        <v>0</v>
      </c>
      <c r="BG305" s="142">
        <f>IF(U305="zákl. přenesená",N305,0)</f>
        <v>0</v>
      </c>
      <c r="BH305" s="142">
        <f>IF(U305="sníž. přenesená",N305,0)</f>
        <v>0</v>
      </c>
      <c r="BI305" s="142">
        <f>IF(U305="nulová",N305,0)</f>
        <v>0</v>
      </c>
      <c r="BJ305" s="22" t="s">
        <v>88</v>
      </c>
      <c r="BK305" s="142">
        <f>ROUND(L305*K305,2)</f>
        <v>0</v>
      </c>
      <c r="BL305" s="22" t="s">
        <v>211</v>
      </c>
      <c r="BM305" s="22" t="s">
        <v>530</v>
      </c>
    </row>
    <row r="306" s="1" customFormat="1" ht="16.5" customHeight="1">
      <c r="B306" s="46"/>
      <c r="C306" s="225" t="s">
        <v>80</v>
      </c>
      <c r="D306" s="225" t="s">
        <v>239</v>
      </c>
      <c r="E306" s="226" t="s">
        <v>1843</v>
      </c>
      <c r="F306" s="227" t="s">
        <v>1844</v>
      </c>
      <c r="G306" s="227"/>
      <c r="H306" s="227"/>
      <c r="I306" s="227"/>
      <c r="J306" s="228" t="s">
        <v>1606</v>
      </c>
      <c r="K306" s="229">
        <v>45</v>
      </c>
      <c r="L306" s="230">
        <v>0</v>
      </c>
      <c r="M306" s="231"/>
      <c r="N306" s="221">
        <f>ROUND(L306*K306,2)</f>
        <v>0</v>
      </c>
      <c r="O306" s="221"/>
      <c r="P306" s="221"/>
      <c r="Q306" s="221"/>
      <c r="R306" s="48"/>
      <c r="T306" s="222" t="s">
        <v>22</v>
      </c>
      <c r="U306" s="56" t="s">
        <v>45</v>
      </c>
      <c r="V306" s="47"/>
      <c r="W306" s="223">
        <f>V306*K306</f>
        <v>0</v>
      </c>
      <c r="X306" s="223">
        <v>0</v>
      </c>
      <c r="Y306" s="223">
        <f>X306*K306</f>
        <v>0</v>
      </c>
      <c r="Z306" s="223">
        <v>0</v>
      </c>
      <c r="AA306" s="224">
        <f>Z306*K306</f>
        <v>0</v>
      </c>
      <c r="AR306" s="22" t="s">
        <v>211</v>
      </c>
      <c r="AT306" s="22" t="s">
        <v>239</v>
      </c>
      <c r="AU306" s="22" t="s">
        <v>80</v>
      </c>
      <c r="AY306" s="22" t="s">
        <v>205</v>
      </c>
      <c r="BE306" s="142">
        <f>IF(U306="základní",N306,0)</f>
        <v>0</v>
      </c>
      <c r="BF306" s="142">
        <f>IF(U306="snížená",N306,0)</f>
        <v>0</v>
      </c>
      <c r="BG306" s="142">
        <f>IF(U306="zákl. přenesená",N306,0)</f>
        <v>0</v>
      </c>
      <c r="BH306" s="142">
        <f>IF(U306="sníž. přenesená",N306,0)</f>
        <v>0</v>
      </c>
      <c r="BI306" s="142">
        <f>IF(U306="nulová",N306,0)</f>
        <v>0</v>
      </c>
      <c r="BJ306" s="22" t="s">
        <v>88</v>
      </c>
      <c r="BK306" s="142">
        <f>ROUND(L306*K306,2)</f>
        <v>0</v>
      </c>
      <c r="BL306" s="22" t="s">
        <v>211</v>
      </c>
      <c r="BM306" s="22" t="s">
        <v>853</v>
      </c>
    </row>
    <row r="307" s="1" customFormat="1" ht="16.5" customHeight="1">
      <c r="B307" s="46"/>
      <c r="C307" s="225" t="s">
        <v>80</v>
      </c>
      <c r="D307" s="225" t="s">
        <v>239</v>
      </c>
      <c r="E307" s="226" t="s">
        <v>1845</v>
      </c>
      <c r="F307" s="227" t="s">
        <v>1846</v>
      </c>
      <c r="G307" s="227"/>
      <c r="H307" s="227"/>
      <c r="I307" s="227"/>
      <c r="J307" s="228" t="s">
        <v>1606</v>
      </c>
      <c r="K307" s="229">
        <v>8</v>
      </c>
      <c r="L307" s="230">
        <v>0</v>
      </c>
      <c r="M307" s="231"/>
      <c r="N307" s="221">
        <f>ROUND(L307*K307,2)</f>
        <v>0</v>
      </c>
      <c r="O307" s="221"/>
      <c r="P307" s="221"/>
      <c r="Q307" s="221"/>
      <c r="R307" s="48"/>
      <c r="T307" s="222" t="s">
        <v>22</v>
      </c>
      <c r="U307" s="56" t="s">
        <v>45</v>
      </c>
      <c r="V307" s="47"/>
      <c r="W307" s="223">
        <f>V307*K307</f>
        <v>0</v>
      </c>
      <c r="X307" s="223">
        <v>0</v>
      </c>
      <c r="Y307" s="223">
        <f>X307*K307</f>
        <v>0</v>
      </c>
      <c r="Z307" s="223">
        <v>0</v>
      </c>
      <c r="AA307" s="224">
        <f>Z307*K307</f>
        <v>0</v>
      </c>
      <c r="AR307" s="22" t="s">
        <v>211</v>
      </c>
      <c r="AT307" s="22" t="s">
        <v>239</v>
      </c>
      <c r="AU307" s="22" t="s">
        <v>80</v>
      </c>
      <c r="AY307" s="22" t="s">
        <v>205</v>
      </c>
      <c r="BE307" s="142">
        <f>IF(U307="základní",N307,0)</f>
        <v>0</v>
      </c>
      <c r="BF307" s="142">
        <f>IF(U307="snížená",N307,0)</f>
        <v>0</v>
      </c>
      <c r="BG307" s="142">
        <f>IF(U307="zákl. přenesená",N307,0)</f>
        <v>0</v>
      </c>
      <c r="BH307" s="142">
        <f>IF(U307="sníž. přenesená",N307,0)</f>
        <v>0</v>
      </c>
      <c r="BI307" s="142">
        <f>IF(U307="nulová",N307,0)</f>
        <v>0</v>
      </c>
      <c r="BJ307" s="22" t="s">
        <v>88</v>
      </c>
      <c r="BK307" s="142">
        <f>ROUND(L307*K307,2)</f>
        <v>0</v>
      </c>
      <c r="BL307" s="22" t="s">
        <v>211</v>
      </c>
      <c r="BM307" s="22" t="s">
        <v>534</v>
      </c>
    </row>
    <row r="308" s="1" customFormat="1" ht="16.5" customHeight="1">
      <c r="B308" s="46"/>
      <c r="C308" s="225" t="s">
        <v>80</v>
      </c>
      <c r="D308" s="225" t="s">
        <v>239</v>
      </c>
      <c r="E308" s="226" t="s">
        <v>1847</v>
      </c>
      <c r="F308" s="227" t="s">
        <v>1610</v>
      </c>
      <c r="G308" s="227"/>
      <c r="H308" s="227"/>
      <c r="I308" s="227"/>
      <c r="J308" s="228" t="s">
        <v>1606</v>
      </c>
      <c r="K308" s="229">
        <v>30</v>
      </c>
      <c r="L308" s="230">
        <v>0</v>
      </c>
      <c r="M308" s="231"/>
      <c r="N308" s="221">
        <f>ROUND(L308*K308,2)</f>
        <v>0</v>
      </c>
      <c r="O308" s="221"/>
      <c r="P308" s="221"/>
      <c r="Q308" s="221"/>
      <c r="R308" s="48"/>
      <c r="T308" s="222" t="s">
        <v>22</v>
      </c>
      <c r="U308" s="56" t="s">
        <v>45</v>
      </c>
      <c r="V308" s="47"/>
      <c r="W308" s="223">
        <f>V308*K308</f>
        <v>0</v>
      </c>
      <c r="X308" s="223">
        <v>0</v>
      </c>
      <c r="Y308" s="223">
        <f>X308*K308</f>
        <v>0</v>
      </c>
      <c r="Z308" s="223">
        <v>0</v>
      </c>
      <c r="AA308" s="224">
        <f>Z308*K308</f>
        <v>0</v>
      </c>
      <c r="AR308" s="22" t="s">
        <v>211</v>
      </c>
      <c r="AT308" s="22" t="s">
        <v>239</v>
      </c>
      <c r="AU308" s="22" t="s">
        <v>80</v>
      </c>
      <c r="AY308" s="22" t="s">
        <v>205</v>
      </c>
      <c r="BE308" s="142">
        <f>IF(U308="základní",N308,0)</f>
        <v>0</v>
      </c>
      <c r="BF308" s="142">
        <f>IF(U308="snížená",N308,0)</f>
        <v>0</v>
      </c>
      <c r="BG308" s="142">
        <f>IF(U308="zákl. přenesená",N308,0)</f>
        <v>0</v>
      </c>
      <c r="BH308" s="142">
        <f>IF(U308="sníž. přenesená",N308,0)</f>
        <v>0</v>
      </c>
      <c r="BI308" s="142">
        <f>IF(U308="nulová",N308,0)</f>
        <v>0</v>
      </c>
      <c r="BJ308" s="22" t="s">
        <v>88</v>
      </c>
      <c r="BK308" s="142">
        <f>ROUND(L308*K308,2)</f>
        <v>0</v>
      </c>
      <c r="BL308" s="22" t="s">
        <v>211</v>
      </c>
      <c r="BM308" s="22" t="s">
        <v>860</v>
      </c>
    </row>
    <row r="309" s="1" customFormat="1" ht="16.5" customHeight="1">
      <c r="B309" s="46"/>
      <c r="C309" s="225" t="s">
        <v>80</v>
      </c>
      <c r="D309" s="225" t="s">
        <v>239</v>
      </c>
      <c r="E309" s="226" t="s">
        <v>1848</v>
      </c>
      <c r="F309" s="227" t="s">
        <v>1849</v>
      </c>
      <c r="G309" s="227"/>
      <c r="H309" s="227"/>
      <c r="I309" s="227"/>
      <c r="J309" s="228" t="s">
        <v>1606</v>
      </c>
      <c r="K309" s="229">
        <v>15</v>
      </c>
      <c r="L309" s="230">
        <v>0</v>
      </c>
      <c r="M309" s="231"/>
      <c r="N309" s="221">
        <f>ROUND(L309*K309,2)</f>
        <v>0</v>
      </c>
      <c r="O309" s="221"/>
      <c r="P309" s="221"/>
      <c r="Q309" s="221"/>
      <c r="R309" s="48"/>
      <c r="T309" s="222" t="s">
        <v>22</v>
      </c>
      <c r="U309" s="56" t="s">
        <v>45</v>
      </c>
      <c r="V309" s="47"/>
      <c r="W309" s="223">
        <f>V309*K309</f>
        <v>0</v>
      </c>
      <c r="X309" s="223">
        <v>0</v>
      </c>
      <c r="Y309" s="223">
        <f>X309*K309</f>
        <v>0</v>
      </c>
      <c r="Z309" s="223">
        <v>0</v>
      </c>
      <c r="AA309" s="224">
        <f>Z309*K309</f>
        <v>0</v>
      </c>
      <c r="AR309" s="22" t="s">
        <v>211</v>
      </c>
      <c r="AT309" s="22" t="s">
        <v>239</v>
      </c>
      <c r="AU309" s="22" t="s">
        <v>80</v>
      </c>
      <c r="AY309" s="22" t="s">
        <v>205</v>
      </c>
      <c r="BE309" s="142">
        <f>IF(U309="základní",N309,0)</f>
        <v>0</v>
      </c>
      <c r="BF309" s="142">
        <f>IF(U309="snížená",N309,0)</f>
        <v>0</v>
      </c>
      <c r="BG309" s="142">
        <f>IF(U309="zákl. přenesená",N309,0)</f>
        <v>0</v>
      </c>
      <c r="BH309" s="142">
        <f>IF(U309="sníž. přenesená",N309,0)</f>
        <v>0</v>
      </c>
      <c r="BI309" s="142">
        <f>IF(U309="nulová",N309,0)</f>
        <v>0</v>
      </c>
      <c r="BJ309" s="22" t="s">
        <v>88</v>
      </c>
      <c r="BK309" s="142">
        <f>ROUND(L309*K309,2)</f>
        <v>0</v>
      </c>
      <c r="BL309" s="22" t="s">
        <v>211</v>
      </c>
      <c r="BM309" s="22" t="s">
        <v>537</v>
      </c>
    </row>
    <row r="310" s="1" customFormat="1" ht="49.92" customHeight="1">
      <c r="B310" s="46"/>
      <c r="C310" s="47"/>
      <c r="D310" s="203" t="s">
        <v>1135</v>
      </c>
      <c r="E310" s="47"/>
      <c r="F310" s="47"/>
      <c r="G310" s="47"/>
      <c r="H310" s="47"/>
      <c r="I310" s="47"/>
      <c r="J310" s="47"/>
      <c r="K310" s="47"/>
      <c r="L310" s="47"/>
      <c r="M310" s="47"/>
      <c r="N310" s="236">
        <f>BK310</f>
        <v>0</v>
      </c>
      <c r="O310" s="237"/>
      <c r="P310" s="237"/>
      <c r="Q310" s="237"/>
      <c r="R310" s="48"/>
      <c r="T310" s="189"/>
      <c r="U310" s="72"/>
      <c r="V310" s="72"/>
      <c r="W310" s="72"/>
      <c r="X310" s="72"/>
      <c r="Y310" s="72"/>
      <c r="Z310" s="72"/>
      <c r="AA310" s="74"/>
      <c r="AT310" s="22" t="s">
        <v>79</v>
      </c>
      <c r="AU310" s="22" t="s">
        <v>80</v>
      </c>
      <c r="AY310" s="22" t="s">
        <v>1136</v>
      </c>
      <c r="BK310" s="142">
        <v>0</v>
      </c>
    </row>
    <row r="311" s="1" customFormat="1" ht="6.96" customHeight="1">
      <c r="B311" s="75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7"/>
    </row>
  </sheetData>
  <sheetProtection sheet="1" formatColumns="0" formatRows="0" objects="1" scenarios="1" spinCount="10" saltValue="Vda40BaSk8aQwHR7kowG2A8LWkJazd32fiC/32l63xF5cUzwMJ34jo4jvT6erN+wrq2KiMFUPQ12guqtapHEZQ==" hashValue="LMQzvOc8JEf9u+ETVlZFnAtn3JqdiEqrBTsbeT078lqQkf9V0fSIfyQZ7neuDY8NaWDGaSas+82UZe/j/srUug==" algorithmName="SHA-512" password="CC35"/>
  <mergeCells count="634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90:Q90"/>
    <mergeCell ref="D91:H91"/>
    <mergeCell ref="N91:Q91"/>
    <mergeCell ref="D92:H92"/>
    <mergeCell ref="N92:Q92"/>
    <mergeCell ref="D93:H93"/>
    <mergeCell ref="N93:Q93"/>
    <mergeCell ref="D94:H94"/>
    <mergeCell ref="N94:Q94"/>
    <mergeCell ref="D95:H95"/>
    <mergeCell ref="N95:Q95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6:I116"/>
    <mergeCell ref="L116:M116"/>
    <mergeCell ref="N116:Q116"/>
    <mergeCell ref="F117:I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F241:I241"/>
    <mergeCell ref="L241:M241"/>
    <mergeCell ref="N241:Q241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N309:Q309"/>
    <mergeCell ref="N115:Q115"/>
    <mergeCell ref="N310:Q310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4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101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1850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N140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(SUM(BE140:BE147)+SUM(BE165:BE465))</f>
        <v>0</v>
      </c>
      <c r="I32" s="47"/>
      <c r="J32" s="47"/>
      <c r="K32" s="47"/>
      <c r="L32" s="47"/>
      <c r="M32" s="162">
        <f>ROUND((SUM(BE140:BE147)+SUM(BE165:BE465)),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(SUM(BF140:BF147)+SUM(BF165:BF465))</f>
        <v>0</v>
      </c>
      <c r="I33" s="47"/>
      <c r="J33" s="47"/>
      <c r="K33" s="47"/>
      <c r="L33" s="47"/>
      <c r="M33" s="162">
        <f>ROUND((SUM(BF140:BF147)+SUM(BF165:BF465)),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(SUM(BG140:BG147)+SUM(BG165:BG465))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(SUM(BH140:BH147)+SUM(BH165:BH465))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(SUM(BI140:BI147)+SUM(BI165:BI465))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D.1.4_D - Silnoproudá elektrotechnika včetně ochrany před bleskem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N165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1851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N167</f>
        <v>0</v>
      </c>
      <c r="O89" s="176"/>
      <c r="P89" s="176"/>
      <c r="Q89" s="176"/>
      <c r="R89" s="179"/>
      <c r="T89" s="180"/>
      <c r="U89" s="180"/>
    </row>
    <row r="90" s="6" customFormat="1" ht="24.96" customHeight="1">
      <c r="B90" s="175"/>
      <c r="C90" s="176"/>
      <c r="D90" s="177" t="s">
        <v>1852</v>
      </c>
      <c r="E90" s="176"/>
      <c r="F90" s="176"/>
      <c r="G90" s="176"/>
      <c r="H90" s="176"/>
      <c r="I90" s="176"/>
      <c r="J90" s="176"/>
      <c r="K90" s="176"/>
      <c r="L90" s="176"/>
      <c r="M90" s="176"/>
      <c r="N90" s="178">
        <f>N182</f>
        <v>0</v>
      </c>
      <c r="O90" s="176"/>
      <c r="P90" s="176"/>
      <c r="Q90" s="176"/>
      <c r="R90" s="179"/>
      <c r="T90" s="180"/>
      <c r="U90" s="180"/>
    </row>
    <row r="91" s="6" customFormat="1" ht="24.96" customHeight="1">
      <c r="B91" s="175"/>
      <c r="C91" s="176"/>
      <c r="D91" s="177" t="s">
        <v>1853</v>
      </c>
      <c r="E91" s="176"/>
      <c r="F91" s="176"/>
      <c r="G91" s="176"/>
      <c r="H91" s="176"/>
      <c r="I91" s="176"/>
      <c r="J91" s="176"/>
      <c r="K91" s="176"/>
      <c r="L91" s="176"/>
      <c r="M91" s="176"/>
      <c r="N91" s="178">
        <f>N195</f>
        <v>0</v>
      </c>
      <c r="O91" s="176"/>
      <c r="P91" s="176"/>
      <c r="Q91" s="176"/>
      <c r="R91" s="179"/>
      <c r="T91" s="180"/>
      <c r="U91" s="180"/>
    </row>
    <row r="92" s="6" customFormat="1" ht="24.96" customHeight="1">
      <c r="B92" s="175"/>
      <c r="C92" s="176"/>
      <c r="D92" s="177" t="s">
        <v>1854</v>
      </c>
      <c r="E92" s="176"/>
      <c r="F92" s="176"/>
      <c r="G92" s="176"/>
      <c r="H92" s="176"/>
      <c r="I92" s="176"/>
      <c r="J92" s="176"/>
      <c r="K92" s="176"/>
      <c r="L92" s="176"/>
      <c r="M92" s="176"/>
      <c r="N92" s="178">
        <f>N213</f>
        <v>0</v>
      </c>
      <c r="O92" s="176"/>
      <c r="P92" s="176"/>
      <c r="Q92" s="176"/>
      <c r="R92" s="179"/>
      <c r="T92" s="180"/>
      <c r="U92" s="180"/>
    </row>
    <row r="93" s="6" customFormat="1" ht="24.96" customHeight="1">
      <c r="B93" s="175"/>
      <c r="C93" s="176"/>
      <c r="D93" s="177" t="s">
        <v>1855</v>
      </c>
      <c r="E93" s="176"/>
      <c r="F93" s="176"/>
      <c r="G93" s="176"/>
      <c r="H93" s="176"/>
      <c r="I93" s="176"/>
      <c r="J93" s="176"/>
      <c r="K93" s="176"/>
      <c r="L93" s="176"/>
      <c r="M93" s="176"/>
      <c r="N93" s="178">
        <f>N219</f>
        <v>0</v>
      </c>
      <c r="O93" s="176"/>
      <c r="P93" s="176"/>
      <c r="Q93" s="176"/>
      <c r="R93" s="179"/>
      <c r="T93" s="180"/>
      <c r="U93" s="180"/>
    </row>
    <row r="94" s="6" customFormat="1" ht="24.96" customHeight="1">
      <c r="B94" s="175"/>
      <c r="C94" s="176"/>
      <c r="D94" s="177" t="s">
        <v>1856</v>
      </c>
      <c r="E94" s="176"/>
      <c r="F94" s="176"/>
      <c r="G94" s="176"/>
      <c r="H94" s="176"/>
      <c r="I94" s="176"/>
      <c r="J94" s="176"/>
      <c r="K94" s="176"/>
      <c r="L94" s="176"/>
      <c r="M94" s="176"/>
      <c r="N94" s="178">
        <f>N224</f>
        <v>0</v>
      </c>
      <c r="O94" s="176"/>
      <c r="P94" s="176"/>
      <c r="Q94" s="176"/>
      <c r="R94" s="179"/>
      <c r="T94" s="180"/>
      <c r="U94" s="180"/>
    </row>
    <row r="95" s="10" customFormat="1" ht="19.92" customHeight="1">
      <c r="B95" s="250"/>
      <c r="C95" s="251"/>
      <c r="D95" s="136" t="s">
        <v>1857</v>
      </c>
      <c r="E95" s="251"/>
      <c r="F95" s="251"/>
      <c r="G95" s="251"/>
      <c r="H95" s="251"/>
      <c r="I95" s="251"/>
      <c r="J95" s="251"/>
      <c r="K95" s="251"/>
      <c r="L95" s="251"/>
      <c r="M95" s="251"/>
      <c r="N95" s="138">
        <f>N227</f>
        <v>0</v>
      </c>
      <c r="O95" s="251"/>
      <c r="P95" s="251"/>
      <c r="Q95" s="251"/>
      <c r="R95" s="252"/>
      <c r="T95" s="253"/>
      <c r="U95" s="253"/>
    </row>
    <row r="96" s="10" customFormat="1" ht="19.92" customHeight="1">
      <c r="B96" s="250"/>
      <c r="C96" s="251"/>
      <c r="D96" s="136" t="s">
        <v>1858</v>
      </c>
      <c r="E96" s="251"/>
      <c r="F96" s="251"/>
      <c r="G96" s="251"/>
      <c r="H96" s="251"/>
      <c r="I96" s="251"/>
      <c r="J96" s="251"/>
      <c r="K96" s="251"/>
      <c r="L96" s="251"/>
      <c r="M96" s="251"/>
      <c r="N96" s="138">
        <f>N246</f>
        <v>0</v>
      </c>
      <c r="O96" s="251"/>
      <c r="P96" s="251"/>
      <c r="Q96" s="251"/>
      <c r="R96" s="252"/>
      <c r="T96" s="253"/>
      <c r="U96" s="253"/>
    </row>
    <row r="97" s="10" customFormat="1" ht="19.92" customHeight="1">
      <c r="B97" s="250"/>
      <c r="C97" s="251"/>
      <c r="D97" s="136" t="s">
        <v>1859</v>
      </c>
      <c r="E97" s="251"/>
      <c r="F97" s="251"/>
      <c r="G97" s="251"/>
      <c r="H97" s="251"/>
      <c r="I97" s="251"/>
      <c r="J97" s="251"/>
      <c r="K97" s="251"/>
      <c r="L97" s="251"/>
      <c r="M97" s="251"/>
      <c r="N97" s="138">
        <f>N251</f>
        <v>0</v>
      </c>
      <c r="O97" s="251"/>
      <c r="P97" s="251"/>
      <c r="Q97" s="251"/>
      <c r="R97" s="252"/>
      <c r="T97" s="253"/>
      <c r="U97" s="253"/>
    </row>
    <row r="98" s="10" customFormat="1" ht="19.92" customHeight="1">
      <c r="B98" s="250"/>
      <c r="C98" s="251"/>
      <c r="D98" s="136" t="s">
        <v>1860</v>
      </c>
      <c r="E98" s="251"/>
      <c r="F98" s="251"/>
      <c r="G98" s="251"/>
      <c r="H98" s="251"/>
      <c r="I98" s="251"/>
      <c r="J98" s="251"/>
      <c r="K98" s="251"/>
      <c r="L98" s="251"/>
      <c r="M98" s="251"/>
      <c r="N98" s="138">
        <f>N258</f>
        <v>0</v>
      </c>
      <c r="O98" s="251"/>
      <c r="P98" s="251"/>
      <c r="Q98" s="251"/>
      <c r="R98" s="252"/>
      <c r="T98" s="253"/>
      <c r="U98" s="253"/>
    </row>
    <row r="99" s="10" customFormat="1" ht="19.92" customHeight="1">
      <c r="B99" s="250"/>
      <c r="C99" s="251"/>
      <c r="D99" s="136" t="s">
        <v>1861</v>
      </c>
      <c r="E99" s="251"/>
      <c r="F99" s="251"/>
      <c r="G99" s="251"/>
      <c r="H99" s="251"/>
      <c r="I99" s="251"/>
      <c r="J99" s="251"/>
      <c r="K99" s="251"/>
      <c r="L99" s="251"/>
      <c r="M99" s="251"/>
      <c r="N99" s="138">
        <f>N263</f>
        <v>0</v>
      </c>
      <c r="O99" s="251"/>
      <c r="P99" s="251"/>
      <c r="Q99" s="251"/>
      <c r="R99" s="252"/>
      <c r="T99" s="253"/>
      <c r="U99" s="253"/>
    </row>
    <row r="100" s="10" customFormat="1" ht="19.92" customHeight="1">
      <c r="B100" s="250"/>
      <c r="C100" s="251"/>
      <c r="D100" s="136" t="s">
        <v>1862</v>
      </c>
      <c r="E100" s="251"/>
      <c r="F100" s="251"/>
      <c r="G100" s="251"/>
      <c r="H100" s="251"/>
      <c r="I100" s="251"/>
      <c r="J100" s="251"/>
      <c r="K100" s="251"/>
      <c r="L100" s="251"/>
      <c r="M100" s="251"/>
      <c r="N100" s="138">
        <f>N274</f>
        <v>0</v>
      </c>
      <c r="O100" s="251"/>
      <c r="P100" s="251"/>
      <c r="Q100" s="251"/>
      <c r="R100" s="252"/>
      <c r="T100" s="253"/>
      <c r="U100" s="253"/>
    </row>
    <row r="101" s="10" customFormat="1" ht="19.92" customHeight="1">
      <c r="B101" s="250"/>
      <c r="C101" s="251"/>
      <c r="D101" s="136" t="s">
        <v>1863</v>
      </c>
      <c r="E101" s="251"/>
      <c r="F101" s="251"/>
      <c r="G101" s="251"/>
      <c r="H101" s="251"/>
      <c r="I101" s="251"/>
      <c r="J101" s="251"/>
      <c r="K101" s="251"/>
      <c r="L101" s="251"/>
      <c r="M101" s="251"/>
      <c r="N101" s="138">
        <f>N281</f>
        <v>0</v>
      </c>
      <c r="O101" s="251"/>
      <c r="P101" s="251"/>
      <c r="Q101" s="251"/>
      <c r="R101" s="252"/>
      <c r="T101" s="253"/>
      <c r="U101" s="253"/>
    </row>
    <row r="102" s="10" customFormat="1" ht="19.92" customHeight="1">
      <c r="B102" s="250"/>
      <c r="C102" s="251"/>
      <c r="D102" s="136" t="s">
        <v>1864</v>
      </c>
      <c r="E102" s="251"/>
      <c r="F102" s="251"/>
      <c r="G102" s="251"/>
      <c r="H102" s="251"/>
      <c r="I102" s="251"/>
      <c r="J102" s="251"/>
      <c r="K102" s="251"/>
      <c r="L102" s="251"/>
      <c r="M102" s="251"/>
      <c r="N102" s="138">
        <f>N286</f>
        <v>0</v>
      </c>
      <c r="O102" s="251"/>
      <c r="P102" s="251"/>
      <c r="Q102" s="251"/>
      <c r="R102" s="252"/>
      <c r="T102" s="253"/>
      <c r="U102" s="253"/>
    </row>
    <row r="103" s="10" customFormat="1" ht="19.92" customHeight="1">
      <c r="B103" s="250"/>
      <c r="C103" s="251"/>
      <c r="D103" s="136" t="s">
        <v>1865</v>
      </c>
      <c r="E103" s="251"/>
      <c r="F103" s="251"/>
      <c r="G103" s="251"/>
      <c r="H103" s="251"/>
      <c r="I103" s="251"/>
      <c r="J103" s="251"/>
      <c r="K103" s="251"/>
      <c r="L103" s="251"/>
      <c r="M103" s="251"/>
      <c r="N103" s="138">
        <f>N301</f>
        <v>0</v>
      </c>
      <c r="O103" s="251"/>
      <c r="P103" s="251"/>
      <c r="Q103" s="251"/>
      <c r="R103" s="252"/>
      <c r="T103" s="253"/>
      <c r="U103" s="253"/>
    </row>
    <row r="104" s="10" customFormat="1" ht="19.92" customHeight="1">
      <c r="B104" s="250"/>
      <c r="C104" s="251"/>
      <c r="D104" s="136" t="s">
        <v>1866</v>
      </c>
      <c r="E104" s="251"/>
      <c r="F104" s="251"/>
      <c r="G104" s="251"/>
      <c r="H104" s="251"/>
      <c r="I104" s="251"/>
      <c r="J104" s="251"/>
      <c r="K104" s="251"/>
      <c r="L104" s="251"/>
      <c r="M104" s="251"/>
      <c r="N104" s="138">
        <f>N310</f>
        <v>0</v>
      </c>
      <c r="O104" s="251"/>
      <c r="P104" s="251"/>
      <c r="Q104" s="251"/>
      <c r="R104" s="252"/>
      <c r="T104" s="253"/>
      <c r="U104" s="253"/>
    </row>
    <row r="105" s="10" customFormat="1" ht="19.92" customHeight="1">
      <c r="B105" s="250"/>
      <c r="C105" s="251"/>
      <c r="D105" s="136" t="s">
        <v>1867</v>
      </c>
      <c r="E105" s="251"/>
      <c r="F105" s="251"/>
      <c r="G105" s="251"/>
      <c r="H105" s="251"/>
      <c r="I105" s="251"/>
      <c r="J105" s="251"/>
      <c r="K105" s="251"/>
      <c r="L105" s="251"/>
      <c r="M105" s="251"/>
      <c r="N105" s="138">
        <f>N313</f>
        <v>0</v>
      </c>
      <c r="O105" s="251"/>
      <c r="P105" s="251"/>
      <c r="Q105" s="251"/>
      <c r="R105" s="252"/>
      <c r="T105" s="253"/>
      <c r="U105" s="253"/>
    </row>
    <row r="106" s="10" customFormat="1" ht="19.92" customHeight="1">
      <c r="B106" s="250"/>
      <c r="C106" s="251"/>
      <c r="D106" s="136" t="s">
        <v>1868</v>
      </c>
      <c r="E106" s="251"/>
      <c r="F106" s="251"/>
      <c r="G106" s="251"/>
      <c r="H106" s="251"/>
      <c r="I106" s="251"/>
      <c r="J106" s="251"/>
      <c r="K106" s="251"/>
      <c r="L106" s="251"/>
      <c r="M106" s="251"/>
      <c r="N106" s="138">
        <f>N316</f>
        <v>0</v>
      </c>
      <c r="O106" s="251"/>
      <c r="P106" s="251"/>
      <c r="Q106" s="251"/>
      <c r="R106" s="252"/>
      <c r="T106" s="253"/>
      <c r="U106" s="253"/>
    </row>
    <row r="107" s="10" customFormat="1" ht="19.92" customHeight="1">
      <c r="B107" s="250"/>
      <c r="C107" s="251"/>
      <c r="D107" s="136" t="s">
        <v>1867</v>
      </c>
      <c r="E107" s="251"/>
      <c r="F107" s="251"/>
      <c r="G107" s="251"/>
      <c r="H107" s="251"/>
      <c r="I107" s="251"/>
      <c r="J107" s="251"/>
      <c r="K107" s="251"/>
      <c r="L107" s="251"/>
      <c r="M107" s="251"/>
      <c r="N107" s="138">
        <f>N319</f>
        <v>0</v>
      </c>
      <c r="O107" s="251"/>
      <c r="P107" s="251"/>
      <c r="Q107" s="251"/>
      <c r="R107" s="252"/>
      <c r="T107" s="253"/>
      <c r="U107" s="253"/>
    </row>
    <row r="108" s="10" customFormat="1" ht="19.92" customHeight="1">
      <c r="B108" s="250"/>
      <c r="C108" s="251"/>
      <c r="D108" s="136" t="s">
        <v>1869</v>
      </c>
      <c r="E108" s="251"/>
      <c r="F108" s="251"/>
      <c r="G108" s="251"/>
      <c r="H108" s="251"/>
      <c r="I108" s="251"/>
      <c r="J108" s="251"/>
      <c r="K108" s="251"/>
      <c r="L108" s="251"/>
      <c r="M108" s="251"/>
      <c r="N108" s="138">
        <f>N322</f>
        <v>0</v>
      </c>
      <c r="O108" s="251"/>
      <c r="P108" s="251"/>
      <c r="Q108" s="251"/>
      <c r="R108" s="252"/>
      <c r="T108" s="253"/>
      <c r="U108" s="253"/>
    </row>
    <row r="109" s="10" customFormat="1" ht="19.92" customHeight="1">
      <c r="B109" s="250"/>
      <c r="C109" s="251"/>
      <c r="D109" s="136" t="s">
        <v>1870</v>
      </c>
      <c r="E109" s="251"/>
      <c r="F109" s="251"/>
      <c r="G109" s="251"/>
      <c r="H109" s="251"/>
      <c r="I109" s="251"/>
      <c r="J109" s="251"/>
      <c r="K109" s="251"/>
      <c r="L109" s="251"/>
      <c r="M109" s="251"/>
      <c r="N109" s="138">
        <f>N327</f>
        <v>0</v>
      </c>
      <c r="O109" s="251"/>
      <c r="P109" s="251"/>
      <c r="Q109" s="251"/>
      <c r="R109" s="252"/>
      <c r="T109" s="253"/>
      <c r="U109" s="253"/>
    </row>
    <row r="110" s="10" customFormat="1" ht="19.92" customHeight="1">
      <c r="B110" s="250"/>
      <c r="C110" s="251"/>
      <c r="D110" s="136" t="s">
        <v>1871</v>
      </c>
      <c r="E110" s="251"/>
      <c r="F110" s="251"/>
      <c r="G110" s="251"/>
      <c r="H110" s="251"/>
      <c r="I110" s="251"/>
      <c r="J110" s="251"/>
      <c r="K110" s="251"/>
      <c r="L110" s="251"/>
      <c r="M110" s="251"/>
      <c r="N110" s="138">
        <f>N330</f>
        <v>0</v>
      </c>
      <c r="O110" s="251"/>
      <c r="P110" s="251"/>
      <c r="Q110" s="251"/>
      <c r="R110" s="252"/>
      <c r="T110" s="253"/>
      <c r="U110" s="253"/>
    </row>
    <row r="111" s="10" customFormat="1" ht="19.92" customHeight="1">
      <c r="B111" s="250"/>
      <c r="C111" s="251"/>
      <c r="D111" s="136" t="s">
        <v>1872</v>
      </c>
      <c r="E111" s="251"/>
      <c r="F111" s="251"/>
      <c r="G111" s="251"/>
      <c r="H111" s="251"/>
      <c r="I111" s="251"/>
      <c r="J111" s="251"/>
      <c r="K111" s="251"/>
      <c r="L111" s="251"/>
      <c r="M111" s="251"/>
      <c r="N111" s="138">
        <f>N333</f>
        <v>0</v>
      </c>
      <c r="O111" s="251"/>
      <c r="P111" s="251"/>
      <c r="Q111" s="251"/>
      <c r="R111" s="252"/>
      <c r="T111" s="253"/>
      <c r="U111" s="253"/>
    </row>
    <row r="112" s="10" customFormat="1" ht="19.92" customHeight="1">
      <c r="B112" s="250"/>
      <c r="C112" s="251"/>
      <c r="D112" s="136" t="s">
        <v>1873</v>
      </c>
      <c r="E112" s="251"/>
      <c r="F112" s="251"/>
      <c r="G112" s="251"/>
      <c r="H112" s="251"/>
      <c r="I112" s="251"/>
      <c r="J112" s="251"/>
      <c r="K112" s="251"/>
      <c r="L112" s="251"/>
      <c r="M112" s="251"/>
      <c r="N112" s="138">
        <f>N336</f>
        <v>0</v>
      </c>
      <c r="O112" s="251"/>
      <c r="P112" s="251"/>
      <c r="Q112" s="251"/>
      <c r="R112" s="252"/>
      <c r="T112" s="253"/>
      <c r="U112" s="253"/>
    </row>
    <row r="113" s="10" customFormat="1" ht="19.92" customHeight="1">
      <c r="B113" s="250"/>
      <c r="C113" s="251"/>
      <c r="D113" s="136" t="s">
        <v>1874</v>
      </c>
      <c r="E113" s="251"/>
      <c r="F113" s="251"/>
      <c r="G113" s="251"/>
      <c r="H113" s="251"/>
      <c r="I113" s="251"/>
      <c r="J113" s="251"/>
      <c r="K113" s="251"/>
      <c r="L113" s="251"/>
      <c r="M113" s="251"/>
      <c r="N113" s="138">
        <f>N339</f>
        <v>0</v>
      </c>
      <c r="O113" s="251"/>
      <c r="P113" s="251"/>
      <c r="Q113" s="251"/>
      <c r="R113" s="252"/>
      <c r="T113" s="253"/>
      <c r="U113" s="253"/>
    </row>
    <row r="114" s="10" customFormat="1" ht="19.92" customHeight="1">
      <c r="B114" s="250"/>
      <c r="C114" s="251"/>
      <c r="D114" s="136" t="s">
        <v>1875</v>
      </c>
      <c r="E114" s="251"/>
      <c r="F114" s="251"/>
      <c r="G114" s="251"/>
      <c r="H114" s="251"/>
      <c r="I114" s="251"/>
      <c r="J114" s="251"/>
      <c r="K114" s="251"/>
      <c r="L114" s="251"/>
      <c r="M114" s="251"/>
      <c r="N114" s="138">
        <f>N346</f>
        <v>0</v>
      </c>
      <c r="O114" s="251"/>
      <c r="P114" s="251"/>
      <c r="Q114" s="251"/>
      <c r="R114" s="252"/>
      <c r="T114" s="253"/>
      <c r="U114" s="253"/>
    </row>
    <row r="115" s="10" customFormat="1" ht="19.92" customHeight="1">
      <c r="B115" s="250"/>
      <c r="C115" s="251"/>
      <c r="D115" s="136" t="s">
        <v>1876</v>
      </c>
      <c r="E115" s="251"/>
      <c r="F115" s="251"/>
      <c r="G115" s="251"/>
      <c r="H115" s="251"/>
      <c r="I115" s="251"/>
      <c r="J115" s="251"/>
      <c r="K115" s="251"/>
      <c r="L115" s="251"/>
      <c r="M115" s="251"/>
      <c r="N115" s="138">
        <f>N349</f>
        <v>0</v>
      </c>
      <c r="O115" s="251"/>
      <c r="P115" s="251"/>
      <c r="Q115" s="251"/>
      <c r="R115" s="252"/>
      <c r="T115" s="253"/>
      <c r="U115" s="253"/>
    </row>
    <row r="116" s="10" customFormat="1" ht="19.92" customHeight="1">
      <c r="B116" s="250"/>
      <c r="C116" s="251"/>
      <c r="D116" s="136" t="s">
        <v>1877</v>
      </c>
      <c r="E116" s="251"/>
      <c r="F116" s="251"/>
      <c r="G116" s="251"/>
      <c r="H116" s="251"/>
      <c r="I116" s="251"/>
      <c r="J116" s="251"/>
      <c r="K116" s="251"/>
      <c r="L116" s="251"/>
      <c r="M116" s="251"/>
      <c r="N116" s="138">
        <f>N354</f>
        <v>0</v>
      </c>
      <c r="O116" s="251"/>
      <c r="P116" s="251"/>
      <c r="Q116" s="251"/>
      <c r="R116" s="252"/>
      <c r="T116" s="253"/>
      <c r="U116" s="253"/>
    </row>
    <row r="117" s="10" customFormat="1" ht="19.92" customHeight="1">
      <c r="B117" s="250"/>
      <c r="C117" s="251"/>
      <c r="D117" s="136" t="s">
        <v>1878</v>
      </c>
      <c r="E117" s="251"/>
      <c r="F117" s="251"/>
      <c r="G117" s="251"/>
      <c r="H117" s="251"/>
      <c r="I117" s="251"/>
      <c r="J117" s="251"/>
      <c r="K117" s="251"/>
      <c r="L117" s="251"/>
      <c r="M117" s="251"/>
      <c r="N117" s="138">
        <f>N369</f>
        <v>0</v>
      </c>
      <c r="O117" s="251"/>
      <c r="P117" s="251"/>
      <c r="Q117" s="251"/>
      <c r="R117" s="252"/>
      <c r="T117" s="253"/>
      <c r="U117" s="253"/>
    </row>
    <row r="118" s="10" customFormat="1" ht="19.92" customHeight="1">
      <c r="B118" s="250"/>
      <c r="C118" s="251"/>
      <c r="D118" s="136" t="s">
        <v>1879</v>
      </c>
      <c r="E118" s="251"/>
      <c r="F118" s="251"/>
      <c r="G118" s="251"/>
      <c r="H118" s="251"/>
      <c r="I118" s="251"/>
      <c r="J118" s="251"/>
      <c r="K118" s="251"/>
      <c r="L118" s="251"/>
      <c r="M118" s="251"/>
      <c r="N118" s="138">
        <f>N372</f>
        <v>0</v>
      </c>
      <c r="O118" s="251"/>
      <c r="P118" s="251"/>
      <c r="Q118" s="251"/>
      <c r="R118" s="252"/>
      <c r="T118" s="253"/>
      <c r="U118" s="253"/>
    </row>
    <row r="119" s="10" customFormat="1" ht="19.92" customHeight="1">
      <c r="B119" s="250"/>
      <c r="C119" s="251"/>
      <c r="D119" s="136" t="s">
        <v>1880</v>
      </c>
      <c r="E119" s="251"/>
      <c r="F119" s="251"/>
      <c r="G119" s="251"/>
      <c r="H119" s="251"/>
      <c r="I119" s="251"/>
      <c r="J119" s="251"/>
      <c r="K119" s="251"/>
      <c r="L119" s="251"/>
      <c r="M119" s="251"/>
      <c r="N119" s="138">
        <f>N373</f>
        <v>0</v>
      </c>
      <c r="O119" s="251"/>
      <c r="P119" s="251"/>
      <c r="Q119" s="251"/>
      <c r="R119" s="252"/>
      <c r="T119" s="253"/>
      <c r="U119" s="253"/>
    </row>
    <row r="120" s="6" customFormat="1" ht="24.96" customHeight="1">
      <c r="B120" s="175"/>
      <c r="C120" s="176"/>
      <c r="D120" s="177" t="s">
        <v>1881</v>
      </c>
      <c r="E120" s="176"/>
      <c r="F120" s="176"/>
      <c r="G120" s="176"/>
      <c r="H120" s="176"/>
      <c r="I120" s="176"/>
      <c r="J120" s="176"/>
      <c r="K120" s="176"/>
      <c r="L120" s="176"/>
      <c r="M120" s="176"/>
      <c r="N120" s="178">
        <f>N376</f>
        <v>0</v>
      </c>
      <c r="O120" s="176"/>
      <c r="P120" s="176"/>
      <c r="Q120" s="176"/>
      <c r="R120" s="179"/>
      <c r="T120" s="180"/>
      <c r="U120" s="180"/>
    </row>
    <row r="121" s="10" customFormat="1" ht="19.92" customHeight="1">
      <c r="B121" s="250"/>
      <c r="C121" s="251"/>
      <c r="D121" s="136" t="s">
        <v>1882</v>
      </c>
      <c r="E121" s="251"/>
      <c r="F121" s="251"/>
      <c r="G121" s="251"/>
      <c r="H121" s="251"/>
      <c r="I121" s="251"/>
      <c r="J121" s="251"/>
      <c r="K121" s="251"/>
      <c r="L121" s="251"/>
      <c r="M121" s="251"/>
      <c r="N121" s="138">
        <f>N377</f>
        <v>0</v>
      </c>
      <c r="O121" s="251"/>
      <c r="P121" s="251"/>
      <c r="Q121" s="251"/>
      <c r="R121" s="252"/>
      <c r="T121" s="253"/>
      <c r="U121" s="253"/>
    </row>
    <row r="122" s="10" customFormat="1" ht="19.92" customHeight="1">
      <c r="B122" s="250"/>
      <c r="C122" s="251"/>
      <c r="D122" s="136" t="s">
        <v>1883</v>
      </c>
      <c r="E122" s="251"/>
      <c r="F122" s="251"/>
      <c r="G122" s="251"/>
      <c r="H122" s="251"/>
      <c r="I122" s="251"/>
      <c r="J122" s="251"/>
      <c r="K122" s="251"/>
      <c r="L122" s="251"/>
      <c r="M122" s="251"/>
      <c r="N122" s="138">
        <f>N380</f>
        <v>0</v>
      </c>
      <c r="O122" s="251"/>
      <c r="P122" s="251"/>
      <c r="Q122" s="251"/>
      <c r="R122" s="252"/>
      <c r="T122" s="253"/>
      <c r="U122" s="253"/>
    </row>
    <row r="123" s="10" customFormat="1" ht="19.92" customHeight="1">
      <c r="B123" s="250"/>
      <c r="C123" s="251"/>
      <c r="D123" s="136" t="s">
        <v>1884</v>
      </c>
      <c r="E123" s="251"/>
      <c r="F123" s="251"/>
      <c r="G123" s="251"/>
      <c r="H123" s="251"/>
      <c r="I123" s="251"/>
      <c r="J123" s="251"/>
      <c r="K123" s="251"/>
      <c r="L123" s="251"/>
      <c r="M123" s="251"/>
      <c r="N123" s="138">
        <f>N383</f>
        <v>0</v>
      </c>
      <c r="O123" s="251"/>
      <c r="P123" s="251"/>
      <c r="Q123" s="251"/>
      <c r="R123" s="252"/>
      <c r="T123" s="253"/>
      <c r="U123" s="253"/>
    </row>
    <row r="124" s="10" customFormat="1" ht="19.92" customHeight="1">
      <c r="B124" s="250"/>
      <c r="C124" s="251"/>
      <c r="D124" s="136" t="s">
        <v>1885</v>
      </c>
      <c r="E124" s="251"/>
      <c r="F124" s="251"/>
      <c r="G124" s="251"/>
      <c r="H124" s="251"/>
      <c r="I124" s="251"/>
      <c r="J124" s="251"/>
      <c r="K124" s="251"/>
      <c r="L124" s="251"/>
      <c r="M124" s="251"/>
      <c r="N124" s="138">
        <f>N386</f>
        <v>0</v>
      </c>
      <c r="O124" s="251"/>
      <c r="P124" s="251"/>
      <c r="Q124" s="251"/>
      <c r="R124" s="252"/>
      <c r="T124" s="253"/>
      <c r="U124" s="253"/>
    </row>
    <row r="125" s="10" customFormat="1" ht="19.92" customHeight="1">
      <c r="B125" s="250"/>
      <c r="C125" s="251"/>
      <c r="D125" s="136" t="s">
        <v>1885</v>
      </c>
      <c r="E125" s="251"/>
      <c r="F125" s="251"/>
      <c r="G125" s="251"/>
      <c r="H125" s="251"/>
      <c r="I125" s="251"/>
      <c r="J125" s="251"/>
      <c r="K125" s="251"/>
      <c r="L125" s="251"/>
      <c r="M125" s="251"/>
      <c r="N125" s="138">
        <f>N389</f>
        <v>0</v>
      </c>
      <c r="O125" s="251"/>
      <c r="P125" s="251"/>
      <c r="Q125" s="251"/>
      <c r="R125" s="252"/>
      <c r="T125" s="253"/>
      <c r="U125" s="253"/>
    </row>
    <row r="126" s="10" customFormat="1" ht="19.92" customHeight="1">
      <c r="B126" s="250"/>
      <c r="C126" s="251"/>
      <c r="D126" s="136" t="s">
        <v>1886</v>
      </c>
      <c r="E126" s="251"/>
      <c r="F126" s="251"/>
      <c r="G126" s="251"/>
      <c r="H126" s="251"/>
      <c r="I126" s="251"/>
      <c r="J126" s="251"/>
      <c r="K126" s="251"/>
      <c r="L126" s="251"/>
      <c r="M126" s="251"/>
      <c r="N126" s="138">
        <f>N394</f>
        <v>0</v>
      </c>
      <c r="O126" s="251"/>
      <c r="P126" s="251"/>
      <c r="Q126" s="251"/>
      <c r="R126" s="252"/>
      <c r="T126" s="253"/>
      <c r="U126" s="253"/>
    </row>
    <row r="127" s="10" customFormat="1" ht="19.92" customHeight="1">
      <c r="B127" s="250"/>
      <c r="C127" s="251"/>
      <c r="D127" s="136" t="s">
        <v>1887</v>
      </c>
      <c r="E127" s="251"/>
      <c r="F127" s="251"/>
      <c r="G127" s="251"/>
      <c r="H127" s="251"/>
      <c r="I127" s="251"/>
      <c r="J127" s="251"/>
      <c r="K127" s="251"/>
      <c r="L127" s="251"/>
      <c r="M127" s="251"/>
      <c r="N127" s="138">
        <f>N399</f>
        <v>0</v>
      </c>
      <c r="O127" s="251"/>
      <c r="P127" s="251"/>
      <c r="Q127" s="251"/>
      <c r="R127" s="252"/>
      <c r="T127" s="253"/>
      <c r="U127" s="253"/>
    </row>
    <row r="128" s="10" customFormat="1" ht="19.92" customHeight="1">
      <c r="B128" s="250"/>
      <c r="C128" s="251"/>
      <c r="D128" s="136" t="s">
        <v>1888</v>
      </c>
      <c r="E128" s="251"/>
      <c r="F128" s="251"/>
      <c r="G128" s="251"/>
      <c r="H128" s="251"/>
      <c r="I128" s="251"/>
      <c r="J128" s="251"/>
      <c r="K128" s="251"/>
      <c r="L128" s="251"/>
      <c r="M128" s="251"/>
      <c r="N128" s="138">
        <f>N414</f>
        <v>0</v>
      </c>
      <c r="O128" s="251"/>
      <c r="P128" s="251"/>
      <c r="Q128" s="251"/>
      <c r="R128" s="252"/>
      <c r="T128" s="253"/>
      <c r="U128" s="253"/>
    </row>
    <row r="129" s="10" customFormat="1" ht="19.92" customHeight="1">
      <c r="B129" s="250"/>
      <c r="C129" s="251"/>
      <c r="D129" s="136" t="s">
        <v>1879</v>
      </c>
      <c r="E129" s="251"/>
      <c r="F129" s="251"/>
      <c r="G129" s="251"/>
      <c r="H129" s="251"/>
      <c r="I129" s="251"/>
      <c r="J129" s="251"/>
      <c r="K129" s="251"/>
      <c r="L129" s="251"/>
      <c r="M129" s="251"/>
      <c r="N129" s="138">
        <f>N424</f>
        <v>0</v>
      </c>
      <c r="O129" s="251"/>
      <c r="P129" s="251"/>
      <c r="Q129" s="251"/>
      <c r="R129" s="252"/>
      <c r="T129" s="253"/>
      <c r="U129" s="253"/>
    </row>
    <row r="130" s="10" customFormat="1" ht="19.92" customHeight="1">
      <c r="B130" s="250"/>
      <c r="C130" s="251"/>
      <c r="D130" s="136" t="s">
        <v>1880</v>
      </c>
      <c r="E130" s="251"/>
      <c r="F130" s="251"/>
      <c r="G130" s="251"/>
      <c r="H130" s="251"/>
      <c r="I130" s="251"/>
      <c r="J130" s="251"/>
      <c r="K130" s="251"/>
      <c r="L130" s="251"/>
      <c r="M130" s="251"/>
      <c r="N130" s="138">
        <f>N425</f>
        <v>0</v>
      </c>
      <c r="O130" s="251"/>
      <c r="P130" s="251"/>
      <c r="Q130" s="251"/>
      <c r="R130" s="252"/>
      <c r="T130" s="253"/>
      <c r="U130" s="253"/>
    </row>
    <row r="131" s="6" customFormat="1" ht="24.96" customHeight="1">
      <c r="B131" s="175"/>
      <c r="C131" s="176"/>
      <c r="D131" s="177" t="s">
        <v>1889</v>
      </c>
      <c r="E131" s="176"/>
      <c r="F131" s="176"/>
      <c r="G131" s="176"/>
      <c r="H131" s="176"/>
      <c r="I131" s="176"/>
      <c r="J131" s="176"/>
      <c r="K131" s="176"/>
      <c r="L131" s="176"/>
      <c r="M131" s="176"/>
      <c r="N131" s="178">
        <f>N428</f>
        <v>0</v>
      </c>
      <c r="O131" s="176"/>
      <c r="P131" s="176"/>
      <c r="Q131" s="176"/>
      <c r="R131" s="179"/>
      <c r="T131" s="180"/>
      <c r="U131" s="180"/>
    </row>
    <row r="132" s="10" customFormat="1" ht="19.92" customHeight="1">
      <c r="B132" s="250"/>
      <c r="C132" s="251"/>
      <c r="D132" s="136" t="s">
        <v>1890</v>
      </c>
      <c r="E132" s="251"/>
      <c r="F132" s="251"/>
      <c r="G132" s="251"/>
      <c r="H132" s="251"/>
      <c r="I132" s="251"/>
      <c r="J132" s="251"/>
      <c r="K132" s="251"/>
      <c r="L132" s="251"/>
      <c r="M132" s="251"/>
      <c r="N132" s="138">
        <f>N429</f>
        <v>0</v>
      </c>
      <c r="O132" s="251"/>
      <c r="P132" s="251"/>
      <c r="Q132" s="251"/>
      <c r="R132" s="252"/>
      <c r="T132" s="253"/>
      <c r="U132" s="253"/>
    </row>
    <row r="133" s="10" customFormat="1" ht="19.92" customHeight="1">
      <c r="B133" s="250"/>
      <c r="C133" s="251"/>
      <c r="D133" s="136" t="s">
        <v>1891</v>
      </c>
      <c r="E133" s="251"/>
      <c r="F133" s="251"/>
      <c r="G133" s="251"/>
      <c r="H133" s="251"/>
      <c r="I133" s="251"/>
      <c r="J133" s="251"/>
      <c r="K133" s="251"/>
      <c r="L133" s="251"/>
      <c r="M133" s="251"/>
      <c r="N133" s="138">
        <f>N432</f>
        <v>0</v>
      </c>
      <c r="O133" s="251"/>
      <c r="P133" s="251"/>
      <c r="Q133" s="251"/>
      <c r="R133" s="252"/>
      <c r="T133" s="253"/>
      <c r="U133" s="253"/>
    </row>
    <row r="134" s="10" customFormat="1" ht="19.92" customHeight="1">
      <c r="B134" s="250"/>
      <c r="C134" s="251"/>
      <c r="D134" s="136" t="s">
        <v>1892</v>
      </c>
      <c r="E134" s="251"/>
      <c r="F134" s="251"/>
      <c r="G134" s="251"/>
      <c r="H134" s="251"/>
      <c r="I134" s="251"/>
      <c r="J134" s="251"/>
      <c r="K134" s="251"/>
      <c r="L134" s="251"/>
      <c r="M134" s="251"/>
      <c r="N134" s="138">
        <f>N439</f>
        <v>0</v>
      </c>
      <c r="O134" s="251"/>
      <c r="P134" s="251"/>
      <c r="Q134" s="251"/>
      <c r="R134" s="252"/>
      <c r="T134" s="253"/>
      <c r="U134" s="253"/>
    </row>
    <row r="135" s="10" customFormat="1" ht="19.92" customHeight="1">
      <c r="B135" s="250"/>
      <c r="C135" s="251"/>
      <c r="D135" s="136" t="s">
        <v>1893</v>
      </c>
      <c r="E135" s="251"/>
      <c r="F135" s="251"/>
      <c r="G135" s="251"/>
      <c r="H135" s="251"/>
      <c r="I135" s="251"/>
      <c r="J135" s="251"/>
      <c r="K135" s="251"/>
      <c r="L135" s="251"/>
      <c r="M135" s="251"/>
      <c r="N135" s="138">
        <f>N444</f>
        <v>0</v>
      </c>
      <c r="O135" s="251"/>
      <c r="P135" s="251"/>
      <c r="Q135" s="251"/>
      <c r="R135" s="252"/>
      <c r="T135" s="253"/>
      <c r="U135" s="253"/>
    </row>
    <row r="136" s="10" customFormat="1" ht="19.92" customHeight="1">
      <c r="B136" s="250"/>
      <c r="C136" s="251"/>
      <c r="D136" s="136" t="s">
        <v>1894</v>
      </c>
      <c r="E136" s="251"/>
      <c r="F136" s="251"/>
      <c r="G136" s="251"/>
      <c r="H136" s="251"/>
      <c r="I136" s="251"/>
      <c r="J136" s="251"/>
      <c r="K136" s="251"/>
      <c r="L136" s="251"/>
      <c r="M136" s="251"/>
      <c r="N136" s="138">
        <f>N447</f>
        <v>0</v>
      </c>
      <c r="O136" s="251"/>
      <c r="P136" s="251"/>
      <c r="Q136" s="251"/>
      <c r="R136" s="252"/>
      <c r="T136" s="253"/>
      <c r="U136" s="253"/>
    </row>
    <row r="137" s="6" customFormat="1" ht="24.96" customHeight="1">
      <c r="B137" s="175"/>
      <c r="C137" s="176"/>
      <c r="D137" s="177" t="s">
        <v>1895</v>
      </c>
      <c r="E137" s="176"/>
      <c r="F137" s="176"/>
      <c r="G137" s="176"/>
      <c r="H137" s="176"/>
      <c r="I137" s="176"/>
      <c r="J137" s="176"/>
      <c r="K137" s="176"/>
      <c r="L137" s="176"/>
      <c r="M137" s="176"/>
      <c r="N137" s="178">
        <f>N464</f>
        <v>0</v>
      </c>
      <c r="O137" s="176"/>
      <c r="P137" s="176"/>
      <c r="Q137" s="176"/>
      <c r="R137" s="179"/>
      <c r="T137" s="180"/>
      <c r="U137" s="180"/>
    </row>
    <row r="138" s="10" customFormat="1" ht="19.92" customHeight="1">
      <c r="B138" s="250"/>
      <c r="C138" s="251"/>
      <c r="D138" s="136" t="s">
        <v>1896</v>
      </c>
      <c r="E138" s="251"/>
      <c r="F138" s="251"/>
      <c r="G138" s="251"/>
      <c r="H138" s="251"/>
      <c r="I138" s="251"/>
      <c r="J138" s="251"/>
      <c r="K138" s="251"/>
      <c r="L138" s="251"/>
      <c r="M138" s="251"/>
      <c r="N138" s="138">
        <f>N465</f>
        <v>0</v>
      </c>
      <c r="O138" s="251"/>
      <c r="P138" s="251"/>
      <c r="Q138" s="251"/>
      <c r="R138" s="252"/>
      <c r="T138" s="253"/>
      <c r="U138" s="253"/>
    </row>
    <row r="139" s="1" customFormat="1" ht="21.84" customHeight="1">
      <c r="B139" s="46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8"/>
      <c r="T139" s="171"/>
      <c r="U139" s="171"/>
    </row>
    <row r="140" s="1" customFormat="1" ht="29.28" customHeight="1">
      <c r="B140" s="46"/>
      <c r="C140" s="173" t="s">
        <v>182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174">
        <f>ROUND(N141+N142+N143+N144+N145+N146,2)</f>
        <v>0</v>
      </c>
      <c r="O140" s="181"/>
      <c r="P140" s="181"/>
      <c r="Q140" s="181"/>
      <c r="R140" s="48"/>
      <c r="T140" s="182"/>
      <c r="U140" s="183" t="s">
        <v>44</v>
      </c>
    </row>
    <row r="141" s="1" customFormat="1" ht="18" customHeight="1">
      <c r="B141" s="46"/>
      <c r="C141" s="47"/>
      <c r="D141" s="143" t="s">
        <v>183</v>
      </c>
      <c r="E141" s="136"/>
      <c r="F141" s="136"/>
      <c r="G141" s="136"/>
      <c r="H141" s="136"/>
      <c r="I141" s="47"/>
      <c r="J141" s="47"/>
      <c r="K141" s="47"/>
      <c r="L141" s="47"/>
      <c r="M141" s="47"/>
      <c r="N141" s="137">
        <f>ROUND(N88*T141,2)</f>
        <v>0</v>
      </c>
      <c r="O141" s="138"/>
      <c r="P141" s="138"/>
      <c r="Q141" s="138"/>
      <c r="R141" s="48"/>
      <c r="S141" s="184"/>
      <c r="T141" s="185"/>
      <c r="U141" s="186" t="s">
        <v>45</v>
      </c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7" t="s">
        <v>184</v>
      </c>
      <c r="AZ141" s="184"/>
      <c r="BA141" s="184"/>
      <c r="BB141" s="184"/>
      <c r="BC141" s="184"/>
      <c r="BD141" s="184"/>
      <c r="BE141" s="188">
        <f>IF(U141="základní",N141,0)</f>
        <v>0</v>
      </c>
      <c r="BF141" s="188">
        <f>IF(U141="snížená",N141,0)</f>
        <v>0</v>
      </c>
      <c r="BG141" s="188">
        <f>IF(U141="zákl. přenesená",N141,0)</f>
        <v>0</v>
      </c>
      <c r="BH141" s="188">
        <f>IF(U141="sníž. přenesená",N141,0)</f>
        <v>0</v>
      </c>
      <c r="BI141" s="188">
        <f>IF(U141="nulová",N141,0)</f>
        <v>0</v>
      </c>
      <c r="BJ141" s="187" t="s">
        <v>88</v>
      </c>
      <c r="BK141" s="184"/>
      <c r="BL141" s="184"/>
      <c r="BM141" s="184"/>
    </row>
    <row r="142" s="1" customFormat="1" ht="18" customHeight="1">
      <c r="B142" s="46"/>
      <c r="C142" s="47"/>
      <c r="D142" s="143" t="s">
        <v>185</v>
      </c>
      <c r="E142" s="136"/>
      <c r="F142" s="136"/>
      <c r="G142" s="136"/>
      <c r="H142" s="136"/>
      <c r="I142" s="47"/>
      <c r="J142" s="47"/>
      <c r="K142" s="47"/>
      <c r="L142" s="47"/>
      <c r="M142" s="47"/>
      <c r="N142" s="137">
        <f>ROUND(N88*T142,2)</f>
        <v>0</v>
      </c>
      <c r="O142" s="138"/>
      <c r="P142" s="138"/>
      <c r="Q142" s="138"/>
      <c r="R142" s="48"/>
      <c r="S142" s="184"/>
      <c r="T142" s="185"/>
      <c r="U142" s="186" t="s">
        <v>45</v>
      </c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7" t="s">
        <v>184</v>
      </c>
      <c r="AZ142" s="184"/>
      <c r="BA142" s="184"/>
      <c r="BB142" s="184"/>
      <c r="BC142" s="184"/>
      <c r="BD142" s="184"/>
      <c r="BE142" s="188">
        <f>IF(U142="základní",N142,0)</f>
        <v>0</v>
      </c>
      <c r="BF142" s="188">
        <f>IF(U142="snížená",N142,0)</f>
        <v>0</v>
      </c>
      <c r="BG142" s="188">
        <f>IF(U142="zákl. přenesená",N142,0)</f>
        <v>0</v>
      </c>
      <c r="BH142" s="188">
        <f>IF(U142="sníž. přenesená",N142,0)</f>
        <v>0</v>
      </c>
      <c r="BI142" s="188">
        <f>IF(U142="nulová",N142,0)</f>
        <v>0</v>
      </c>
      <c r="BJ142" s="187" t="s">
        <v>88</v>
      </c>
      <c r="BK142" s="184"/>
      <c r="BL142" s="184"/>
      <c r="BM142" s="184"/>
    </row>
    <row r="143" s="1" customFormat="1" ht="18" customHeight="1">
      <c r="B143" s="46"/>
      <c r="C143" s="47"/>
      <c r="D143" s="143" t="s">
        <v>186</v>
      </c>
      <c r="E143" s="136"/>
      <c r="F143" s="136"/>
      <c r="G143" s="136"/>
      <c r="H143" s="136"/>
      <c r="I143" s="47"/>
      <c r="J143" s="47"/>
      <c r="K143" s="47"/>
      <c r="L143" s="47"/>
      <c r="M143" s="47"/>
      <c r="N143" s="137">
        <f>ROUND(N88*T143,2)</f>
        <v>0</v>
      </c>
      <c r="O143" s="138"/>
      <c r="P143" s="138"/>
      <c r="Q143" s="138"/>
      <c r="R143" s="48"/>
      <c r="S143" s="184"/>
      <c r="T143" s="185"/>
      <c r="U143" s="186" t="s">
        <v>45</v>
      </c>
      <c r="V143" s="184"/>
      <c r="W143" s="18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7" t="s">
        <v>184</v>
      </c>
      <c r="AZ143" s="184"/>
      <c r="BA143" s="184"/>
      <c r="BB143" s="184"/>
      <c r="BC143" s="184"/>
      <c r="BD143" s="184"/>
      <c r="BE143" s="188">
        <f>IF(U143="základní",N143,0)</f>
        <v>0</v>
      </c>
      <c r="BF143" s="188">
        <f>IF(U143="snížená",N143,0)</f>
        <v>0</v>
      </c>
      <c r="BG143" s="188">
        <f>IF(U143="zákl. přenesená",N143,0)</f>
        <v>0</v>
      </c>
      <c r="BH143" s="188">
        <f>IF(U143="sníž. přenesená",N143,0)</f>
        <v>0</v>
      </c>
      <c r="BI143" s="188">
        <f>IF(U143="nulová",N143,0)</f>
        <v>0</v>
      </c>
      <c r="BJ143" s="187" t="s">
        <v>88</v>
      </c>
      <c r="BK143" s="184"/>
      <c r="BL143" s="184"/>
      <c r="BM143" s="184"/>
    </row>
    <row r="144" s="1" customFormat="1" ht="18" customHeight="1">
      <c r="B144" s="46"/>
      <c r="C144" s="47"/>
      <c r="D144" s="143" t="s">
        <v>187</v>
      </c>
      <c r="E144" s="136"/>
      <c r="F144" s="136"/>
      <c r="G144" s="136"/>
      <c r="H144" s="136"/>
      <c r="I144" s="47"/>
      <c r="J144" s="47"/>
      <c r="K144" s="47"/>
      <c r="L144" s="47"/>
      <c r="M144" s="47"/>
      <c r="N144" s="137">
        <f>ROUND(N88*T144,2)</f>
        <v>0</v>
      </c>
      <c r="O144" s="138"/>
      <c r="P144" s="138"/>
      <c r="Q144" s="138"/>
      <c r="R144" s="48"/>
      <c r="S144" s="184"/>
      <c r="T144" s="185"/>
      <c r="U144" s="186" t="s">
        <v>45</v>
      </c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7" t="s">
        <v>184</v>
      </c>
      <c r="AZ144" s="184"/>
      <c r="BA144" s="184"/>
      <c r="BB144" s="184"/>
      <c r="BC144" s="184"/>
      <c r="BD144" s="184"/>
      <c r="BE144" s="188">
        <f>IF(U144="základní",N144,0)</f>
        <v>0</v>
      </c>
      <c r="BF144" s="188">
        <f>IF(U144="snížená",N144,0)</f>
        <v>0</v>
      </c>
      <c r="BG144" s="188">
        <f>IF(U144="zákl. přenesená",N144,0)</f>
        <v>0</v>
      </c>
      <c r="BH144" s="188">
        <f>IF(U144="sníž. přenesená",N144,0)</f>
        <v>0</v>
      </c>
      <c r="BI144" s="188">
        <f>IF(U144="nulová",N144,0)</f>
        <v>0</v>
      </c>
      <c r="BJ144" s="187" t="s">
        <v>88</v>
      </c>
      <c r="BK144" s="184"/>
      <c r="BL144" s="184"/>
      <c r="BM144" s="184"/>
    </row>
    <row r="145" s="1" customFormat="1" ht="18" customHeight="1">
      <c r="B145" s="46"/>
      <c r="C145" s="47"/>
      <c r="D145" s="143" t="s">
        <v>188</v>
      </c>
      <c r="E145" s="136"/>
      <c r="F145" s="136"/>
      <c r="G145" s="136"/>
      <c r="H145" s="136"/>
      <c r="I145" s="47"/>
      <c r="J145" s="47"/>
      <c r="K145" s="47"/>
      <c r="L145" s="47"/>
      <c r="M145" s="47"/>
      <c r="N145" s="137">
        <f>ROUND(N88*T145,2)</f>
        <v>0</v>
      </c>
      <c r="O145" s="138"/>
      <c r="P145" s="138"/>
      <c r="Q145" s="138"/>
      <c r="R145" s="48"/>
      <c r="S145" s="184"/>
      <c r="T145" s="185"/>
      <c r="U145" s="186" t="s">
        <v>45</v>
      </c>
      <c r="V145" s="184"/>
      <c r="W145" s="18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7" t="s">
        <v>184</v>
      </c>
      <c r="AZ145" s="184"/>
      <c r="BA145" s="184"/>
      <c r="BB145" s="184"/>
      <c r="BC145" s="184"/>
      <c r="BD145" s="184"/>
      <c r="BE145" s="188">
        <f>IF(U145="základní",N145,0)</f>
        <v>0</v>
      </c>
      <c r="BF145" s="188">
        <f>IF(U145="snížená",N145,0)</f>
        <v>0</v>
      </c>
      <c r="BG145" s="188">
        <f>IF(U145="zákl. přenesená",N145,0)</f>
        <v>0</v>
      </c>
      <c r="BH145" s="188">
        <f>IF(U145="sníž. přenesená",N145,0)</f>
        <v>0</v>
      </c>
      <c r="BI145" s="188">
        <f>IF(U145="nulová",N145,0)</f>
        <v>0</v>
      </c>
      <c r="BJ145" s="187" t="s">
        <v>88</v>
      </c>
      <c r="BK145" s="184"/>
      <c r="BL145" s="184"/>
      <c r="BM145" s="184"/>
    </row>
    <row r="146" s="1" customFormat="1" ht="18" customHeight="1">
      <c r="B146" s="46"/>
      <c r="C146" s="47"/>
      <c r="D146" s="136" t="s">
        <v>189</v>
      </c>
      <c r="E146" s="47"/>
      <c r="F146" s="47"/>
      <c r="G146" s="47"/>
      <c r="H146" s="47"/>
      <c r="I146" s="47"/>
      <c r="J146" s="47"/>
      <c r="K146" s="47"/>
      <c r="L146" s="47"/>
      <c r="M146" s="47"/>
      <c r="N146" s="137">
        <f>ROUND(N88*T146,2)</f>
        <v>0</v>
      </c>
      <c r="O146" s="138"/>
      <c r="P146" s="138"/>
      <c r="Q146" s="138"/>
      <c r="R146" s="48"/>
      <c r="S146" s="184"/>
      <c r="T146" s="189"/>
      <c r="U146" s="190" t="s">
        <v>45</v>
      </c>
      <c r="V146" s="184"/>
      <c r="W146" s="18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7" t="s">
        <v>190</v>
      </c>
      <c r="AZ146" s="184"/>
      <c r="BA146" s="184"/>
      <c r="BB146" s="184"/>
      <c r="BC146" s="184"/>
      <c r="BD146" s="184"/>
      <c r="BE146" s="188">
        <f>IF(U146="základní",N146,0)</f>
        <v>0</v>
      </c>
      <c r="BF146" s="188">
        <f>IF(U146="snížená",N146,0)</f>
        <v>0</v>
      </c>
      <c r="BG146" s="188">
        <f>IF(U146="zákl. přenesená",N146,0)</f>
        <v>0</v>
      </c>
      <c r="BH146" s="188">
        <f>IF(U146="sníž. přenesená",N146,0)</f>
        <v>0</v>
      </c>
      <c r="BI146" s="188">
        <f>IF(U146="nulová",N146,0)</f>
        <v>0</v>
      </c>
      <c r="BJ146" s="187" t="s">
        <v>88</v>
      </c>
      <c r="BK146" s="184"/>
      <c r="BL146" s="184"/>
      <c r="BM146" s="184"/>
    </row>
    <row r="147" s="1" customFormat="1">
      <c r="B147" s="46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8"/>
      <c r="T147" s="171"/>
      <c r="U147" s="171"/>
    </row>
    <row r="148" s="1" customFormat="1" ht="29.28" customHeight="1">
      <c r="B148" s="46"/>
      <c r="C148" s="150" t="s">
        <v>134</v>
      </c>
      <c r="D148" s="151"/>
      <c r="E148" s="151"/>
      <c r="F148" s="151"/>
      <c r="G148" s="151"/>
      <c r="H148" s="151"/>
      <c r="I148" s="151"/>
      <c r="J148" s="151"/>
      <c r="K148" s="151"/>
      <c r="L148" s="152">
        <f>ROUND(SUM(N88+N140),2)</f>
        <v>0</v>
      </c>
      <c r="M148" s="152"/>
      <c r="N148" s="152"/>
      <c r="O148" s="152"/>
      <c r="P148" s="152"/>
      <c r="Q148" s="152"/>
      <c r="R148" s="48"/>
      <c r="T148" s="171"/>
      <c r="U148" s="171"/>
    </row>
    <row r="149" s="1" customFormat="1" ht="6.96" customHeight="1">
      <c r="B149" s="75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7"/>
      <c r="T149" s="171"/>
      <c r="U149" s="171"/>
    </row>
    <row r="153" s="1" customFormat="1" ht="6.96" customHeight="1">
      <c r="B153" s="78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80"/>
    </row>
    <row r="154" s="1" customFormat="1" ht="36.96" customHeight="1">
      <c r="B154" s="46"/>
      <c r="C154" s="27" t="s">
        <v>191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8"/>
    </row>
    <row r="155" s="1" customFormat="1" ht="6.96" customHeight="1">
      <c r="B155" s="46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8"/>
    </row>
    <row r="156" s="1" customFormat="1" ht="30" customHeight="1">
      <c r="B156" s="46"/>
      <c r="C156" s="38" t="s">
        <v>19</v>
      </c>
      <c r="D156" s="47"/>
      <c r="E156" s="47"/>
      <c r="F156" s="155" t="str">
        <f>F6</f>
        <v>Novostavba 2. areálu MŠ Hostivice - Finalizace projektu</v>
      </c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47"/>
      <c r="R156" s="48"/>
    </row>
    <row r="157" s="1" customFormat="1" ht="36.96" customHeight="1">
      <c r="B157" s="46"/>
      <c r="C157" s="85" t="s">
        <v>142</v>
      </c>
      <c r="D157" s="47"/>
      <c r="E157" s="47"/>
      <c r="F157" s="87" t="str">
        <f>F7</f>
        <v>D.1.4_D - Silnoproudá elektrotechnika včetně ochrany před bleskem</v>
      </c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8"/>
    </row>
    <row r="158" s="1" customFormat="1" ht="6.96" customHeight="1">
      <c r="B158" s="46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8"/>
    </row>
    <row r="159" s="1" customFormat="1" ht="18" customHeight="1">
      <c r="B159" s="46"/>
      <c r="C159" s="38" t="s">
        <v>24</v>
      </c>
      <c r="D159" s="47"/>
      <c r="E159" s="47"/>
      <c r="F159" s="33" t="str">
        <f>F9</f>
        <v xml:space="preserve"> </v>
      </c>
      <c r="G159" s="47"/>
      <c r="H159" s="47"/>
      <c r="I159" s="47"/>
      <c r="J159" s="47"/>
      <c r="K159" s="38" t="s">
        <v>26</v>
      </c>
      <c r="L159" s="47"/>
      <c r="M159" s="90" t="str">
        <f>IF(O9="","",O9)</f>
        <v>1. 3. 2018</v>
      </c>
      <c r="N159" s="90"/>
      <c r="O159" s="90"/>
      <c r="P159" s="90"/>
      <c r="Q159" s="47"/>
      <c r="R159" s="48"/>
    </row>
    <row r="160" s="1" customFormat="1" ht="6.96" customHeight="1">
      <c r="B160" s="46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8"/>
    </row>
    <row r="161" s="1" customFormat="1">
      <c r="B161" s="46"/>
      <c r="C161" s="38" t="s">
        <v>28</v>
      </c>
      <c r="D161" s="47"/>
      <c r="E161" s="47"/>
      <c r="F161" s="33" t="str">
        <f>E12</f>
        <v>Město Hostivice</v>
      </c>
      <c r="G161" s="47"/>
      <c r="H161" s="47"/>
      <c r="I161" s="47"/>
      <c r="J161" s="47"/>
      <c r="K161" s="38" t="s">
        <v>35</v>
      </c>
      <c r="L161" s="47"/>
      <c r="M161" s="33" t="str">
        <f>E18</f>
        <v xml:space="preserve"> </v>
      </c>
      <c r="N161" s="33"/>
      <c r="O161" s="33"/>
      <c r="P161" s="33"/>
      <c r="Q161" s="33"/>
      <c r="R161" s="48"/>
    </row>
    <row r="162" s="1" customFormat="1" ht="14.4" customHeight="1">
      <c r="B162" s="46"/>
      <c r="C162" s="38" t="s">
        <v>33</v>
      </c>
      <c r="D162" s="47"/>
      <c r="E162" s="47"/>
      <c r="F162" s="33" t="str">
        <f>IF(E15="","",E15)</f>
        <v>Vyplň údaj</v>
      </c>
      <c r="G162" s="47"/>
      <c r="H162" s="47"/>
      <c r="I162" s="47"/>
      <c r="J162" s="47"/>
      <c r="K162" s="38" t="s">
        <v>37</v>
      </c>
      <c r="L162" s="47"/>
      <c r="M162" s="33" t="str">
        <f>E21</f>
        <v>PROfi Jihlava spol. s.r.o.</v>
      </c>
      <c r="N162" s="33"/>
      <c r="O162" s="33"/>
      <c r="P162" s="33"/>
      <c r="Q162" s="33"/>
      <c r="R162" s="48"/>
    </row>
    <row r="163" s="1" customFormat="1" ht="10.32" customHeight="1">
      <c r="B163" s="46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8"/>
    </row>
    <row r="164" s="7" customFormat="1" ht="29.28" customHeight="1">
      <c r="B164" s="191"/>
      <c r="C164" s="192" t="s">
        <v>192</v>
      </c>
      <c r="D164" s="193" t="s">
        <v>193</v>
      </c>
      <c r="E164" s="193" t="s">
        <v>62</v>
      </c>
      <c r="F164" s="193" t="s">
        <v>194</v>
      </c>
      <c r="G164" s="193"/>
      <c r="H164" s="193"/>
      <c r="I164" s="193"/>
      <c r="J164" s="193" t="s">
        <v>195</v>
      </c>
      <c r="K164" s="193" t="s">
        <v>196</v>
      </c>
      <c r="L164" s="193" t="s">
        <v>197</v>
      </c>
      <c r="M164" s="193"/>
      <c r="N164" s="193" t="s">
        <v>147</v>
      </c>
      <c r="O164" s="193"/>
      <c r="P164" s="193"/>
      <c r="Q164" s="194"/>
      <c r="R164" s="195"/>
      <c r="T164" s="106" t="s">
        <v>198</v>
      </c>
      <c r="U164" s="107" t="s">
        <v>44</v>
      </c>
      <c r="V164" s="107" t="s">
        <v>199</v>
      </c>
      <c r="W164" s="107" t="s">
        <v>200</v>
      </c>
      <c r="X164" s="107" t="s">
        <v>201</v>
      </c>
      <c r="Y164" s="107" t="s">
        <v>202</v>
      </c>
      <c r="Z164" s="107" t="s">
        <v>203</v>
      </c>
      <c r="AA164" s="108" t="s">
        <v>204</v>
      </c>
    </row>
    <row r="165" s="1" customFormat="1" ht="29.28" customHeight="1">
      <c r="B165" s="46"/>
      <c r="C165" s="110" t="s">
        <v>144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248">
        <f>BK165</f>
        <v>0</v>
      </c>
      <c r="O165" s="249"/>
      <c r="P165" s="249"/>
      <c r="Q165" s="249"/>
      <c r="R165" s="48"/>
      <c r="T165" s="109"/>
      <c r="U165" s="67"/>
      <c r="V165" s="67"/>
      <c r="W165" s="198">
        <f>W166+W167+W182+W195+W213+W219+W224+W376+W428+W464+W466</f>
        <v>0</v>
      </c>
      <c r="X165" s="67"/>
      <c r="Y165" s="198">
        <f>Y166+Y167+Y182+Y195+Y213+Y219+Y224+Y376+Y428+Y464+Y466</f>
        <v>0</v>
      </c>
      <c r="Z165" s="67"/>
      <c r="AA165" s="199">
        <f>AA166+AA167+AA182+AA195+AA213+AA219+AA224+AA376+AA428+AA464+AA466</f>
        <v>0</v>
      </c>
      <c r="AT165" s="22" t="s">
        <v>79</v>
      </c>
      <c r="AU165" s="22" t="s">
        <v>149</v>
      </c>
      <c r="BK165" s="200">
        <f>BK166+BK167+BK182+BK195+BK213+BK219+BK224+BK376+BK428+BK464+BK466</f>
        <v>0</v>
      </c>
    </row>
    <row r="166" s="1" customFormat="1" ht="16.5" customHeight="1">
      <c r="B166" s="46"/>
      <c r="C166" s="225" t="s">
        <v>88</v>
      </c>
      <c r="D166" s="225" t="s">
        <v>239</v>
      </c>
      <c r="E166" s="226" t="s">
        <v>1897</v>
      </c>
      <c r="F166" s="227" t="s">
        <v>1898</v>
      </c>
      <c r="G166" s="227"/>
      <c r="H166" s="227"/>
      <c r="I166" s="227"/>
      <c r="J166" s="228" t="s">
        <v>1899</v>
      </c>
      <c r="K166" s="229">
        <v>0</v>
      </c>
      <c r="L166" s="230">
        <v>0</v>
      </c>
      <c r="M166" s="231"/>
      <c r="N166" s="221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</v>
      </c>
      <c r="Y166" s="223">
        <f>X166*K166</f>
        <v>0</v>
      </c>
      <c r="Z166" s="223">
        <v>0</v>
      </c>
      <c r="AA166" s="224">
        <f>Z166*K166</f>
        <v>0</v>
      </c>
      <c r="AR166" s="22" t="s">
        <v>211</v>
      </c>
      <c r="AT166" s="22" t="s">
        <v>239</v>
      </c>
      <c r="AU166" s="22" t="s">
        <v>80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88</v>
      </c>
    </row>
    <row r="167" s="8" customFormat="1" ht="37.44" customHeight="1">
      <c r="B167" s="201"/>
      <c r="C167" s="202"/>
      <c r="D167" s="203" t="s">
        <v>1851</v>
      </c>
      <c r="E167" s="203"/>
      <c r="F167" s="203"/>
      <c r="G167" s="203"/>
      <c r="H167" s="203"/>
      <c r="I167" s="203"/>
      <c r="J167" s="203"/>
      <c r="K167" s="203"/>
      <c r="L167" s="203"/>
      <c r="M167" s="203"/>
      <c r="N167" s="232">
        <f>BK167</f>
        <v>0</v>
      </c>
      <c r="O167" s="233"/>
      <c r="P167" s="233"/>
      <c r="Q167" s="233"/>
      <c r="R167" s="206"/>
      <c r="T167" s="207"/>
      <c r="U167" s="202"/>
      <c r="V167" s="202"/>
      <c r="W167" s="208">
        <f>SUM(W168:W181)</f>
        <v>0</v>
      </c>
      <c r="X167" s="202"/>
      <c r="Y167" s="208">
        <f>SUM(Y168:Y181)</f>
        <v>0</v>
      </c>
      <c r="Z167" s="202"/>
      <c r="AA167" s="209">
        <f>SUM(AA168:AA181)</f>
        <v>0</v>
      </c>
      <c r="AR167" s="210" t="s">
        <v>88</v>
      </c>
      <c r="AT167" s="211" t="s">
        <v>79</v>
      </c>
      <c r="AU167" s="211" t="s">
        <v>80</v>
      </c>
      <c r="AY167" s="210" t="s">
        <v>205</v>
      </c>
      <c r="BK167" s="212">
        <f>SUM(BK168:BK181)</f>
        <v>0</v>
      </c>
    </row>
    <row r="168" s="1" customFormat="1" ht="38.25" customHeight="1">
      <c r="B168" s="46"/>
      <c r="C168" s="225" t="s">
        <v>140</v>
      </c>
      <c r="D168" s="225" t="s">
        <v>239</v>
      </c>
      <c r="E168" s="226" t="s">
        <v>1900</v>
      </c>
      <c r="F168" s="227" t="s">
        <v>1901</v>
      </c>
      <c r="G168" s="227"/>
      <c r="H168" s="227"/>
      <c r="I168" s="227"/>
      <c r="J168" s="228" t="s">
        <v>1902</v>
      </c>
      <c r="K168" s="229">
        <v>1</v>
      </c>
      <c r="L168" s="230">
        <v>0</v>
      </c>
      <c r="M168" s="231"/>
      <c r="N168" s="221">
        <f>ROUND(L168*K168,2)</f>
        <v>0</v>
      </c>
      <c r="O168" s="221"/>
      <c r="P168" s="221"/>
      <c r="Q168" s="221"/>
      <c r="R168" s="48"/>
      <c r="T168" s="222" t="s">
        <v>22</v>
      </c>
      <c r="U168" s="56" t="s">
        <v>45</v>
      </c>
      <c r="V168" s="47"/>
      <c r="W168" s="223">
        <f>V168*K168</f>
        <v>0</v>
      </c>
      <c r="X168" s="223">
        <v>0</v>
      </c>
      <c r="Y168" s="223">
        <f>X168*K168</f>
        <v>0</v>
      </c>
      <c r="Z168" s="223">
        <v>0</v>
      </c>
      <c r="AA168" s="224">
        <f>Z168*K168</f>
        <v>0</v>
      </c>
      <c r="AR168" s="22" t="s">
        <v>211</v>
      </c>
      <c r="AT168" s="22" t="s">
        <v>239</v>
      </c>
      <c r="AU168" s="22" t="s">
        <v>88</v>
      </c>
      <c r="AY168" s="22" t="s">
        <v>205</v>
      </c>
      <c r="BE168" s="142">
        <f>IF(U168="základní",N168,0)</f>
        <v>0</v>
      </c>
      <c r="BF168" s="142">
        <f>IF(U168="snížená",N168,0)</f>
        <v>0</v>
      </c>
      <c r="BG168" s="142">
        <f>IF(U168="zákl. přenesená",N168,0)</f>
        <v>0</v>
      </c>
      <c r="BH168" s="142">
        <f>IF(U168="sníž. přenesená",N168,0)</f>
        <v>0</v>
      </c>
      <c r="BI168" s="142">
        <f>IF(U168="nulová",N168,0)</f>
        <v>0</v>
      </c>
      <c r="BJ168" s="22" t="s">
        <v>88</v>
      </c>
      <c r="BK168" s="142">
        <f>ROUND(L168*K168,2)</f>
        <v>0</v>
      </c>
      <c r="BL168" s="22" t="s">
        <v>211</v>
      </c>
      <c r="BM168" s="22" t="s">
        <v>140</v>
      </c>
    </row>
    <row r="169" s="1" customFormat="1" ht="16.5" customHeight="1">
      <c r="B169" s="46"/>
      <c r="C169" s="225" t="s">
        <v>214</v>
      </c>
      <c r="D169" s="225" t="s">
        <v>239</v>
      </c>
      <c r="E169" s="226" t="s">
        <v>1903</v>
      </c>
      <c r="F169" s="227" t="s">
        <v>1904</v>
      </c>
      <c r="G169" s="227"/>
      <c r="H169" s="227"/>
      <c r="I169" s="227"/>
      <c r="J169" s="228" t="s">
        <v>1902</v>
      </c>
      <c r="K169" s="229">
        <v>1</v>
      </c>
      <c r="L169" s="230">
        <v>0</v>
      </c>
      <c r="M169" s="231"/>
      <c r="N169" s="221">
        <f>ROUND(L169*K169,2)</f>
        <v>0</v>
      </c>
      <c r="O169" s="221"/>
      <c r="P169" s="221"/>
      <c r="Q169" s="221"/>
      <c r="R169" s="48"/>
      <c r="T169" s="222" t="s">
        <v>22</v>
      </c>
      <c r="U169" s="56" t="s">
        <v>45</v>
      </c>
      <c r="V169" s="47"/>
      <c r="W169" s="223">
        <f>V169*K169</f>
        <v>0</v>
      </c>
      <c r="X169" s="223">
        <v>0</v>
      </c>
      <c r="Y169" s="223">
        <f>X169*K169</f>
        <v>0</v>
      </c>
      <c r="Z169" s="223">
        <v>0</v>
      </c>
      <c r="AA169" s="224">
        <f>Z169*K169</f>
        <v>0</v>
      </c>
      <c r="AR169" s="22" t="s">
        <v>211</v>
      </c>
      <c r="AT169" s="22" t="s">
        <v>239</v>
      </c>
      <c r="AU169" s="22" t="s">
        <v>88</v>
      </c>
      <c r="AY169" s="22" t="s">
        <v>205</v>
      </c>
      <c r="BE169" s="142">
        <f>IF(U169="základní",N169,0)</f>
        <v>0</v>
      </c>
      <c r="BF169" s="142">
        <f>IF(U169="snížená",N169,0)</f>
        <v>0</v>
      </c>
      <c r="BG169" s="142">
        <f>IF(U169="zákl. přenesená",N169,0)</f>
        <v>0</v>
      </c>
      <c r="BH169" s="142">
        <f>IF(U169="sníž. přenesená",N169,0)</f>
        <v>0</v>
      </c>
      <c r="BI169" s="142">
        <f>IF(U169="nulová",N169,0)</f>
        <v>0</v>
      </c>
      <c r="BJ169" s="22" t="s">
        <v>88</v>
      </c>
      <c r="BK169" s="142">
        <f>ROUND(L169*K169,2)</f>
        <v>0</v>
      </c>
      <c r="BL169" s="22" t="s">
        <v>211</v>
      </c>
      <c r="BM169" s="22" t="s">
        <v>214</v>
      </c>
    </row>
    <row r="170" s="1" customFormat="1" ht="16.5" customHeight="1">
      <c r="B170" s="46"/>
      <c r="C170" s="225" t="s">
        <v>211</v>
      </c>
      <c r="D170" s="225" t="s">
        <v>239</v>
      </c>
      <c r="E170" s="226" t="s">
        <v>1905</v>
      </c>
      <c r="F170" s="227" t="s">
        <v>1906</v>
      </c>
      <c r="G170" s="227"/>
      <c r="H170" s="227"/>
      <c r="I170" s="227"/>
      <c r="J170" s="228" t="s">
        <v>1902</v>
      </c>
      <c r="K170" s="229">
        <v>1</v>
      </c>
      <c r="L170" s="230">
        <v>0</v>
      </c>
      <c r="M170" s="231"/>
      <c r="N170" s="221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0</v>
      </c>
      <c r="Y170" s="223">
        <f>X170*K170</f>
        <v>0</v>
      </c>
      <c r="Z170" s="223">
        <v>0</v>
      </c>
      <c r="AA170" s="224">
        <f>Z170*K170</f>
        <v>0</v>
      </c>
      <c r="AR170" s="22" t="s">
        <v>211</v>
      </c>
      <c r="AT170" s="22" t="s">
        <v>239</v>
      </c>
      <c r="AU170" s="22" t="s">
        <v>88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211</v>
      </c>
    </row>
    <row r="171" s="1" customFormat="1" ht="16.5" customHeight="1">
      <c r="B171" s="46"/>
      <c r="C171" s="225" t="s">
        <v>220</v>
      </c>
      <c r="D171" s="225" t="s">
        <v>239</v>
      </c>
      <c r="E171" s="226" t="s">
        <v>1907</v>
      </c>
      <c r="F171" s="227" t="s">
        <v>1908</v>
      </c>
      <c r="G171" s="227"/>
      <c r="H171" s="227"/>
      <c r="I171" s="227"/>
      <c r="J171" s="228" t="s">
        <v>1902</v>
      </c>
      <c r="K171" s="229">
        <v>1</v>
      </c>
      <c r="L171" s="230">
        <v>0</v>
      </c>
      <c r="M171" s="231"/>
      <c r="N171" s="221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</v>
      </c>
      <c r="Y171" s="223">
        <f>X171*K171</f>
        <v>0</v>
      </c>
      <c r="Z171" s="223">
        <v>0</v>
      </c>
      <c r="AA171" s="224">
        <f>Z171*K171</f>
        <v>0</v>
      </c>
      <c r="AR171" s="22" t="s">
        <v>211</v>
      </c>
      <c r="AT171" s="22" t="s">
        <v>239</v>
      </c>
      <c r="AU171" s="22" t="s">
        <v>88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220</v>
      </c>
    </row>
    <row r="172" s="1" customFormat="1" ht="16.5" customHeight="1">
      <c r="B172" s="46"/>
      <c r="C172" s="225" t="s">
        <v>217</v>
      </c>
      <c r="D172" s="225" t="s">
        <v>239</v>
      </c>
      <c r="E172" s="226" t="s">
        <v>1909</v>
      </c>
      <c r="F172" s="227" t="s">
        <v>1910</v>
      </c>
      <c r="G172" s="227"/>
      <c r="H172" s="227"/>
      <c r="I172" s="227"/>
      <c r="J172" s="228" t="s">
        <v>1902</v>
      </c>
      <c r="K172" s="229">
        <v>11</v>
      </c>
      <c r="L172" s="230">
        <v>0</v>
      </c>
      <c r="M172" s="231"/>
      <c r="N172" s="221">
        <f>ROUND(L172*K172,2)</f>
        <v>0</v>
      </c>
      <c r="O172" s="221"/>
      <c r="P172" s="221"/>
      <c r="Q172" s="221"/>
      <c r="R172" s="48"/>
      <c r="T172" s="222" t="s">
        <v>22</v>
      </c>
      <c r="U172" s="56" t="s">
        <v>45</v>
      </c>
      <c r="V172" s="47"/>
      <c r="W172" s="223">
        <f>V172*K172</f>
        <v>0</v>
      </c>
      <c r="X172" s="223">
        <v>0</v>
      </c>
      <c r="Y172" s="223">
        <f>X172*K172</f>
        <v>0</v>
      </c>
      <c r="Z172" s="223">
        <v>0</v>
      </c>
      <c r="AA172" s="224">
        <f>Z172*K172</f>
        <v>0</v>
      </c>
      <c r="AR172" s="22" t="s">
        <v>211</v>
      </c>
      <c r="AT172" s="22" t="s">
        <v>239</v>
      </c>
      <c r="AU172" s="22" t="s">
        <v>88</v>
      </c>
      <c r="AY172" s="22" t="s">
        <v>205</v>
      </c>
      <c r="BE172" s="142">
        <f>IF(U172="základní",N172,0)</f>
        <v>0</v>
      </c>
      <c r="BF172" s="142">
        <f>IF(U172="snížená",N172,0)</f>
        <v>0</v>
      </c>
      <c r="BG172" s="142">
        <f>IF(U172="zákl. přenesená",N172,0)</f>
        <v>0</v>
      </c>
      <c r="BH172" s="142">
        <f>IF(U172="sníž. přenesená",N172,0)</f>
        <v>0</v>
      </c>
      <c r="BI172" s="142">
        <f>IF(U172="nulová",N172,0)</f>
        <v>0</v>
      </c>
      <c r="BJ172" s="22" t="s">
        <v>88</v>
      </c>
      <c r="BK172" s="142">
        <f>ROUND(L172*K172,2)</f>
        <v>0</v>
      </c>
      <c r="BL172" s="22" t="s">
        <v>211</v>
      </c>
      <c r="BM172" s="22" t="s">
        <v>217</v>
      </c>
    </row>
    <row r="173" s="1" customFormat="1" ht="16.5" customHeight="1">
      <c r="B173" s="46"/>
      <c r="C173" s="225" t="s">
        <v>227</v>
      </c>
      <c r="D173" s="225" t="s">
        <v>239</v>
      </c>
      <c r="E173" s="226" t="s">
        <v>1911</v>
      </c>
      <c r="F173" s="227" t="s">
        <v>1912</v>
      </c>
      <c r="G173" s="227"/>
      <c r="H173" s="227"/>
      <c r="I173" s="227"/>
      <c r="J173" s="228" t="s">
        <v>1902</v>
      </c>
      <c r="K173" s="229">
        <v>3</v>
      </c>
      <c r="L173" s="230">
        <v>0</v>
      </c>
      <c r="M173" s="231"/>
      <c r="N173" s="221">
        <f>ROUND(L173*K173,2)</f>
        <v>0</v>
      </c>
      <c r="O173" s="221"/>
      <c r="P173" s="221"/>
      <c r="Q173" s="221"/>
      <c r="R173" s="48"/>
      <c r="T173" s="222" t="s">
        <v>22</v>
      </c>
      <c r="U173" s="56" t="s">
        <v>45</v>
      </c>
      <c r="V173" s="47"/>
      <c r="W173" s="223">
        <f>V173*K173</f>
        <v>0</v>
      </c>
      <c r="X173" s="223">
        <v>0</v>
      </c>
      <c r="Y173" s="223">
        <f>X173*K173</f>
        <v>0</v>
      </c>
      <c r="Z173" s="223">
        <v>0</v>
      </c>
      <c r="AA173" s="224">
        <f>Z173*K173</f>
        <v>0</v>
      </c>
      <c r="AR173" s="22" t="s">
        <v>211</v>
      </c>
      <c r="AT173" s="22" t="s">
        <v>239</v>
      </c>
      <c r="AU173" s="22" t="s">
        <v>88</v>
      </c>
      <c r="AY173" s="22" t="s">
        <v>205</v>
      </c>
      <c r="BE173" s="142">
        <f>IF(U173="základní",N173,0)</f>
        <v>0</v>
      </c>
      <c r="BF173" s="142">
        <f>IF(U173="snížená",N173,0)</f>
        <v>0</v>
      </c>
      <c r="BG173" s="142">
        <f>IF(U173="zákl. přenesená",N173,0)</f>
        <v>0</v>
      </c>
      <c r="BH173" s="142">
        <f>IF(U173="sníž. přenesená",N173,0)</f>
        <v>0</v>
      </c>
      <c r="BI173" s="142">
        <f>IF(U173="nulová",N173,0)</f>
        <v>0</v>
      </c>
      <c r="BJ173" s="22" t="s">
        <v>88</v>
      </c>
      <c r="BK173" s="142">
        <f>ROUND(L173*K173,2)</f>
        <v>0</v>
      </c>
      <c r="BL173" s="22" t="s">
        <v>211</v>
      </c>
      <c r="BM173" s="22" t="s">
        <v>227</v>
      </c>
    </row>
    <row r="174" s="1" customFormat="1" ht="16.5" customHeight="1">
      <c r="B174" s="46"/>
      <c r="C174" s="225" t="s">
        <v>210</v>
      </c>
      <c r="D174" s="225" t="s">
        <v>239</v>
      </c>
      <c r="E174" s="226" t="s">
        <v>1913</v>
      </c>
      <c r="F174" s="227" t="s">
        <v>1914</v>
      </c>
      <c r="G174" s="227"/>
      <c r="H174" s="227"/>
      <c r="I174" s="227"/>
      <c r="J174" s="228" t="s">
        <v>1902</v>
      </c>
      <c r="K174" s="229">
        <v>3</v>
      </c>
      <c r="L174" s="230">
        <v>0</v>
      </c>
      <c r="M174" s="231"/>
      <c r="N174" s="221">
        <f>ROUND(L174*K174,2)</f>
        <v>0</v>
      </c>
      <c r="O174" s="221"/>
      <c r="P174" s="221"/>
      <c r="Q174" s="221"/>
      <c r="R174" s="48"/>
      <c r="T174" s="222" t="s">
        <v>22</v>
      </c>
      <c r="U174" s="56" t="s">
        <v>45</v>
      </c>
      <c r="V174" s="47"/>
      <c r="W174" s="223">
        <f>V174*K174</f>
        <v>0</v>
      </c>
      <c r="X174" s="223">
        <v>0</v>
      </c>
      <c r="Y174" s="223">
        <f>X174*K174</f>
        <v>0</v>
      </c>
      <c r="Z174" s="223">
        <v>0</v>
      </c>
      <c r="AA174" s="224">
        <f>Z174*K174</f>
        <v>0</v>
      </c>
      <c r="AR174" s="22" t="s">
        <v>211</v>
      </c>
      <c r="AT174" s="22" t="s">
        <v>239</v>
      </c>
      <c r="AU174" s="22" t="s">
        <v>88</v>
      </c>
      <c r="AY174" s="22" t="s">
        <v>205</v>
      </c>
      <c r="BE174" s="142">
        <f>IF(U174="základní",N174,0)</f>
        <v>0</v>
      </c>
      <c r="BF174" s="142">
        <f>IF(U174="snížená",N174,0)</f>
        <v>0</v>
      </c>
      <c r="BG174" s="142">
        <f>IF(U174="zákl. přenesená",N174,0)</f>
        <v>0</v>
      </c>
      <c r="BH174" s="142">
        <f>IF(U174="sníž. přenesená",N174,0)</f>
        <v>0</v>
      </c>
      <c r="BI174" s="142">
        <f>IF(U174="nulová",N174,0)</f>
        <v>0</v>
      </c>
      <c r="BJ174" s="22" t="s">
        <v>88</v>
      </c>
      <c r="BK174" s="142">
        <f>ROUND(L174*K174,2)</f>
        <v>0</v>
      </c>
      <c r="BL174" s="22" t="s">
        <v>211</v>
      </c>
      <c r="BM174" s="22" t="s">
        <v>210</v>
      </c>
    </row>
    <row r="175" s="1" customFormat="1" ht="16.5" customHeight="1">
      <c r="B175" s="46"/>
      <c r="C175" s="225" t="s">
        <v>234</v>
      </c>
      <c r="D175" s="225" t="s">
        <v>239</v>
      </c>
      <c r="E175" s="226" t="s">
        <v>1915</v>
      </c>
      <c r="F175" s="227" t="s">
        <v>1916</v>
      </c>
      <c r="G175" s="227"/>
      <c r="H175" s="227"/>
      <c r="I175" s="227"/>
      <c r="J175" s="228" t="s">
        <v>1902</v>
      </c>
      <c r="K175" s="229">
        <v>1</v>
      </c>
      <c r="L175" s="230">
        <v>0</v>
      </c>
      <c r="M175" s="231"/>
      <c r="N175" s="221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</v>
      </c>
      <c r="AA175" s="224">
        <f>Z175*K175</f>
        <v>0</v>
      </c>
      <c r="AR175" s="22" t="s">
        <v>211</v>
      </c>
      <c r="AT175" s="22" t="s">
        <v>239</v>
      </c>
      <c r="AU175" s="22" t="s">
        <v>88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234</v>
      </c>
    </row>
    <row r="176" s="1" customFormat="1" ht="16.5" customHeight="1">
      <c r="B176" s="46"/>
      <c r="C176" s="225" t="s">
        <v>223</v>
      </c>
      <c r="D176" s="225" t="s">
        <v>239</v>
      </c>
      <c r="E176" s="226" t="s">
        <v>1917</v>
      </c>
      <c r="F176" s="227" t="s">
        <v>1918</v>
      </c>
      <c r="G176" s="227"/>
      <c r="H176" s="227"/>
      <c r="I176" s="227"/>
      <c r="J176" s="228" t="s">
        <v>1902</v>
      </c>
      <c r="K176" s="229">
        <v>10</v>
      </c>
      <c r="L176" s="230">
        <v>0</v>
      </c>
      <c r="M176" s="231"/>
      <c r="N176" s="221">
        <f>ROUND(L176*K176,2)</f>
        <v>0</v>
      </c>
      <c r="O176" s="221"/>
      <c r="P176" s="221"/>
      <c r="Q176" s="221"/>
      <c r="R176" s="48"/>
      <c r="T176" s="222" t="s">
        <v>22</v>
      </c>
      <c r="U176" s="56" t="s">
        <v>45</v>
      </c>
      <c r="V176" s="47"/>
      <c r="W176" s="223">
        <f>V176*K176</f>
        <v>0</v>
      </c>
      <c r="X176" s="223">
        <v>0</v>
      </c>
      <c r="Y176" s="223">
        <f>X176*K176</f>
        <v>0</v>
      </c>
      <c r="Z176" s="223">
        <v>0</v>
      </c>
      <c r="AA176" s="224">
        <f>Z176*K176</f>
        <v>0</v>
      </c>
      <c r="AR176" s="22" t="s">
        <v>211</v>
      </c>
      <c r="AT176" s="22" t="s">
        <v>239</v>
      </c>
      <c r="AU176" s="22" t="s">
        <v>88</v>
      </c>
      <c r="AY176" s="22" t="s">
        <v>205</v>
      </c>
      <c r="BE176" s="142">
        <f>IF(U176="základní",N176,0)</f>
        <v>0</v>
      </c>
      <c r="BF176" s="142">
        <f>IF(U176="snížená",N176,0)</f>
        <v>0</v>
      </c>
      <c r="BG176" s="142">
        <f>IF(U176="zákl. přenesená",N176,0)</f>
        <v>0</v>
      </c>
      <c r="BH176" s="142">
        <f>IF(U176="sníž. přenesená",N176,0)</f>
        <v>0</v>
      </c>
      <c r="BI176" s="142">
        <f>IF(U176="nulová",N176,0)</f>
        <v>0</v>
      </c>
      <c r="BJ176" s="22" t="s">
        <v>88</v>
      </c>
      <c r="BK176" s="142">
        <f>ROUND(L176*K176,2)</f>
        <v>0</v>
      </c>
      <c r="BL176" s="22" t="s">
        <v>211</v>
      </c>
      <c r="BM176" s="22" t="s">
        <v>223</v>
      </c>
    </row>
    <row r="177" s="1" customFormat="1" ht="25.5" customHeight="1">
      <c r="B177" s="46"/>
      <c r="C177" s="225" t="s">
        <v>244</v>
      </c>
      <c r="D177" s="225" t="s">
        <v>239</v>
      </c>
      <c r="E177" s="226" t="s">
        <v>1919</v>
      </c>
      <c r="F177" s="227" t="s">
        <v>1920</v>
      </c>
      <c r="G177" s="227"/>
      <c r="H177" s="227"/>
      <c r="I177" s="227"/>
      <c r="J177" s="228" t="s">
        <v>1902</v>
      </c>
      <c r="K177" s="229">
        <v>12</v>
      </c>
      <c r="L177" s="230">
        <v>0</v>
      </c>
      <c r="M177" s="231"/>
      <c r="N177" s="221">
        <f>ROUND(L177*K177,2)</f>
        <v>0</v>
      </c>
      <c r="O177" s="221"/>
      <c r="P177" s="221"/>
      <c r="Q177" s="221"/>
      <c r="R177" s="48"/>
      <c r="T177" s="222" t="s">
        <v>22</v>
      </c>
      <c r="U177" s="56" t="s">
        <v>45</v>
      </c>
      <c r="V177" s="47"/>
      <c r="W177" s="223">
        <f>V177*K177</f>
        <v>0</v>
      </c>
      <c r="X177" s="223">
        <v>0</v>
      </c>
      <c r="Y177" s="223">
        <f>X177*K177</f>
        <v>0</v>
      </c>
      <c r="Z177" s="223">
        <v>0</v>
      </c>
      <c r="AA177" s="224">
        <f>Z177*K177</f>
        <v>0</v>
      </c>
      <c r="AR177" s="22" t="s">
        <v>211</v>
      </c>
      <c r="AT177" s="22" t="s">
        <v>239</v>
      </c>
      <c r="AU177" s="22" t="s">
        <v>88</v>
      </c>
      <c r="AY177" s="22" t="s">
        <v>205</v>
      </c>
      <c r="BE177" s="142">
        <f>IF(U177="základní",N177,0)</f>
        <v>0</v>
      </c>
      <c r="BF177" s="142">
        <f>IF(U177="snížená",N177,0)</f>
        <v>0</v>
      </c>
      <c r="BG177" s="142">
        <f>IF(U177="zákl. přenesená",N177,0)</f>
        <v>0</v>
      </c>
      <c r="BH177" s="142">
        <f>IF(U177="sníž. přenesená",N177,0)</f>
        <v>0</v>
      </c>
      <c r="BI177" s="142">
        <f>IF(U177="nulová",N177,0)</f>
        <v>0</v>
      </c>
      <c r="BJ177" s="22" t="s">
        <v>88</v>
      </c>
      <c r="BK177" s="142">
        <f>ROUND(L177*K177,2)</f>
        <v>0</v>
      </c>
      <c r="BL177" s="22" t="s">
        <v>211</v>
      </c>
      <c r="BM177" s="22" t="s">
        <v>244</v>
      </c>
    </row>
    <row r="178" s="1" customFormat="1" ht="16.5" customHeight="1">
      <c r="B178" s="46"/>
      <c r="C178" s="225" t="s">
        <v>226</v>
      </c>
      <c r="D178" s="225" t="s">
        <v>239</v>
      </c>
      <c r="E178" s="226" t="s">
        <v>1921</v>
      </c>
      <c r="F178" s="227" t="s">
        <v>1922</v>
      </c>
      <c r="G178" s="227"/>
      <c r="H178" s="227"/>
      <c r="I178" s="227"/>
      <c r="J178" s="228" t="s">
        <v>1902</v>
      </c>
      <c r="K178" s="229">
        <v>2</v>
      </c>
      <c r="L178" s="230">
        <v>0</v>
      </c>
      <c r="M178" s="231"/>
      <c r="N178" s="221">
        <f>ROUND(L178*K178,2)</f>
        <v>0</v>
      </c>
      <c r="O178" s="221"/>
      <c r="P178" s="221"/>
      <c r="Q178" s="221"/>
      <c r="R178" s="48"/>
      <c r="T178" s="222" t="s">
        <v>22</v>
      </c>
      <c r="U178" s="56" t="s">
        <v>45</v>
      </c>
      <c r="V178" s="47"/>
      <c r="W178" s="223">
        <f>V178*K178</f>
        <v>0</v>
      </c>
      <c r="X178" s="223">
        <v>0</v>
      </c>
      <c r="Y178" s="223">
        <f>X178*K178</f>
        <v>0</v>
      </c>
      <c r="Z178" s="223">
        <v>0</v>
      </c>
      <c r="AA178" s="224">
        <f>Z178*K178</f>
        <v>0</v>
      </c>
      <c r="AR178" s="22" t="s">
        <v>211</v>
      </c>
      <c r="AT178" s="22" t="s">
        <v>239</v>
      </c>
      <c r="AU178" s="22" t="s">
        <v>88</v>
      </c>
      <c r="AY178" s="22" t="s">
        <v>205</v>
      </c>
      <c r="BE178" s="142">
        <f>IF(U178="základní",N178,0)</f>
        <v>0</v>
      </c>
      <c r="BF178" s="142">
        <f>IF(U178="snížená",N178,0)</f>
        <v>0</v>
      </c>
      <c r="BG178" s="142">
        <f>IF(U178="zákl. přenesená",N178,0)</f>
        <v>0</v>
      </c>
      <c r="BH178" s="142">
        <f>IF(U178="sníž. přenesená",N178,0)</f>
        <v>0</v>
      </c>
      <c r="BI178" s="142">
        <f>IF(U178="nulová",N178,0)</f>
        <v>0</v>
      </c>
      <c r="BJ178" s="22" t="s">
        <v>88</v>
      </c>
      <c r="BK178" s="142">
        <f>ROUND(L178*K178,2)</f>
        <v>0</v>
      </c>
      <c r="BL178" s="22" t="s">
        <v>211</v>
      </c>
      <c r="BM178" s="22" t="s">
        <v>226</v>
      </c>
    </row>
    <row r="179" s="1" customFormat="1" ht="16.5" customHeight="1">
      <c r="B179" s="46"/>
      <c r="C179" s="225" t="s">
        <v>251</v>
      </c>
      <c r="D179" s="225" t="s">
        <v>239</v>
      </c>
      <c r="E179" s="226" t="s">
        <v>1923</v>
      </c>
      <c r="F179" s="227" t="s">
        <v>1924</v>
      </c>
      <c r="G179" s="227"/>
      <c r="H179" s="227"/>
      <c r="I179" s="227"/>
      <c r="J179" s="228" t="s">
        <v>1902</v>
      </c>
      <c r="K179" s="229">
        <v>1</v>
      </c>
      <c r="L179" s="230">
        <v>0</v>
      </c>
      <c r="M179" s="231"/>
      <c r="N179" s="221">
        <f>ROUND(L179*K179,2)</f>
        <v>0</v>
      </c>
      <c r="O179" s="221"/>
      <c r="P179" s="221"/>
      <c r="Q179" s="221"/>
      <c r="R179" s="48"/>
      <c r="T179" s="222" t="s">
        <v>22</v>
      </c>
      <c r="U179" s="56" t="s">
        <v>45</v>
      </c>
      <c r="V179" s="47"/>
      <c r="W179" s="223">
        <f>V179*K179</f>
        <v>0</v>
      </c>
      <c r="X179" s="223">
        <v>0</v>
      </c>
      <c r="Y179" s="223">
        <f>X179*K179</f>
        <v>0</v>
      </c>
      <c r="Z179" s="223">
        <v>0</v>
      </c>
      <c r="AA179" s="224">
        <f>Z179*K179</f>
        <v>0</v>
      </c>
      <c r="AR179" s="22" t="s">
        <v>211</v>
      </c>
      <c r="AT179" s="22" t="s">
        <v>239</v>
      </c>
      <c r="AU179" s="22" t="s">
        <v>88</v>
      </c>
      <c r="AY179" s="22" t="s">
        <v>205</v>
      </c>
      <c r="BE179" s="142">
        <f>IF(U179="základní",N179,0)</f>
        <v>0</v>
      </c>
      <c r="BF179" s="142">
        <f>IF(U179="snížená",N179,0)</f>
        <v>0</v>
      </c>
      <c r="BG179" s="142">
        <f>IF(U179="zákl. přenesená",N179,0)</f>
        <v>0</v>
      </c>
      <c r="BH179" s="142">
        <f>IF(U179="sníž. přenesená",N179,0)</f>
        <v>0</v>
      </c>
      <c r="BI179" s="142">
        <f>IF(U179="nulová",N179,0)</f>
        <v>0</v>
      </c>
      <c r="BJ179" s="22" t="s">
        <v>88</v>
      </c>
      <c r="BK179" s="142">
        <f>ROUND(L179*K179,2)</f>
        <v>0</v>
      </c>
      <c r="BL179" s="22" t="s">
        <v>211</v>
      </c>
      <c r="BM179" s="22" t="s">
        <v>251</v>
      </c>
    </row>
    <row r="180" s="1" customFormat="1" ht="16.5" customHeight="1">
      <c r="B180" s="46"/>
      <c r="C180" s="225" t="s">
        <v>230</v>
      </c>
      <c r="D180" s="225" t="s">
        <v>239</v>
      </c>
      <c r="E180" s="226" t="s">
        <v>1925</v>
      </c>
      <c r="F180" s="227" t="s">
        <v>1926</v>
      </c>
      <c r="G180" s="227"/>
      <c r="H180" s="227"/>
      <c r="I180" s="227"/>
      <c r="J180" s="228" t="s">
        <v>1902</v>
      </c>
      <c r="K180" s="229">
        <v>1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88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230</v>
      </c>
    </row>
    <row r="181" s="1" customFormat="1" ht="16.5" customHeight="1">
      <c r="B181" s="46"/>
      <c r="C181" s="225" t="s">
        <v>11</v>
      </c>
      <c r="D181" s="225" t="s">
        <v>239</v>
      </c>
      <c r="E181" s="226" t="s">
        <v>1927</v>
      </c>
      <c r="F181" s="227" t="s">
        <v>1928</v>
      </c>
      <c r="G181" s="227"/>
      <c r="H181" s="227"/>
      <c r="I181" s="227"/>
      <c r="J181" s="228" t="s">
        <v>1443</v>
      </c>
      <c r="K181" s="229">
        <v>1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</v>
      </c>
      <c r="Y181" s="223">
        <f>X181*K181</f>
        <v>0</v>
      </c>
      <c r="Z181" s="223">
        <v>0</v>
      </c>
      <c r="AA181" s="224">
        <f>Z181*K181</f>
        <v>0</v>
      </c>
      <c r="AR181" s="22" t="s">
        <v>211</v>
      </c>
      <c r="AT181" s="22" t="s">
        <v>239</v>
      </c>
      <c r="AU181" s="22" t="s">
        <v>88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211</v>
      </c>
      <c r="BM181" s="22" t="s">
        <v>11</v>
      </c>
    </row>
    <row r="182" s="8" customFormat="1" ht="37.44" customHeight="1">
      <c r="B182" s="201"/>
      <c r="C182" s="202"/>
      <c r="D182" s="203" t="s">
        <v>1852</v>
      </c>
      <c r="E182" s="203"/>
      <c r="F182" s="203"/>
      <c r="G182" s="203"/>
      <c r="H182" s="203"/>
      <c r="I182" s="203"/>
      <c r="J182" s="203"/>
      <c r="K182" s="203"/>
      <c r="L182" s="203"/>
      <c r="M182" s="203"/>
      <c r="N182" s="232">
        <f>BK182</f>
        <v>0</v>
      </c>
      <c r="O182" s="233"/>
      <c r="P182" s="233"/>
      <c r="Q182" s="233"/>
      <c r="R182" s="206"/>
      <c r="T182" s="207"/>
      <c r="U182" s="202"/>
      <c r="V182" s="202"/>
      <c r="W182" s="208">
        <f>SUM(W183:W194)</f>
        <v>0</v>
      </c>
      <c r="X182" s="202"/>
      <c r="Y182" s="208">
        <f>SUM(Y183:Y194)</f>
        <v>0</v>
      </c>
      <c r="Z182" s="202"/>
      <c r="AA182" s="209">
        <f>SUM(AA183:AA194)</f>
        <v>0</v>
      </c>
      <c r="AR182" s="210" t="s">
        <v>88</v>
      </c>
      <c r="AT182" s="211" t="s">
        <v>79</v>
      </c>
      <c r="AU182" s="211" t="s">
        <v>80</v>
      </c>
      <c r="AY182" s="210" t="s">
        <v>205</v>
      </c>
      <c r="BK182" s="212">
        <f>SUM(BK183:BK194)</f>
        <v>0</v>
      </c>
    </row>
    <row r="183" s="1" customFormat="1" ht="38.25" customHeight="1">
      <c r="B183" s="46"/>
      <c r="C183" s="225" t="s">
        <v>233</v>
      </c>
      <c r="D183" s="225" t="s">
        <v>239</v>
      </c>
      <c r="E183" s="226" t="s">
        <v>1900</v>
      </c>
      <c r="F183" s="227" t="s">
        <v>1901</v>
      </c>
      <c r="G183" s="227"/>
      <c r="H183" s="227"/>
      <c r="I183" s="227"/>
      <c r="J183" s="228" t="s">
        <v>1902</v>
      </c>
      <c r="K183" s="229">
        <v>1</v>
      </c>
      <c r="L183" s="230">
        <v>0</v>
      </c>
      <c r="M183" s="231"/>
      <c r="N183" s="221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</v>
      </c>
      <c r="Y183" s="223">
        <f>X183*K183</f>
        <v>0</v>
      </c>
      <c r="Z183" s="223">
        <v>0</v>
      </c>
      <c r="AA183" s="224">
        <f>Z183*K183</f>
        <v>0</v>
      </c>
      <c r="AR183" s="22" t="s">
        <v>211</v>
      </c>
      <c r="AT183" s="22" t="s">
        <v>239</v>
      </c>
      <c r="AU183" s="22" t="s">
        <v>88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211</v>
      </c>
      <c r="BM183" s="22" t="s">
        <v>233</v>
      </c>
    </row>
    <row r="184" s="1" customFormat="1" ht="16.5" customHeight="1">
      <c r="B184" s="46"/>
      <c r="C184" s="225" t="s">
        <v>265</v>
      </c>
      <c r="D184" s="225" t="s">
        <v>239</v>
      </c>
      <c r="E184" s="226" t="s">
        <v>1929</v>
      </c>
      <c r="F184" s="227" t="s">
        <v>1904</v>
      </c>
      <c r="G184" s="227"/>
      <c r="H184" s="227"/>
      <c r="I184" s="227"/>
      <c r="J184" s="228" t="s">
        <v>1902</v>
      </c>
      <c r="K184" s="229">
        <v>1</v>
      </c>
      <c r="L184" s="230">
        <v>0</v>
      </c>
      <c r="M184" s="231"/>
      <c r="N184" s="221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</v>
      </c>
      <c r="Y184" s="223">
        <f>X184*K184</f>
        <v>0</v>
      </c>
      <c r="Z184" s="223">
        <v>0</v>
      </c>
      <c r="AA184" s="224">
        <f>Z184*K184</f>
        <v>0</v>
      </c>
      <c r="AR184" s="22" t="s">
        <v>211</v>
      </c>
      <c r="AT184" s="22" t="s">
        <v>239</v>
      </c>
      <c r="AU184" s="22" t="s">
        <v>88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265</v>
      </c>
    </row>
    <row r="185" s="1" customFormat="1" ht="16.5" customHeight="1">
      <c r="B185" s="46"/>
      <c r="C185" s="225" t="s">
        <v>238</v>
      </c>
      <c r="D185" s="225" t="s">
        <v>239</v>
      </c>
      <c r="E185" s="226" t="s">
        <v>1905</v>
      </c>
      <c r="F185" s="227" t="s">
        <v>1906</v>
      </c>
      <c r="G185" s="227"/>
      <c r="H185" s="227"/>
      <c r="I185" s="227"/>
      <c r="J185" s="228" t="s">
        <v>1902</v>
      </c>
      <c r="K185" s="229">
        <v>1</v>
      </c>
      <c r="L185" s="230">
        <v>0</v>
      </c>
      <c r="M185" s="231"/>
      <c r="N185" s="221">
        <f>ROUND(L185*K185,2)</f>
        <v>0</v>
      </c>
      <c r="O185" s="221"/>
      <c r="P185" s="221"/>
      <c r="Q185" s="221"/>
      <c r="R185" s="48"/>
      <c r="T185" s="222" t="s">
        <v>22</v>
      </c>
      <c r="U185" s="56" t="s">
        <v>45</v>
      </c>
      <c r="V185" s="47"/>
      <c r="W185" s="223">
        <f>V185*K185</f>
        <v>0</v>
      </c>
      <c r="X185" s="223">
        <v>0</v>
      </c>
      <c r="Y185" s="223">
        <f>X185*K185</f>
        <v>0</v>
      </c>
      <c r="Z185" s="223">
        <v>0</v>
      </c>
      <c r="AA185" s="224">
        <f>Z185*K185</f>
        <v>0</v>
      </c>
      <c r="AR185" s="22" t="s">
        <v>211</v>
      </c>
      <c r="AT185" s="22" t="s">
        <v>239</v>
      </c>
      <c r="AU185" s="22" t="s">
        <v>88</v>
      </c>
      <c r="AY185" s="22" t="s">
        <v>205</v>
      </c>
      <c r="BE185" s="142">
        <f>IF(U185="základní",N185,0)</f>
        <v>0</v>
      </c>
      <c r="BF185" s="142">
        <f>IF(U185="snížená",N185,0)</f>
        <v>0</v>
      </c>
      <c r="BG185" s="142">
        <f>IF(U185="zákl. přenesená",N185,0)</f>
        <v>0</v>
      </c>
      <c r="BH185" s="142">
        <f>IF(U185="sníž. přenesená",N185,0)</f>
        <v>0</v>
      </c>
      <c r="BI185" s="142">
        <f>IF(U185="nulová",N185,0)</f>
        <v>0</v>
      </c>
      <c r="BJ185" s="22" t="s">
        <v>88</v>
      </c>
      <c r="BK185" s="142">
        <f>ROUND(L185*K185,2)</f>
        <v>0</v>
      </c>
      <c r="BL185" s="22" t="s">
        <v>211</v>
      </c>
      <c r="BM185" s="22" t="s">
        <v>238</v>
      </c>
    </row>
    <row r="186" s="1" customFormat="1" ht="16.5" customHeight="1">
      <c r="B186" s="46"/>
      <c r="C186" s="225" t="s">
        <v>272</v>
      </c>
      <c r="D186" s="225" t="s">
        <v>239</v>
      </c>
      <c r="E186" s="226" t="s">
        <v>1930</v>
      </c>
      <c r="F186" s="227" t="s">
        <v>1910</v>
      </c>
      <c r="G186" s="227"/>
      <c r="H186" s="227"/>
      <c r="I186" s="227"/>
      <c r="J186" s="228" t="s">
        <v>1902</v>
      </c>
      <c r="K186" s="229">
        <v>13</v>
      </c>
      <c r="L186" s="230">
        <v>0</v>
      </c>
      <c r="M186" s="231"/>
      <c r="N186" s="221">
        <f>ROUND(L186*K186,2)</f>
        <v>0</v>
      </c>
      <c r="O186" s="221"/>
      <c r="P186" s="221"/>
      <c r="Q186" s="221"/>
      <c r="R186" s="48"/>
      <c r="T186" s="222" t="s">
        <v>22</v>
      </c>
      <c r="U186" s="56" t="s">
        <v>45</v>
      </c>
      <c r="V186" s="47"/>
      <c r="W186" s="223">
        <f>V186*K186</f>
        <v>0</v>
      </c>
      <c r="X186" s="223">
        <v>0</v>
      </c>
      <c r="Y186" s="223">
        <f>X186*K186</f>
        <v>0</v>
      </c>
      <c r="Z186" s="223">
        <v>0</v>
      </c>
      <c r="AA186" s="224">
        <f>Z186*K186</f>
        <v>0</v>
      </c>
      <c r="AR186" s="22" t="s">
        <v>211</v>
      </c>
      <c r="AT186" s="22" t="s">
        <v>239</v>
      </c>
      <c r="AU186" s="22" t="s">
        <v>88</v>
      </c>
      <c r="AY186" s="22" t="s">
        <v>205</v>
      </c>
      <c r="BE186" s="142">
        <f>IF(U186="základní",N186,0)</f>
        <v>0</v>
      </c>
      <c r="BF186" s="142">
        <f>IF(U186="snížená",N186,0)</f>
        <v>0</v>
      </c>
      <c r="BG186" s="142">
        <f>IF(U186="zákl. přenesená",N186,0)</f>
        <v>0</v>
      </c>
      <c r="BH186" s="142">
        <f>IF(U186="sníž. přenesená",N186,0)</f>
        <v>0</v>
      </c>
      <c r="BI186" s="142">
        <f>IF(U186="nulová",N186,0)</f>
        <v>0</v>
      </c>
      <c r="BJ186" s="22" t="s">
        <v>88</v>
      </c>
      <c r="BK186" s="142">
        <f>ROUND(L186*K186,2)</f>
        <v>0</v>
      </c>
      <c r="BL186" s="22" t="s">
        <v>211</v>
      </c>
      <c r="BM186" s="22" t="s">
        <v>272</v>
      </c>
    </row>
    <row r="187" s="1" customFormat="1" ht="16.5" customHeight="1">
      <c r="B187" s="46"/>
      <c r="C187" s="225" t="s">
        <v>243</v>
      </c>
      <c r="D187" s="225" t="s">
        <v>239</v>
      </c>
      <c r="E187" s="226" t="s">
        <v>1931</v>
      </c>
      <c r="F187" s="227" t="s">
        <v>1912</v>
      </c>
      <c r="G187" s="227"/>
      <c r="H187" s="227"/>
      <c r="I187" s="227"/>
      <c r="J187" s="228" t="s">
        <v>1902</v>
      </c>
      <c r="K187" s="229">
        <v>1</v>
      </c>
      <c r="L187" s="230">
        <v>0</v>
      </c>
      <c r="M187" s="231"/>
      <c r="N187" s="221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</v>
      </c>
      <c r="Y187" s="223">
        <f>X187*K187</f>
        <v>0</v>
      </c>
      <c r="Z187" s="223">
        <v>0</v>
      </c>
      <c r="AA187" s="224">
        <f>Z187*K187</f>
        <v>0</v>
      </c>
      <c r="AR187" s="22" t="s">
        <v>211</v>
      </c>
      <c r="AT187" s="22" t="s">
        <v>239</v>
      </c>
      <c r="AU187" s="22" t="s">
        <v>88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211</v>
      </c>
      <c r="BM187" s="22" t="s">
        <v>243</v>
      </c>
    </row>
    <row r="188" s="1" customFormat="1" ht="16.5" customHeight="1">
      <c r="B188" s="46"/>
      <c r="C188" s="225" t="s">
        <v>10</v>
      </c>
      <c r="D188" s="225" t="s">
        <v>239</v>
      </c>
      <c r="E188" s="226" t="s">
        <v>1913</v>
      </c>
      <c r="F188" s="227" t="s">
        <v>1914</v>
      </c>
      <c r="G188" s="227"/>
      <c r="H188" s="227"/>
      <c r="I188" s="227"/>
      <c r="J188" s="228" t="s">
        <v>1902</v>
      </c>
      <c r="K188" s="229">
        <v>3</v>
      </c>
      <c r="L188" s="230">
        <v>0</v>
      </c>
      <c r="M188" s="231"/>
      <c r="N188" s="221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</v>
      </c>
      <c r="Y188" s="223">
        <f>X188*K188</f>
        <v>0</v>
      </c>
      <c r="Z188" s="223">
        <v>0</v>
      </c>
      <c r="AA188" s="224">
        <f>Z188*K188</f>
        <v>0</v>
      </c>
      <c r="AR188" s="22" t="s">
        <v>211</v>
      </c>
      <c r="AT188" s="22" t="s">
        <v>239</v>
      </c>
      <c r="AU188" s="22" t="s">
        <v>88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10</v>
      </c>
    </row>
    <row r="189" s="1" customFormat="1" ht="16.5" customHeight="1">
      <c r="B189" s="46"/>
      <c r="C189" s="225" t="s">
        <v>247</v>
      </c>
      <c r="D189" s="225" t="s">
        <v>239</v>
      </c>
      <c r="E189" s="226" t="s">
        <v>1932</v>
      </c>
      <c r="F189" s="227" t="s">
        <v>1933</v>
      </c>
      <c r="G189" s="227"/>
      <c r="H189" s="227"/>
      <c r="I189" s="227"/>
      <c r="J189" s="228" t="s">
        <v>1902</v>
      </c>
      <c r="K189" s="229">
        <v>2</v>
      </c>
      <c r="L189" s="230">
        <v>0</v>
      </c>
      <c r="M189" s="231"/>
      <c r="N189" s="221">
        <f>ROUND(L189*K189,2)</f>
        <v>0</v>
      </c>
      <c r="O189" s="221"/>
      <c r="P189" s="221"/>
      <c r="Q189" s="221"/>
      <c r="R189" s="48"/>
      <c r="T189" s="222" t="s">
        <v>22</v>
      </c>
      <c r="U189" s="56" t="s">
        <v>45</v>
      </c>
      <c r="V189" s="47"/>
      <c r="W189" s="223">
        <f>V189*K189</f>
        <v>0</v>
      </c>
      <c r="X189" s="223">
        <v>0</v>
      </c>
      <c r="Y189" s="223">
        <f>X189*K189</f>
        <v>0</v>
      </c>
      <c r="Z189" s="223">
        <v>0</v>
      </c>
      <c r="AA189" s="224">
        <f>Z189*K189</f>
        <v>0</v>
      </c>
      <c r="AR189" s="22" t="s">
        <v>211</v>
      </c>
      <c r="AT189" s="22" t="s">
        <v>239</v>
      </c>
      <c r="AU189" s="22" t="s">
        <v>88</v>
      </c>
      <c r="AY189" s="22" t="s">
        <v>205</v>
      </c>
      <c r="BE189" s="142">
        <f>IF(U189="základní",N189,0)</f>
        <v>0</v>
      </c>
      <c r="BF189" s="142">
        <f>IF(U189="snížená",N189,0)</f>
        <v>0</v>
      </c>
      <c r="BG189" s="142">
        <f>IF(U189="zákl. přenesená",N189,0)</f>
        <v>0</v>
      </c>
      <c r="BH189" s="142">
        <f>IF(U189="sníž. přenesená",N189,0)</f>
        <v>0</v>
      </c>
      <c r="BI189" s="142">
        <f>IF(U189="nulová",N189,0)</f>
        <v>0</v>
      </c>
      <c r="BJ189" s="22" t="s">
        <v>88</v>
      </c>
      <c r="BK189" s="142">
        <f>ROUND(L189*K189,2)</f>
        <v>0</v>
      </c>
      <c r="BL189" s="22" t="s">
        <v>211</v>
      </c>
      <c r="BM189" s="22" t="s">
        <v>247</v>
      </c>
    </row>
    <row r="190" s="1" customFormat="1" ht="16.5" customHeight="1">
      <c r="B190" s="46"/>
      <c r="C190" s="225" t="s">
        <v>286</v>
      </c>
      <c r="D190" s="225" t="s">
        <v>239</v>
      </c>
      <c r="E190" s="226" t="s">
        <v>1934</v>
      </c>
      <c r="F190" s="227" t="s">
        <v>1918</v>
      </c>
      <c r="G190" s="227"/>
      <c r="H190" s="227"/>
      <c r="I190" s="227"/>
      <c r="J190" s="228" t="s">
        <v>1902</v>
      </c>
      <c r="K190" s="229">
        <v>12</v>
      </c>
      <c r="L190" s="230">
        <v>0</v>
      </c>
      <c r="M190" s="231"/>
      <c r="N190" s="221">
        <f>ROUND(L190*K190,2)</f>
        <v>0</v>
      </c>
      <c r="O190" s="221"/>
      <c r="P190" s="221"/>
      <c r="Q190" s="221"/>
      <c r="R190" s="48"/>
      <c r="T190" s="222" t="s">
        <v>22</v>
      </c>
      <c r="U190" s="56" t="s">
        <v>45</v>
      </c>
      <c r="V190" s="47"/>
      <c r="W190" s="223">
        <f>V190*K190</f>
        <v>0</v>
      </c>
      <c r="X190" s="223">
        <v>0</v>
      </c>
      <c r="Y190" s="223">
        <f>X190*K190</f>
        <v>0</v>
      </c>
      <c r="Z190" s="223">
        <v>0</v>
      </c>
      <c r="AA190" s="224">
        <f>Z190*K190</f>
        <v>0</v>
      </c>
      <c r="AR190" s="22" t="s">
        <v>211</v>
      </c>
      <c r="AT190" s="22" t="s">
        <v>239</v>
      </c>
      <c r="AU190" s="22" t="s">
        <v>88</v>
      </c>
      <c r="AY190" s="22" t="s">
        <v>205</v>
      </c>
      <c r="BE190" s="142">
        <f>IF(U190="základní",N190,0)</f>
        <v>0</v>
      </c>
      <c r="BF190" s="142">
        <f>IF(U190="snížená",N190,0)</f>
        <v>0</v>
      </c>
      <c r="BG190" s="142">
        <f>IF(U190="zákl. přenesená",N190,0)</f>
        <v>0</v>
      </c>
      <c r="BH190" s="142">
        <f>IF(U190="sníž. přenesená",N190,0)</f>
        <v>0</v>
      </c>
      <c r="BI190" s="142">
        <f>IF(U190="nulová",N190,0)</f>
        <v>0</v>
      </c>
      <c r="BJ190" s="22" t="s">
        <v>88</v>
      </c>
      <c r="BK190" s="142">
        <f>ROUND(L190*K190,2)</f>
        <v>0</v>
      </c>
      <c r="BL190" s="22" t="s">
        <v>211</v>
      </c>
      <c r="BM190" s="22" t="s">
        <v>286</v>
      </c>
    </row>
    <row r="191" s="1" customFormat="1" ht="25.5" customHeight="1">
      <c r="B191" s="46"/>
      <c r="C191" s="225" t="s">
        <v>250</v>
      </c>
      <c r="D191" s="225" t="s">
        <v>239</v>
      </c>
      <c r="E191" s="226" t="s">
        <v>1935</v>
      </c>
      <c r="F191" s="227" t="s">
        <v>1920</v>
      </c>
      <c r="G191" s="227"/>
      <c r="H191" s="227"/>
      <c r="I191" s="227"/>
      <c r="J191" s="228" t="s">
        <v>1902</v>
      </c>
      <c r="K191" s="229">
        <v>17</v>
      </c>
      <c r="L191" s="230">
        <v>0</v>
      </c>
      <c r="M191" s="231"/>
      <c r="N191" s="221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</v>
      </c>
      <c r="Y191" s="223">
        <f>X191*K191</f>
        <v>0</v>
      </c>
      <c r="Z191" s="223">
        <v>0</v>
      </c>
      <c r="AA191" s="224">
        <f>Z191*K191</f>
        <v>0</v>
      </c>
      <c r="AR191" s="22" t="s">
        <v>211</v>
      </c>
      <c r="AT191" s="22" t="s">
        <v>239</v>
      </c>
      <c r="AU191" s="22" t="s">
        <v>88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211</v>
      </c>
      <c r="BM191" s="22" t="s">
        <v>250</v>
      </c>
    </row>
    <row r="192" s="1" customFormat="1" ht="16.5" customHeight="1">
      <c r="B192" s="46"/>
      <c r="C192" s="225" t="s">
        <v>293</v>
      </c>
      <c r="D192" s="225" t="s">
        <v>239</v>
      </c>
      <c r="E192" s="226" t="s">
        <v>1936</v>
      </c>
      <c r="F192" s="227" t="s">
        <v>1937</v>
      </c>
      <c r="G192" s="227"/>
      <c r="H192" s="227"/>
      <c r="I192" s="227"/>
      <c r="J192" s="228" t="s">
        <v>1902</v>
      </c>
      <c r="K192" s="229">
        <v>1</v>
      </c>
      <c r="L192" s="230">
        <v>0</v>
      </c>
      <c r="M192" s="231"/>
      <c r="N192" s="221">
        <f>ROUND(L192*K192,2)</f>
        <v>0</v>
      </c>
      <c r="O192" s="221"/>
      <c r="P192" s="221"/>
      <c r="Q192" s="221"/>
      <c r="R192" s="48"/>
      <c r="T192" s="222" t="s">
        <v>22</v>
      </c>
      <c r="U192" s="56" t="s">
        <v>45</v>
      </c>
      <c r="V192" s="47"/>
      <c r="W192" s="223">
        <f>V192*K192</f>
        <v>0</v>
      </c>
      <c r="X192" s="223">
        <v>0</v>
      </c>
      <c r="Y192" s="223">
        <f>X192*K192</f>
        <v>0</v>
      </c>
      <c r="Z192" s="223">
        <v>0</v>
      </c>
      <c r="AA192" s="224">
        <f>Z192*K192</f>
        <v>0</v>
      </c>
      <c r="AR192" s="22" t="s">
        <v>211</v>
      </c>
      <c r="AT192" s="22" t="s">
        <v>239</v>
      </c>
      <c r="AU192" s="22" t="s">
        <v>88</v>
      </c>
      <c r="AY192" s="22" t="s">
        <v>205</v>
      </c>
      <c r="BE192" s="142">
        <f>IF(U192="základní",N192,0)</f>
        <v>0</v>
      </c>
      <c r="BF192" s="142">
        <f>IF(U192="snížená",N192,0)</f>
        <v>0</v>
      </c>
      <c r="BG192" s="142">
        <f>IF(U192="zákl. přenesená",N192,0)</f>
        <v>0</v>
      </c>
      <c r="BH192" s="142">
        <f>IF(U192="sníž. přenesená",N192,0)</f>
        <v>0</v>
      </c>
      <c r="BI192" s="142">
        <f>IF(U192="nulová",N192,0)</f>
        <v>0</v>
      </c>
      <c r="BJ192" s="22" t="s">
        <v>88</v>
      </c>
      <c r="BK192" s="142">
        <f>ROUND(L192*K192,2)</f>
        <v>0</v>
      </c>
      <c r="BL192" s="22" t="s">
        <v>211</v>
      </c>
      <c r="BM192" s="22" t="s">
        <v>293</v>
      </c>
    </row>
    <row r="193" s="1" customFormat="1" ht="16.5" customHeight="1">
      <c r="B193" s="46"/>
      <c r="C193" s="225" t="s">
        <v>254</v>
      </c>
      <c r="D193" s="225" t="s">
        <v>239</v>
      </c>
      <c r="E193" s="226" t="s">
        <v>1923</v>
      </c>
      <c r="F193" s="227" t="s">
        <v>1924</v>
      </c>
      <c r="G193" s="227"/>
      <c r="H193" s="227"/>
      <c r="I193" s="227"/>
      <c r="J193" s="228" t="s">
        <v>1902</v>
      </c>
      <c r="K193" s="229">
        <v>3</v>
      </c>
      <c r="L193" s="230">
        <v>0</v>
      </c>
      <c r="M193" s="231"/>
      <c r="N193" s="221">
        <f>ROUND(L193*K193,2)</f>
        <v>0</v>
      </c>
      <c r="O193" s="221"/>
      <c r="P193" s="221"/>
      <c r="Q193" s="221"/>
      <c r="R193" s="48"/>
      <c r="T193" s="222" t="s">
        <v>22</v>
      </c>
      <c r="U193" s="56" t="s">
        <v>45</v>
      </c>
      <c r="V193" s="47"/>
      <c r="W193" s="223">
        <f>V193*K193</f>
        <v>0</v>
      </c>
      <c r="X193" s="223">
        <v>0</v>
      </c>
      <c r="Y193" s="223">
        <f>X193*K193</f>
        <v>0</v>
      </c>
      <c r="Z193" s="223">
        <v>0</v>
      </c>
      <c r="AA193" s="224">
        <f>Z193*K193</f>
        <v>0</v>
      </c>
      <c r="AR193" s="22" t="s">
        <v>211</v>
      </c>
      <c r="AT193" s="22" t="s">
        <v>239</v>
      </c>
      <c r="AU193" s="22" t="s">
        <v>88</v>
      </c>
      <c r="AY193" s="22" t="s">
        <v>205</v>
      </c>
      <c r="BE193" s="142">
        <f>IF(U193="základní",N193,0)</f>
        <v>0</v>
      </c>
      <c r="BF193" s="142">
        <f>IF(U193="snížená",N193,0)</f>
        <v>0</v>
      </c>
      <c r="BG193" s="142">
        <f>IF(U193="zákl. přenesená",N193,0)</f>
        <v>0</v>
      </c>
      <c r="BH193" s="142">
        <f>IF(U193="sníž. přenesená",N193,0)</f>
        <v>0</v>
      </c>
      <c r="BI193" s="142">
        <f>IF(U193="nulová",N193,0)</f>
        <v>0</v>
      </c>
      <c r="BJ193" s="22" t="s">
        <v>88</v>
      </c>
      <c r="BK193" s="142">
        <f>ROUND(L193*K193,2)</f>
        <v>0</v>
      </c>
      <c r="BL193" s="22" t="s">
        <v>211</v>
      </c>
      <c r="BM193" s="22" t="s">
        <v>254</v>
      </c>
    </row>
    <row r="194" s="1" customFormat="1" ht="16.5" customHeight="1">
      <c r="B194" s="46"/>
      <c r="C194" s="225" t="s">
        <v>300</v>
      </c>
      <c r="D194" s="225" t="s">
        <v>239</v>
      </c>
      <c r="E194" s="226" t="s">
        <v>1925</v>
      </c>
      <c r="F194" s="227" t="s">
        <v>1926</v>
      </c>
      <c r="G194" s="227"/>
      <c r="H194" s="227"/>
      <c r="I194" s="227"/>
      <c r="J194" s="228" t="s">
        <v>1902</v>
      </c>
      <c r="K194" s="229">
        <v>1</v>
      </c>
      <c r="L194" s="230">
        <v>0</v>
      </c>
      <c r="M194" s="231"/>
      <c r="N194" s="221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</v>
      </c>
      <c r="Y194" s="223">
        <f>X194*K194</f>
        <v>0</v>
      </c>
      <c r="Z194" s="223">
        <v>0</v>
      </c>
      <c r="AA194" s="224">
        <f>Z194*K194</f>
        <v>0</v>
      </c>
      <c r="AR194" s="22" t="s">
        <v>211</v>
      </c>
      <c r="AT194" s="22" t="s">
        <v>239</v>
      </c>
      <c r="AU194" s="22" t="s">
        <v>88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300</v>
      </c>
    </row>
    <row r="195" s="8" customFormat="1" ht="37.44" customHeight="1">
      <c r="B195" s="201"/>
      <c r="C195" s="202"/>
      <c r="D195" s="203" t="s">
        <v>1853</v>
      </c>
      <c r="E195" s="203"/>
      <c r="F195" s="203"/>
      <c r="G195" s="203"/>
      <c r="H195" s="203"/>
      <c r="I195" s="203"/>
      <c r="J195" s="203"/>
      <c r="K195" s="203"/>
      <c r="L195" s="203"/>
      <c r="M195" s="203"/>
      <c r="N195" s="232">
        <f>BK195</f>
        <v>0</v>
      </c>
      <c r="O195" s="233"/>
      <c r="P195" s="233"/>
      <c r="Q195" s="233"/>
      <c r="R195" s="206"/>
      <c r="T195" s="207"/>
      <c r="U195" s="202"/>
      <c r="V195" s="202"/>
      <c r="W195" s="208">
        <f>SUM(W196:W212)</f>
        <v>0</v>
      </c>
      <c r="X195" s="202"/>
      <c r="Y195" s="208">
        <f>SUM(Y196:Y212)</f>
        <v>0</v>
      </c>
      <c r="Z195" s="202"/>
      <c r="AA195" s="209">
        <f>SUM(AA196:AA212)</f>
        <v>0</v>
      </c>
      <c r="AR195" s="210" t="s">
        <v>88</v>
      </c>
      <c r="AT195" s="211" t="s">
        <v>79</v>
      </c>
      <c r="AU195" s="211" t="s">
        <v>80</v>
      </c>
      <c r="AY195" s="210" t="s">
        <v>205</v>
      </c>
      <c r="BK195" s="212">
        <f>SUM(BK196:BK212)</f>
        <v>0</v>
      </c>
    </row>
    <row r="196" s="1" customFormat="1" ht="38.25" customHeight="1">
      <c r="B196" s="46"/>
      <c r="C196" s="225" t="s">
        <v>257</v>
      </c>
      <c r="D196" s="225" t="s">
        <v>239</v>
      </c>
      <c r="E196" s="226" t="s">
        <v>1938</v>
      </c>
      <c r="F196" s="227" t="s">
        <v>1939</v>
      </c>
      <c r="G196" s="227"/>
      <c r="H196" s="227"/>
      <c r="I196" s="227"/>
      <c r="J196" s="228" t="s">
        <v>1902</v>
      </c>
      <c r="K196" s="229">
        <v>1</v>
      </c>
      <c r="L196" s="230">
        <v>0</v>
      </c>
      <c r="M196" s="231"/>
      <c r="N196" s="221">
        <f>ROUND(L196*K196,2)</f>
        <v>0</v>
      </c>
      <c r="O196" s="221"/>
      <c r="P196" s="221"/>
      <c r="Q196" s="221"/>
      <c r="R196" s="48"/>
      <c r="T196" s="222" t="s">
        <v>22</v>
      </c>
      <c r="U196" s="56" t="s">
        <v>45</v>
      </c>
      <c r="V196" s="47"/>
      <c r="W196" s="223">
        <f>V196*K196</f>
        <v>0</v>
      </c>
      <c r="X196" s="223">
        <v>0</v>
      </c>
      <c r="Y196" s="223">
        <f>X196*K196</f>
        <v>0</v>
      </c>
      <c r="Z196" s="223">
        <v>0</v>
      </c>
      <c r="AA196" s="224">
        <f>Z196*K196</f>
        <v>0</v>
      </c>
      <c r="AR196" s="22" t="s">
        <v>211</v>
      </c>
      <c r="AT196" s="22" t="s">
        <v>239</v>
      </c>
      <c r="AU196" s="22" t="s">
        <v>88</v>
      </c>
      <c r="AY196" s="22" t="s">
        <v>205</v>
      </c>
      <c r="BE196" s="142">
        <f>IF(U196="základní",N196,0)</f>
        <v>0</v>
      </c>
      <c r="BF196" s="142">
        <f>IF(U196="snížená",N196,0)</f>
        <v>0</v>
      </c>
      <c r="BG196" s="142">
        <f>IF(U196="zákl. přenesená",N196,0)</f>
        <v>0</v>
      </c>
      <c r="BH196" s="142">
        <f>IF(U196="sníž. přenesená",N196,0)</f>
        <v>0</v>
      </c>
      <c r="BI196" s="142">
        <f>IF(U196="nulová",N196,0)</f>
        <v>0</v>
      </c>
      <c r="BJ196" s="22" t="s">
        <v>88</v>
      </c>
      <c r="BK196" s="142">
        <f>ROUND(L196*K196,2)</f>
        <v>0</v>
      </c>
      <c r="BL196" s="22" t="s">
        <v>211</v>
      </c>
      <c r="BM196" s="22" t="s">
        <v>257</v>
      </c>
    </row>
    <row r="197" s="1" customFormat="1" ht="16.5" customHeight="1">
      <c r="B197" s="46"/>
      <c r="C197" s="225" t="s">
        <v>307</v>
      </c>
      <c r="D197" s="225" t="s">
        <v>239</v>
      </c>
      <c r="E197" s="226" t="s">
        <v>1940</v>
      </c>
      <c r="F197" s="227" t="s">
        <v>1941</v>
      </c>
      <c r="G197" s="227"/>
      <c r="H197" s="227"/>
      <c r="I197" s="227"/>
      <c r="J197" s="228" t="s">
        <v>1902</v>
      </c>
      <c r="K197" s="229">
        <v>1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88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307</v>
      </c>
    </row>
    <row r="198" s="1" customFormat="1" ht="16.5" customHeight="1">
      <c r="B198" s="46"/>
      <c r="C198" s="225" t="s">
        <v>260</v>
      </c>
      <c r="D198" s="225" t="s">
        <v>239</v>
      </c>
      <c r="E198" s="226" t="s">
        <v>1942</v>
      </c>
      <c r="F198" s="227" t="s">
        <v>1943</v>
      </c>
      <c r="G198" s="227"/>
      <c r="H198" s="227"/>
      <c r="I198" s="227"/>
      <c r="J198" s="228" t="s">
        <v>1902</v>
      </c>
      <c r="K198" s="229">
        <v>1</v>
      </c>
      <c r="L198" s="230">
        <v>0</v>
      </c>
      <c r="M198" s="231"/>
      <c r="N198" s="221">
        <f>ROUND(L198*K198,2)</f>
        <v>0</v>
      </c>
      <c r="O198" s="221"/>
      <c r="P198" s="221"/>
      <c r="Q198" s="221"/>
      <c r="R198" s="48"/>
      <c r="T198" s="222" t="s">
        <v>22</v>
      </c>
      <c r="U198" s="56" t="s">
        <v>45</v>
      </c>
      <c r="V198" s="47"/>
      <c r="W198" s="223">
        <f>V198*K198</f>
        <v>0</v>
      </c>
      <c r="X198" s="223">
        <v>0</v>
      </c>
      <c r="Y198" s="223">
        <f>X198*K198</f>
        <v>0</v>
      </c>
      <c r="Z198" s="223">
        <v>0</v>
      </c>
      <c r="AA198" s="224">
        <f>Z198*K198</f>
        <v>0</v>
      </c>
      <c r="AR198" s="22" t="s">
        <v>211</v>
      </c>
      <c r="AT198" s="22" t="s">
        <v>239</v>
      </c>
      <c r="AU198" s="22" t="s">
        <v>88</v>
      </c>
      <c r="AY198" s="22" t="s">
        <v>205</v>
      </c>
      <c r="BE198" s="142">
        <f>IF(U198="základní",N198,0)</f>
        <v>0</v>
      </c>
      <c r="BF198" s="142">
        <f>IF(U198="snížená",N198,0)</f>
        <v>0</v>
      </c>
      <c r="BG198" s="142">
        <f>IF(U198="zákl. přenesená",N198,0)</f>
        <v>0</v>
      </c>
      <c r="BH198" s="142">
        <f>IF(U198="sníž. přenesená",N198,0)</f>
        <v>0</v>
      </c>
      <c r="BI198" s="142">
        <f>IF(U198="nulová",N198,0)</f>
        <v>0</v>
      </c>
      <c r="BJ198" s="22" t="s">
        <v>88</v>
      </c>
      <c r="BK198" s="142">
        <f>ROUND(L198*K198,2)</f>
        <v>0</v>
      </c>
      <c r="BL198" s="22" t="s">
        <v>211</v>
      </c>
      <c r="BM198" s="22" t="s">
        <v>260</v>
      </c>
    </row>
    <row r="199" s="1" customFormat="1" ht="25.5" customHeight="1">
      <c r="B199" s="46"/>
      <c r="C199" s="225" t="s">
        <v>314</v>
      </c>
      <c r="D199" s="225" t="s">
        <v>239</v>
      </c>
      <c r="E199" s="226" t="s">
        <v>1944</v>
      </c>
      <c r="F199" s="227" t="s">
        <v>1945</v>
      </c>
      <c r="G199" s="227"/>
      <c r="H199" s="227"/>
      <c r="I199" s="227"/>
      <c r="J199" s="228" t="s">
        <v>1902</v>
      </c>
      <c r="K199" s="229">
        <v>1</v>
      </c>
      <c r="L199" s="230">
        <v>0</v>
      </c>
      <c r="M199" s="231"/>
      <c r="N199" s="221">
        <f>ROUND(L199*K199,2)</f>
        <v>0</v>
      </c>
      <c r="O199" s="221"/>
      <c r="P199" s="221"/>
      <c r="Q199" s="221"/>
      <c r="R199" s="48"/>
      <c r="T199" s="222" t="s">
        <v>22</v>
      </c>
      <c r="U199" s="56" t="s">
        <v>45</v>
      </c>
      <c r="V199" s="47"/>
      <c r="W199" s="223">
        <f>V199*K199</f>
        <v>0</v>
      </c>
      <c r="X199" s="223">
        <v>0</v>
      </c>
      <c r="Y199" s="223">
        <f>X199*K199</f>
        <v>0</v>
      </c>
      <c r="Z199" s="223">
        <v>0</v>
      </c>
      <c r="AA199" s="224">
        <f>Z199*K199</f>
        <v>0</v>
      </c>
      <c r="AR199" s="22" t="s">
        <v>211</v>
      </c>
      <c r="AT199" s="22" t="s">
        <v>239</v>
      </c>
      <c r="AU199" s="22" t="s">
        <v>88</v>
      </c>
      <c r="AY199" s="22" t="s">
        <v>205</v>
      </c>
      <c r="BE199" s="142">
        <f>IF(U199="základní",N199,0)</f>
        <v>0</v>
      </c>
      <c r="BF199" s="142">
        <f>IF(U199="snížená",N199,0)</f>
        <v>0</v>
      </c>
      <c r="BG199" s="142">
        <f>IF(U199="zákl. přenesená",N199,0)</f>
        <v>0</v>
      </c>
      <c r="BH199" s="142">
        <f>IF(U199="sníž. přenesená",N199,0)</f>
        <v>0</v>
      </c>
      <c r="BI199" s="142">
        <f>IF(U199="nulová",N199,0)</f>
        <v>0</v>
      </c>
      <c r="BJ199" s="22" t="s">
        <v>88</v>
      </c>
      <c r="BK199" s="142">
        <f>ROUND(L199*K199,2)</f>
        <v>0</v>
      </c>
      <c r="BL199" s="22" t="s">
        <v>211</v>
      </c>
      <c r="BM199" s="22" t="s">
        <v>314</v>
      </c>
    </row>
    <row r="200" s="1" customFormat="1" ht="16.5" customHeight="1">
      <c r="B200" s="46"/>
      <c r="C200" s="225" t="s">
        <v>264</v>
      </c>
      <c r="D200" s="225" t="s">
        <v>239</v>
      </c>
      <c r="E200" s="226" t="s">
        <v>1946</v>
      </c>
      <c r="F200" s="227" t="s">
        <v>1947</v>
      </c>
      <c r="G200" s="227"/>
      <c r="H200" s="227"/>
      <c r="I200" s="227"/>
      <c r="J200" s="228" t="s">
        <v>1902</v>
      </c>
      <c r="K200" s="229">
        <v>1</v>
      </c>
      <c r="L200" s="230">
        <v>0</v>
      </c>
      <c r="M200" s="231"/>
      <c r="N200" s="221">
        <f>ROUND(L200*K200,2)</f>
        <v>0</v>
      </c>
      <c r="O200" s="221"/>
      <c r="P200" s="221"/>
      <c r="Q200" s="221"/>
      <c r="R200" s="48"/>
      <c r="T200" s="222" t="s">
        <v>22</v>
      </c>
      <c r="U200" s="56" t="s">
        <v>45</v>
      </c>
      <c r="V200" s="47"/>
      <c r="W200" s="223">
        <f>V200*K200</f>
        <v>0</v>
      </c>
      <c r="X200" s="223">
        <v>0</v>
      </c>
      <c r="Y200" s="223">
        <f>X200*K200</f>
        <v>0</v>
      </c>
      <c r="Z200" s="223">
        <v>0</v>
      </c>
      <c r="AA200" s="224">
        <f>Z200*K200</f>
        <v>0</v>
      </c>
      <c r="AR200" s="22" t="s">
        <v>211</v>
      </c>
      <c r="AT200" s="22" t="s">
        <v>239</v>
      </c>
      <c r="AU200" s="22" t="s">
        <v>88</v>
      </c>
      <c r="AY200" s="22" t="s">
        <v>205</v>
      </c>
      <c r="BE200" s="142">
        <f>IF(U200="základní",N200,0)</f>
        <v>0</v>
      </c>
      <c r="BF200" s="142">
        <f>IF(U200="snížená",N200,0)</f>
        <v>0</v>
      </c>
      <c r="BG200" s="142">
        <f>IF(U200="zákl. přenesená",N200,0)</f>
        <v>0</v>
      </c>
      <c r="BH200" s="142">
        <f>IF(U200="sníž. přenesená",N200,0)</f>
        <v>0</v>
      </c>
      <c r="BI200" s="142">
        <f>IF(U200="nulová",N200,0)</f>
        <v>0</v>
      </c>
      <c r="BJ200" s="22" t="s">
        <v>88</v>
      </c>
      <c r="BK200" s="142">
        <f>ROUND(L200*K200,2)</f>
        <v>0</v>
      </c>
      <c r="BL200" s="22" t="s">
        <v>211</v>
      </c>
      <c r="BM200" s="22" t="s">
        <v>264</v>
      </c>
    </row>
    <row r="201" s="1" customFormat="1" ht="16.5" customHeight="1">
      <c r="B201" s="46"/>
      <c r="C201" s="225" t="s">
        <v>322</v>
      </c>
      <c r="D201" s="225" t="s">
        <v>239</v>
      </c>
      <c r="E201" s="226" t="s">
        <v>1948</v>
      </c>
      <c r="F201" s="227" t="s">
        <v>1949</v>
      </c>
      <c r="G201" s="227"/>
      <c r="H201" s="227"/>
      <c r="I201" s="227"/>
      <c r="J201" s="228" t="s">
        <v>1902</v>
      </c>
      <c r="K201" s="229">
        <v>3</v>
      </c>
      <c r="L201" s="230">
        <v>0</v>
      </c>
      <c r="M201" s="231"/>
      <c r="N201" s="221">
        <f>ROUND(L201*K201,2)</f>
        <v>0</v>
      </c>
      <c r="O201" s="221"/>
      <c r="P201" s="221"/>
      <c r="Q201" s="221"/>
      <c r="R201" s="48"/>
      <c r="T201" s="222" t="s">
        <v>22</v>
      </c>
      <c r="U201" s="56" t="s">
        <v>45</v>
      </c>
      <c r="V201" s="47"/>
      <c r="W201" s="223">
        <f>V201*K201</f>
        <v>0</v>
      </c>
      <c r="X201" s="223">
        <v>0</v>
      </c>
      <c r="Y201" s="223">
        <f>X201*K201</f>
        <v>0</v>
      </c>
      <c r="Z201" s="223">
        <v>0</v>
      </c>
      <c r="AA201" s="224">
        <f>Z201*K201</f>
        <v>0</v>
      </c>
      <c r="AR201" s="22" t="s">
        <v>211</v>
      </c>
      <c r="AT201" s="22" t="s">
        <v>239</v>
      </c>
      <c r="AU201" s="22" t="s">
        <v>88</v>
      </c>
      <c r="AY201" s="22" t="s">
        <v>205</v>
      </c>
      <c r="BE201" s="142">
        <f>IF(U201="základní",N201,0)</f>
        <v>0</v>
      </c>
      <c r="BF201" s="142">
        <f>IF(U201="snížená",N201,0)</f>
        <v>0</v>
      </c>
      <c r="BG201" s="142">
        <f>IF(U201="zákl. přenesená",N201,0)</f>
        <v>0</v>
      </c>
      <c r="BH201" s="142">
        <f>IF(U201="sníž. přenesená",N201,0)</f>
        <v>0</v>
      </c>
      <c r="BI201" s="142">
        <f>IF(U201="nulová",N201,0)</f>
        <v>0</v>
      </c>
      <c r="BJ201" s="22" t="s">
        <v>88</v>
      </c>
      <c r="BK201" s="142">
        <f>ROUND(L201*K201,2)</f>
        <v>0</v>
      </c>
      <c r="BL201" s="22" t="s">
        <v>211</v>
      </c>
      <c r="BM201" s="22" t="s">
        <v>322</v>
      </c>
    </row>
    <row r="202" s="1" customFormat="1" ht="16.5" customHeight="1">
      <c r="B202" s="46"/>
      <c r="C202" s="225" t="s">
        <v>268</v>
      </c>
      <c r="D202" s="225" t="s">
        <v>239</v>
      </c>
      <c r="E202" s="226" t="s">
        <v>1950</v>
      </c>
      <c r="F202" s="227" t="s">
        <v>1951</v>
      </c>
      <c r="G202" s="227"/>
      <c r="H202" s="227"/>
      <c r="I202" s="227"/>
      <c r="J202" s="228" t="s">
        <v>1902</v>
      </c>
      <c r="K202" s="229">
        <v>3</v>
      </c>
      <c r="L202" s="230">
        <v>0</v>
      </c>
      <c r="M202" s="231"/>
      <c r="N202" s="221">
        <f>ROUND(L202*K202,2)</f>
        <v>0</v>
      </c>
      <c r="O202" s="221"/>
      <c r="P202" s="221"/>
      <c r="Q202" s="221"/>
      <c r="R202" s="48"/>
      <c r="T202" s="222" t="s">
        <v>22</v>
      </c>
      <c r="U202" s="56" t="s">
        <v>45</v>
      </c>
      <c r="V202" s="47"/>
      <c r="W202" s="223">
        <f>V202*K202</f>
        <v>0</v>
      </c>
      <c r="X202" s="223">
        <v>0</v>
      </c>
      <c r="Y202" s="223">
        <f>X202*K202</f>
        <v>0</v>
      </c>
      <c r="Z202" s="223">
        <v>0</v>
      </c>
      <c r="AA202" s="224">
        <f>Z202*K202</f>
        <v>0</v>
      </c>
      <c r="AR202" s="22" t="s">
        <v>211</v>
      </c>
      <c r="AT202" s="22" t="s">
        <v>239</v>
      </c>
      <c r="AU202" s="22" t="s">
        <v>88</v>
      </c>
      <c r="AY202" s="22" t="s">
        <v>205</v>
      </c>
      <c r="BE202" s="142">
        <f>IF(U202="základní",N202,0)</f>
        <v>0</v>
      </c>
      <c r="BF202" s="142">
        <f>IF(U202="snížená",N202,0)</f>
        <v>0</v>
      </c>
      <c r="BG202" s="142">
        <f>IF(U202="zákl. přenesená",N202,0)</f>
        <v>0</v>
      </c>
      <c r="BH202" s="142">
        <f>IF(U202="sníž. přenesená",N202,0)</f>
        <v>0</v>
      </c>
      <c r="BI202" s="142">
        <f>IF(U202="nulová",N202,0)</f>
        <v>0</v>
      </c>
      <c r="BJ202" s="22" t="s">
        <v>88</v>
      </c>
      <c r="BK202" s="142">
        <f>ROUND(L202*K202,2)</f>
        <v>0</v>
      </c>
      <c r="BL202" s="22" t="s">
        <v>211</v>
      </c>
      <c r="BM202" s="22" t="s">
        <v>268</v>
      </c>
    </row>
    <row r="203" s="1" customFormat="1" ht="16.5" customHeight="1">
      <c r="B203" s="46"/>
      <c r="C203" s="225" t="s">
        <v>329</v>
      </c>
      <c r="D203" s="225" t="s">
        <v>239</v>
      </c>
      <c r="E203" s="226" t="s">
        <v>1952</v>
      </c>
      <c r="F203" s="227" t="s">
        <v>1910</v>
      </c>
      <c r="G203" s="227"/>
      <c r="H203" s="227"/>
      <c r="I203" s="227"/>
      <c r="J203" s="228" t="s">
        <v>1902</v>
      </c>
      <c r="K203" s="229">
        <v>7</v>
      </c>
      <c r="L203" s="230">
        <v>0</v>
      </c>
      <c r="M203" s="231"/>
      <c r="N203" s="221">
        <f>ROUND(L203*K203,2)</f>
        <v>0</v>
      </c>
      <c r="O203" s="221"/>
      <c r="P203" s="221"/>
      <c r="Q203" s="221"/>
      <c r="R203" s="48"/>
      <c r="T203" s="222" t="s">
        <v>22</v>
      </c>
      <c r="U203" s="56" t="s">
        <v>45</v>
      </c>
      <c r="V203" s="47"/>
      <c r="W203" s="223">
        <f>V203*K203</f>
        <v>0</v>
      </c>
      <c r="X203" s="223">
        <v>0</v>
      </c>
      <c r="Y203" s="223">
        <f>X203*K203</f>
        <v>0</v>
      </c>
      <c r="Z203" s="223">
        <v>0</v>
      </c>
      <c r="AA203" s="224">
        <f>Z203*K203</f>
        <v>0</v>
      </c>
      <c r="AR203" s="22" t="s">
        <v>211</v>
      </c>
      <c r="AT203" s="22" t="s">
        <v>239</v>
      </c>
      <c r="AU203" s="22" t="s">
        <v>88</v>
      </c>
      <c r="AY203" s="22" t="s">
        <v>205</v>
      </c>
      <c r="BE203" s="142">
        <f>IF(U203="základní",N203,0)</f>
        <v>0</v>
      </c>
      <c r="BF203" s="142">
        <f>IF(U203="snížená",N203,0)</f>
        <v>0</v>
      </c>
      <c r="BG203" s="142">
        <f>IF(U203="zákl. přenesená",N203,0)</f>
        <v>0</v>
      </c>
      <c r="BH203" s="142">
        <f>IF(U203="sníž. přenesená",N203,0)</f>
        <v>0</v>
      </c>
      <c r="BI203" s="142">
        <f>IF(U203="nulová",N203,0)</f>
        <v>0</v>
      </c>
      <c r="BJ203" s="22" t="s">
        <v>88</v>
      </c>
      <c r="BK203" s="142">
        <f>ROUND(L203*K203,2)</f>
        <v>0</v>
      </c>
      <c r="BL203" s="22" t="s">
        <v>211</v>
      </c>
      <c r="BM203" s="22" t="s">
        <v>329</v>
      </c>
    </row>
    <row r="204" s="1" customFormat="1" ht="16.5" customHeight="1">
      <c r="B204" s="46"/>
      <c r="C204" s="225" t="s">
        <v>271</v>
      </c>
      <c r="D204" s="225" t="s">
        <v>239</v>
      </c>
      <c r="E204" s="226" t="s">
        <v>1913</v>
      </c>
      <c r="F204" s="227" t="s">
        <v>1914</v>
      </c>
      <c r="G204" s="227"/>
      <c r="H204" s="227"/>
      <c r="I204" s="227"/>
      <c r="J204" s="228" t="s">
        <v>1902</v>
      </c>
      <c r="K204" s="229">
        <v>3</v>
      </c>
      <c r="L204" s="230">
        <v>0</v>
      </c>
      <c r="M204" s="231"/>
      <c r="N204" s="221">
        <f>ROUND(L204*K204,2)</f>
        <v>0</v>
      </c>
      <c r="O204" s="221"/>
      <c r="P204" s="221"/>
      <c r="Q204" s="221"/>
      <c r="R204" s="48"/>
      <c r="T204" s="222" t="s">
        <v>22</v>
      </c>
      <c r="U204" s="56" t="s">
        <v>45</v>
      </c>
      <c r="V204" s="47"/>
      <c r="W204" s="223">
        <f>V204*K204</f>
        <v>0</v>
      </c>
      <c r="X204" s="223">
        <v>0</v>
      </c>
      <c r="Y204" s="223">
        <f>X204*K204</f>
        <v>0</v>
      </c>
      <c r="Z204" s="223">
        <v>0</v>
      </c>
      <c r="AA204" s="224">
        <f>Z204*K204</f>
        <v>0</v>
      </c>
      <c r="AR204" s="22" t="s">
        <v>211</v>
      </c>
      <c r="AT204" s="22" t="s">
        <v>239</v>
      </c>
      <c r="AU204" s="22" t="s">
        <v>88</v>
      </c>
      <c r="AY204" s="22" t="s">
        <v>205</v>
      </c>
      <c r="BE204" s="142">
        <f>IF(U204="základní",N204,0)</f>
        <v>0</v>
      </c>
      <c r="BF204" s="142">
        <f>IF(U204="snížená",N204,0)</f>
        <v>0</v>
      </c>
      <c r="BG204" s="142">
        <f>IF(U204="zákl. přenesená",N204,0)</f>
        <v>0</v>
      </c>
      <c r="BH204" s="142">
        <f>IF(U204="sníž. přenesená",N204,0)</f>
        <v>0</v>
      </c>
      <c r="BI204" s="142">
        <f>IF(U204="nulová",N204,0)</f>
        <v>0</v>
      </c>
      <c r="BJ204" s="22" t="s">
        <v>88</v>
      </c>
      <c r="BK204" s="142">
        <f>ROUND(L204*K204,2)</f>
        <v>0</v>
      </c>
      <c r="BL204" s="22" t="s">
        <v>211</v>
      </c>
      <c r="BM204" s="22" t="s">
        <v>271</v>
      </c>
    </row>
    <row r="205" s="1" customFormat="1" ht="16.5" customHeight="1">
      <c r="B205" s="46"/>
      <c r="C205" s="225" t="s">
        <v>336</v>
      </c>
      <c r="D205" s="225" t="s">
        <v>239</v>
      </c>
      <c r="E205" s="226" t="s">
        <v>1953</v>
      </c>
      <c r="F205" s="227" t="s">
        <v>1954</v>
      </c>
      <c r="G205" s="227"/>
      <c r="H205" s="227"/>
      <c r="I205" s="227"/>
      <c r="J205" s="228" t="s">
        <v>1902</v>
      </c>
      <c r="K205" s="229">
        <v>5</v>
      </c>
      <c r="L205" s="230">
        <v>0</v>
      </c>
      <c r="M205" s="231"/>
      <c r="N205" s="221">
        <f>ROUND(L205*K205,2)</f>
        <v>0</v>
      </c>
      <c r="O205" s="221"/>
      <c r="P205" s="221"/>
      <c r="Q205" s="221"/>
      <c r="R205" s="48"/>
      <c r="T205" s="222" t="s">
        <v>22</v>
      </c>
      <c r="U205" s="56" t="s">
        <v>45</v>
      </c>
      <c r="V205" s="47"/>
      <c r="W205" s="223">
        <f>V205*K205</f>
        <v>0</v>
      </c>
      <c r="X205" s="223">
        <v>0</v>
      </c>
      <c r="Y205" s="223">
        <f>X205*K205</f>
        <v>0</v>
      </c>
      <c r="Z205" s="223">
        <v>0</v>
      </c>
      <c r="AA205" s="224">
        <f>Z205*K205</f>
        <v>0</v>
      </c>
      <c r="AR205" s="22" t="s">
        <v>211</v>
      </c>
      <c r="AT205" s="22" t="s">
        <v>239</v>
      </c>
      <c r="AU205" s="22" t="s">
        <v>88</v>
      </c>
      <c r="AY205" s="22" t="s">
        <v>205</v>
      </c>
      <c r="BE205" s="142">
        <f>IF(U205="základní",N205,0)</f>
        <v>0</v>
      </c>
      <c r="BF205" s="142">
        <f>IF(U205="snížená",N205,0)</f>
        <v>0</v>
      </c>
      <c r="BG205" s="142">
        <f>IF(U205="zákl. přenesená",N205,0)</f>
        <v>0</v>
      </c>
      <c r="BH205" s="142">
        <f>IF(U205="sníž. přenesená",N205,0)</f>
        <v>0</v>
      </c>
      <c r="BI205" s="142">
        <f>IF(U205="nulová",N205,0)</f>
        <v>0</v>
      </c>
      <c r="BJ205" s="22" t="s">
        <v>88</v>
      </c>
      <c r="BK205" s="142">
        <f>ROUND(L205*K205,2)</f>
        <v>0</v>
      </c>
      <c r="BL205" s="22" t="s">
        <v>211</v>
      </c>
      <c r="BM205" s="22" t="s">
        <v>336</v>
      </c>
    </row>
    <row r="206" s="1" customFormat="1" ht="16.5" customHeight="1">
      <c r="B206" s="46"/>
      <c r="C206" s="225" t="s">
        <v>276</v>
      </c>
      <c r="D206" s="225" t="s">
        <v>239</v>
      </c>
      <c r="E206" s="226" t="s">
        <v>1932</v>
      </c>
      <c r="F206" s="227" t="s">
        <v>1933</v>
      </c>
      <c r="G206" s="227"/>
      <c r="H206" s="227"/>
      <c r="I206" s="227"/>
      <c r="J206" s="228" t="s">
        <v>1902</v>
      </c>
      <c r="K206" s="229">
        <v>1</v>
      </c>
      <c r="L206" s="230">
        <v>0</v>
      </c>
      <c r="M206" s="231"/>
      <c r="N206" s="221">
        <f>ROUND(L206*K206,2)</f>
        <v>0</v>
      </c>
      <c r="O206" s="221"/>
      <c r="P206" s="221"/>
      <c r="Q206" s="221"/>
      <c r="R206" s="48"/>
      <c r="T206" s="222" t="s">
        <v>22</v>
      </c>
      <c r="U206" s="56" t="s">
        <v>45</v>
      </c>
      <c r="V206" s="47"/>
      <c r="W206" s="223">
        <f>V206*K206</f>
        <v>0</v>
      </c>
      <c r="X206" s="223">
        <v>0</v>
      </c>
      <c r="Y206" s="223">
        <f>X206*K206</f>
        <v>0</v>
      </c>
      <c r="Z206" s="223">
        <v>0</v>
      </c>
      <c r="AA206" s="224">
        <f>Z206*K206</f>
        <v>0</v>
      </c>
      <c r="AR206" s="22" t="s">
        <v>211</v>
      </c>
      <c r="AT206" s="22" t="s">
        <v>239</v>
      </c>
      <c r="AU206" s="22" t="s">
        <v>88</v>
      </c>
      <c r="AY206" s="22" t="s">
        <v>205</v>
      </c>
      <c r="BE206" s="142">
        <f>IF(U206="základní",N206,0)</f>
        <v>0</v>
      </c>
      <c r="BF206" s="142">
        <f>IF(U206="snížená",N206,0)</f>
        <v>0</v>
      </c>
      <c r="BG206" s="142">
        <f>IF(U206="zákl. přenesená",N206,0)</f>
        <v>0</v>
      </c>
      <c r="BH206" s="142">
        <f>IF(U206="sníž. přenesená",N206,0)</f>
        <v>0</v>
      </c>
      <c r="BI206" s="142">
        <f>IF(U206="nulová",N206,0)</f>
        <v>0</v>
      </c>
      <c r="BJ206" s="22" t="s">
        <v>88</v>
      </c>
      <c r="BK206" s="142">
        <f>ROUND(L206*K206,2)</f>
        <v>0</v>
      </c>
      <c r="BL206" s="22" t="s">
        <v>211</v>
      </c>
      <c r="BM206" s="22" t="s">
        <v>276</v>
      </c>
    </row>
    <row r="207" s="1" customFormat="1" ht="16.5" customHeight="1">
      <c r="B207" s="46"/>
      <c r="C207" s="225" t="s">
        <v>343</v>
      </c>
      <c r="D207" s="225" t="s">
        <v>239</v>
      </c>
      <c r="E207" s="226" t="s">
        <v>1955</v>
      </c>
      <c r="F207" s="227" t="s">
        <v>1956</v>
      </c>
      <c r="G207" s="227"/>
      <c r="H207" s="227"/>
      <c r="I207" s="227"/>
      <c r="J207" s="228" t="s">
        <v>1902</v>
      </c>
      <c r="K207" s="229">
        <v>1</v>
      </c>
      <c r="L207" s="230">
        <v>0</v>
      </c>
      <c r="M207" s="231"/>
      <c r="N207" s="221">
        <f>ROUND(L207*K207,2)</f>
        <v>0</v>
      </c>
      <c r="O207" s="221"/>
      <c r="P207" s="221"/>
      <c r="Q207" s="221"/>
      <c r="R207" s="48"/>
      <c r="T207" s="222" t="s">
        <v>22</v>
      </c>
      <c r="U207" s="56" t="s">
        <v>45</v>
      </c>
      <c r="V207" s="47"/>
      <c r="W207" s="223">
        <f>V207*K207</f>
        <v>0</v>
      </c>
      <c r="X207" s="223">
        <v>0</v>
      </c>
      <c r="Y207" s="223">
        <f>X207*K207</f>
        <v>0</v>
      </c>
      <c r="Z207" s="223">
        <v>0</v>
      </c>
      <c r="AA207" s="224">
        <f>Z207*K207</f>
        <v>0</v>
      </c>
      <c r="AR207" s="22" t="s">
        <v>211</v>
      </c>
      <c r="AT207" s="22" t="s">
        <v>239</v>
      </c>
      <c r="AU207" s="22" t="s">
        <v>88</v>
      </c>
      <c r="AY207" s="22" t="s">
        <v>205</v>
      </c>
      <c r="BE207" s="142">
        <f>IF(U207="základní",N207,0)</f>
        <v>0</v>
      </c>
      <c r="BF207" s="142">
        <f>IF(U207="snížená",N207,0)</f>
        <v>0</v>
      </c>
      <c r="BG207" s="142">
        <f>IF(U207="zákl. přenesená",N207,0)</f>
        <v>0</v>
      </c>
      <c r="BH207" s="142">
        <f>IF(U207="sníž. přenesená",N207,0)</f>
        <v>0</v>
      </c>
      <c r="BI207" s="142">
        <f>IF(U207="nulová",N207,0)</f>
        <v>0</v>
      </c>
      <c r="BJ207" s="22" t="s">
        <v>88</v>
      </c>
      <c r="BK207" s="142">
        <f>ROUND(L207*K207,2)</f>
        <v>0</v>
      </c>
      <c r="BL207" s="22" t="s">
        <v>211</v>
      </c>
      <c r="BM207" s="22" t="s">
        <v>343</v>
      </c>
    </row>
    <row r="208" s="1" customFormat="1" ht="16.5" customHeight="1">
      <c r="B208" s="46"/>
      <c r="C208" s="225" t="s">
        <v>279</v>
      </c>
      <c r="D208" s="225" t="s">
        <v>239</v>
      </c>
      <c r="E208" s="226" t="s">
        <v>1934</v>
      </c>
      <c r="F208" s="227" t="s">
        <v>1918</v>
      </c>
      <c r="G208" s="227"/>
      <c r="H208" s="227"/>
      <c r="I208" s="227"/>
      <c r="J208" s="228" t="s">
        <v>1902</v>
      </c>
      <c r="K208" s="229">
        <v>6</v>
      </c>
      <c r="L208" s="230">
        <v>0</v>
      </c>
      <c r="M208" s="231"/>
      <c r="N208" s="221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</v>
      </c>
      <c r="Y208" s="223">
        <f>X208*K208</f>
        <v>0</v>
      </c>
      <c r="Z208" s="223">
        <v>0</v>
      </c>
      <c r="AA208" s="224">
        <f>Z208*K208</f>
        <v>0</v>
      </c>
      <c r="AR208" s="22" t="s">
        <v>211</v>
      </c>
      <c r="AT208" s="22" t="s">
        <v>239</v>
      </c>
      <c r="AU208" s="22" t="s">
        <v>88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211</v>
      </c>
      <c r="BM208" s="22" t="s">
        <v>279</v>
      </c>
    </row>
    <row r="209" s="1" customFormat="1" ht="25.5" customHeight="1">
      <c r="B209" s="46"/>
      <c r="C209" s="225" t="s">
        <v>350</v>
      </c>
      <c r="D209" s="225" t="s">
        <v>239</v>
      </c>
      <c r="E209" s="226" t="s">
        <v>1919</v>
      </c>
      <c r="F209" s="227" t="s">
        <v>1920</v>
      </c>
      <c r="G209" s="227"/>
      <c r="H209" s="227"/>
      <c r="I209" s="227"/>
      <c r="J209" s="228" t="s">
        <v>1902</v>
      </c>
      <c r="K209" s="229">
        <v>20</v>
      </c>
      <c r="L209" s="230">
        <v>0</v>
      </c>
      <c r="M209" s="231"/>
      <c r="N209" s="221">
        <f>ROUND(L209*K209,2)</f>
        <v>0</v>
      </c>
      <c r="O209" s="221"/>
      <c r="P209" s="221"/>
      <c r="Q209" s="221"/>
      <c r="R209" s="48"/>
      <c r="T209" s="222" t="s">
        <v>22</v>
      </c>
      <c r="U209" s="56" t="s">
        <v>45</v>
      </c>
      <c r="V209" s="47"/>
      <c r="W209" s="223">
        <f>V209*K209</f>
        <v>0</v>
      </c>
      <c r="X209" s="223">
        <v>0</v>
      </c>
      <c r="Y209" s="223">
        <f>X209*K209</f>
        <v>0</v>
      </c>
      <c r="Z209" s="223">
        <v>0</v>
      </c>
      <c r="AA209" s="224">
        <f>Z209*K209</f>
        <v>0</v>
      </c>
      <c r="AR209" s="22" t="s">
        <v>211</v>
      </c>
      <c r="AT209" s="22" t="s">
        <v>239</v>
      </c>
      <c r="AU209" s="22" t="s">
        <v>88</v>
      </c>
      <c r="AY209" s="22" t="s">
        <v>205</v>
      </c>
      <c r="BE209" s="142">
        <f>IF(U209="základní",N209,0)</f>
        <v>0</v>
      </c>
      <c r="BF209" s="142">
        <f>IF(U209="snížená",N209,0)</f>
        <v>0</v>
      </c>
      <c r="BG209" s="142">
        <f>IF(U209="zákl. přenesená",N209,0)</f>
        <v>0</v>
      </c>
      <c r="BH209" s="142">
        <f>IF(U209="sníž. přenesená",N209,0)</f>
        <v>0</v>
      </c>
      <c r="BI209" s="142">
        <f>IF(U209="nulová",N209,0)</f>
        <v>0</v>
      </c>
      <c r="BJ209" s="22" t="s">
        <v>88</v>
      </c>
      <c r="BK209" s="142">
        <f>ROUND(L209*K209,2)</f>
        <v>0</v>
      </c>
      <c r="BL209" s="22" t="s">
        <v>211</v>
      </c>
      <c r="BM209" s="22" t="s">
        <v>350</v>
      </c>
    </row>
    <row r="210" s="1" customFormat="1" ht="16.5" customHeight="1">
      <c r="B210" s="46"/>
      <c r="C210" s="225" t="s">
        <v>282</v>
      </c>
      <c r="D210" s="225" t="s">
        <v>239</v>
      </c>
      <c r="E210" s="226" t="s">
        <v>1936</v>
      </c>
      <c r="F210" s="227" t="s">
        <v>1937</v>
      </c>
      <c r="G210" s="227"/>
      <c r="H210" s="227"/>
      <c r="I210" s="227"/>
      <c r="J210" s="228" t="s">
        <v>1902</v>
      </c>
      <c r="K210" s="229">
        <v>1</v>
      </c>
      <c r="L210" s="230">
        <v>0</v>
      </c>
      <c r="M210" s="231"/>
      <c r="N210" s="221">
        <f>ROUND(L210*K210,2)</f>
        <v>0</v>
      </c>
      <c r="O210" s="221"/>
      <c r="P210" s="221"/>
      <c r="Q210" s="221"/>
      <c r="R210" s="48"/>
      <c r="T210" s="222" t="s">
        <v>22</v>
      </c>
      <c r="U210" s="56" t="s">
        <v>45</v>
      </c>
      <c r="V210" s="47"/>
      <c r="W210" s="223">
        <f>V210*K210</f>
        <v>0</v>
      </c>
      <c r="X210" s="223">
        <v>0</v>
      </c>
      <c r="Y210" s="223">
        <f>X210*K210</f>
        <v>0</v>
      </c>
      <c r="Z210" s="223">
        <v>0</v>
      </c>
      <c r="AA210" s="224">
        <f>Z210*K210</f>
        <v>0</v>
      </c>
      <c r="AR210" s="22" t="s">
        <v>211</v>
      </c>
      <c r="AT210" s="22" t="s">
        <v>239</v>
      </c>
      <c r="AU210" s="22" t="s">
        <v>88</v>
      </c>
      <c r="AY210" s="22" t="s">
        <v>205</v>
      </c>
      <c r="BE210" s="142">
        <f>IF(U210="základní",N210,0)</f>
        <v>0</v>
      </c>
      <c r="BF210" s="142">
        <f>IF(U210="snížená",N210,0)</f>
        <v>0</v>
      </c>
      <c r="BG210" s="142">
        <f>IF(U210="zákl. přenesená",N210,0)</f>
        <v>0</v>
      </c>
      <c r="BH210" s="142">
        <f>IF(U210="sníž. přenesená",N210,0)</f>
        <v>0</v>
      </c>
      <c r="BI210" s="142">
        <f>IF(U210="nulová",N210,0)</f>
        <v>0</v>
      </c>
      <c r="BJ210" s="22" t="s">
        <v>88</v>
      </c>
      <c r="BK210" s="142">
        <f>ROUND(L210*K210,2)</f>
        <v>0</v>
      </c>
      <c r="BL210" s="22" t="s">
        <v>211</v>
      </c>
      <c r="BM210" s="22" t="s">
        <v>282</v>
      </c>
    </row>
    <row r="211" s="1" customFormat="1" ht="16.5" customHeight="1">
      <c r="B211" s="46"/>
      <c r="C211" s="225" t="s">
        <v>357</v>
      </c>
      <c r="D211" s="225" t="s">
        <v>239</v>
      </c>
      <c r="E211" s="226" t="s">
        <v>1923</v>
      </c>
      <c r="F211" s="227" t="s">
        <v>1924</v>
      </c>
      <c r="G211" s="227"/>
      <c r="H211" s="227"/>
      <c r="I211" s="227"/>
      <c r="J211" s="228" t="s">
        <v>1902</v>
      </c>
      <c r="K211" s="229">
        <v>2</v>
      </c>
      <c r="L211" s="230">
        <v>0</v>
      </c>
      <c r="M211" s="231"/>
      <c r="N211" s="221">
        <f>ROUND(L211*K211,2)</f>
        <v>0</v>
      </c>
      <c r="O211" s="221"/>
      <c r="P211" s="221"/>
      <c r="Q211" s="221"/>
      <c r="R211" s="48"/>
      <c r="T211" s="222" t="s">
        <v>22</v>
      </c>
      <c r="U211" s="56" t="s">
        <v>45</v>
      </c>
      <c r="V211" s="47"/>
      <c r="W211" s="223">
        <f>V211*K211</f>
        <v>0</v>
      </c>
      <c r="X211" s="223">
        <v>0</v>
      </c>
      <c r="Y211" s="223">
        <f>X211*K211</f>
        <v>0</v>
      </c>
      <c r="Z211" s="223">
        <v>0</v>
      </c>
      <c r="AA211" s="224">
        <f>Z211*K211</f>
        <v>0</v>
      </c>
      <c r="AR211" s="22" t="s">
        <v>211</v>
      </c>
      <c r="AT211" s="22" t="s">
        <v>239</v>
      </c>
      <c r="AU211" s="22" t="s">
        <v>88</v>
      </c>
      <c r="AY211" s="22" t="s">
        <v>205</v>
      </c>
      <c r="BE211" s="142">
        <f>IF(U211="základní",N211,0)</f>
        <v>0</v>
      </c>
      <c r="BF211" s="142">
        <f>IF(U211="snížená",N211,0)</f>
        <v>0</v>
      </c>
      <c r="BG211" s="142">
        <f>IF(U211="zákl. přenesená",N211,0)</f>
        <v>0</v>
      </c>
      <c r="BH211" s="142">
        <f>IF(U211="sníž. přenesená",N211,0)</f>
        <v>0</v>
      </c>
      <c r="BI211" s="142">
        <f>IF(U211="nulová",N211,0)</f>
        <v>0</v>
      </c>
      <c r="BJ211" s="22" t="s">
        <v>88</v>
      </c>
      <c r="BK211" s="142">
        <f>ROUND(L211*K211,2)</f>
        <v>0</v>
      </c>
      <c r="BL211" s="22" t="s">
        <v>211</v>
      </c>
      <c r="BM211" s="22" t="s">
        <v>357</v>
      </c>
    </row>
    <row r="212" s="1" customFormat="1" ht="16.5" customHeight="1">
      <c r="B212" s="46"/>
      <c r="C212" s="225" t="s">
        <v>285</v>
      </c>
      <c r="D212" s="225" t="s">
        <v>239</v>
      </c>
      <c r="E212" s="226" t="s">
        <v>1925</v>
      </c>
      <c r="F212" s="227" t="s">
        <v>1926</v>
      </c>
      <c r="G212" s="227"/>
      <c r="H212" s="227"/>
      <c r="I212" s="227"/>
      <c r="J212" s="228" t="s">
        <v>1902</v>
      </c>
      <c r="K212" s="229">
        <v>1</v>
      </c>
      <c r="L212" s="230">
        <v>0</v>
      </c>
      <c r="M212" s="231"/>
      <c r="N212" s="221">
        <f>ROUND(L212*K212,2)</f>
        <v>0</v>
      </c>
      <c r="O212" s="221"/>
      <c r="P212" s="221"/>
      <c r="Q212" s="221"/>
      <c r="R212" s="48"/>
      <c r="T212" s="222" t="s">
        <v>22</v>
      </c>
      <c r="U212" s="56" t="s">
        <v>45</v>
      </c>
      <c r="V212" s="47"/>
      <c r="W212" s="223">
        <f>V212*K212</f>
        <v>0</v>
      </c>
      <c r="X212" s="223">
        <v>0</v>
      </c>
      <c r="Y212" s="223">
        <f>X212*K212</f>
        <v>0</v>
      </c>
      <c r="Z212" s="223">
        <v>0</v>
      </c>
      <c r="AA212" s="224">
        <f>Z212*K212</f>
        <v>0</v>
      </c>
      <c r="AR212" s="22" t="s">
        <v>211</v>
      </c>
      <c r="AT212" s="22" t="s">
        <v>239</v>
      </c>
      <c r="AU212" s="22" t="s">
        <v>88</v>
      </c>
      <c r="AY212" s="22" t="s">
        <v>205</v>
      </c>
      <c r="BE212" s="142">
        <f>IF(U212="základní",N212,0)</f>
        <v>0</v>
      </c>
      <c r="BF212" s="142">
        <f>IF(U212="snížená",N212,0)</f>
        <v>0</v>
      </c>
      <c r="BG212" s="142">
        <f>IF(U212="zákl. přenesená",N212,0)</f>
        <v>0</v>
      </c>
      <c r="BH212" s="142">
        <f>IF(U212="sníž. přenesená",N212,0)</f>
        <v>0</v>
      </c>
      <c r="BI212" s="142">
        <f>IF(U212="nulová",N212,0)</f>
        <v>0</v>
      </c>
      <c r="BJ212" s="22" t="s">
        <v>88</v>
      </c>
      <c r="BK212" s="142">
        <f>ROUND(L212*K212,2)</f>
        <v>0</v>
      </c>
      <c r="BL212" s="22" t="s">
        <v>211</v>
      </c>
      <c r="BM212" s="22" t="s">
        <v>285</v>
      </c>
    </row>
    <row r="213" s="8" customFormat="1" ht="37.44" customHeight="1">
      <c r="B213" s="201"/>
      <c r="C213" s="202"/>
      <c r="D213" s="203" t="s">
        <v>1854</v>
      </c>
      <c r="E213" s="203"/>
      <c r="F213" s="203"/>
      <c r="G213" s="203"/>
      <c r="H213" s="203"/>
      <c r="I213" s="203"/>
      <c r="J213" s="203"/>
      <c r="K213" s="203"/>
      <c r="L213" s="203"/>
      <c r="M213" s="203"/>
      <c r="N213" s="232">
        <f>BK213</f>
        <v>0</v>
      </c>
      <c r="O213" s="233"/>
      <c r="P213" s="233"/>
      <c r="Q213" s="233"/>
      <c r="R213" s="206"/>
      <c r="T213" s="207"/>
      <c r="U213" s="202"/>
      <c r="V213" s="202"/>
      <c r="W213" s="208">
        <f>SUM(W214:W218)</f>
        <v>0</v>
      </c>
      <c r="X213" s="202"/>
      <c r="Y213" s="208">
        <f>SUM(Y214:Y218)</f>
        <v>0</v>
      </c>
      <c r="Z213" s="202"/>
      <c r="AA213" s="209">
        <f>SUM(AA214:AA218)</f>
        <v>0</v>
      </c>
      <c r="AR213" s="210" t="s">
        <v>88</v>
      </c>
      <c r="AT213" s="211" t="s">
        <v>79</v>
      </c>
      <c r="AU213" s="211" t="s">
        <v>80</v>
      </c>
      <c r="AY213" s="210" t="s">
        <v>205</v>
      </c>
      <c r="BK213" s="212">
        <f>SUM(BK214:BK218)</f>
        <v>0</v>
      </c>
    </row>
    <row r="214" s="1" customFormat="1" ht="38.25" customHeight="1">
      <c r="B214" s="46"/>
      <c r="C214" s="225" t="s">
        <v>363</v>
      </c>
      <c r="D214" s="225" t="s">
        <v>239</v>
      </c>
      <c r="E214" s="226" t="s">
        <v>1957</v>
      </c>
      <c r="F214" s="227" t="s">
        <v>1958</v>
      </c>
      <c r="G214" s="227"/>
      <c r="H214" s="227"/>
      <c r="I214" s="227"/>
      <c r="J214" s="228" t="s">
        <v>1902</v>
      </c>
      <c r="K214" s="229">
        <v>1</v>
      </c>
      <c r="L214" s="230">
        <v>0</v>
      </c>
      <c r="M214" s="231"/>
      <c r="N214" s="221">
        <f>ROUND(L214*K214,2)</f>
        <v>0</v>
      </c>
      <c r="O214" s="221"/>
      <c r="P214" s="221"/>
      <c r="Q214" s="221"/>
      <c r="R214" s="48"/>
      <c r="T214" s="222" t="s">
        <v>22</v>
      </c>
      <c r="U214" s="56" t="s">
        <v>45</v>
      </c>
      <c r="V214" s="47"/>
      <c r="W214" s="223">
        <f>V214*K214</f>
        <v>0</v>
      </c>
      <c r="X214" s="223">
        <v>0</v>
      </c>
      <c r="Y214" s="223">
        <f>X214*K214</f>
        <v>0</v>
      </c>
      <c r="Z214" s="223">
        <v>0</v>
      </c>
      <c r="AA214" s="224">
        <f>Z214*K214</f>
        <v>0</v>
      </c>
      <c r="AR214" s="22" t="s">
        <v>211</v>
      </c>
      <c r="AT214" s="22" t="s">
        <v>239</v>
      </c>
      <c r="AU214" s="22" t="s">
        <v>88</v>
      </c>
      <c r="AY214" s="22" t="s">
        <v>205</v>
      </c>
      <c r="BE214" s="142">
        <f>IF(U214="základní",N214,0)</f>
        <v>0</v>
      </c>
      <c r="BF214" s="142">
        <f>IF(U214="snížená",N214,0)</f>
        <v>0</v>
      </c>
      <c r="BG214" s="142">
        <f>IF(U214="zákl. přenesená",N214,0)</f>
        <v>0</v>
      </c>
      <c r="BH214" s="142">
        <f>IF(U214="sníž. přenesená",N214,0)</f>
        <v>0</v>
      </c>
      <c r="BI214" s="142">
        <f>IF(U214="nulová",N214,0)</f>
        <v>0</v>
      </c>
      <c r="BJ214" s="22" t="s">
        <v>88</v>
      </c>
      <c r="BK214" s="142">
        <f>ROUND(L214*K214,2)</f>
        <v>0</v>
      </c>
      <c r="BL214" s="22" t="s">
        <v>211</v>
      </c>
      <c r="BM214" s="22" t="s">
        <v>363</v>
      </c>
    </row>
    <row r="215" s="1" customFormat="1" ht="16.5" customHeight="1">
      <c r="B215" s="46"/>
      <c r="C215" s="225" t="s">
        <v>289</v>
      </c>
      <c r="D215" s="225" t="s">
        <v>239</v>
      </c>
      <c r="E215" s="226" t="s">
        <v>1959</v>
      </c>
      <c r="F215" s="227" t="s">
        <v>1960</v>
      </c>
      <c r="G215" s="227"/>
      <c r="H215" s="227"/>
      <c r="I215" s="227"/>
      <c r="J215" s="228" t="s">
        <v>1902</v>
      </c>
      <c r="K215" s="229">
        <v>1</v>
      </c>
      <c r="L215" s="230">
        <v>0</v>
      </c>
      <c r="M215" s="231"/>
      <c r="N215" s="221">
        <f>ROUND(L215*K215,2)</f>
        <v>0</v>
      </c>
      <c r="O215" s="221"/>
      <c r="P215" s="221"/>
      <c r="Q215" s="221"/>
      <c r="R215" s="48"/>
      <c r="T215" s="222" t="s">
        <v>22</v>
      </c>
      <c r="U215" s="56" t="s">
        <v>45</v>
      </c>
      <c r="V215" s="47"/>
      <c r="W215" s="223">
        <f>V215*K215</f>
        <v>0</v>
      </c>
      <c r="X215" s="223">
        <v>0</v>
      </c>
      <c r="Y215" s="223">
        <f>X215*K215</f>
        <v>0</v>
      </c>
      <c r="Z215" s="223">
        <v>0</v>
      </c>
      <c r="AA215" s="224">
        <f>Z215*K215</f>
        <v>0</v>
      </c>
      <c r="AR215" s="22" t="s">
        <v>211</v>
      </c>
      <c r="AT215" s="22" t="s">
        <v>239</v>
      </c>
      <c r="AU215" s="22" t="s">
        <v>88</v>
      </c>
      <c r="AY215" s="22" t="s">
        <v>205</v>
      </c>
      <c r="BE215" s="142">
        <f>IF(U215="základní",N215,0)</f>
        <v>0</v>
      </c>
      <c r="BF215" s="142">
        <f>IF(U215="snížená",N215,0)</f>
        <v>0</v>
      </c>
      <c r="BG215" s="142">
        <f>IF(U215="zákl. přenesená",N215,0)</f>
        <v>0</v>
      </c>
      <c r="BH215" s="142">
        <f>IF(U215="sníž. přenesená",N215,0)</f>
        <v>0</v>
      </c>
      <c r="BI215" s="142">
        <f>IF(U215="nulová",N215,0)</f>
        <v>0</v>
      </c>
      <c r="BJ215" s="22" t="s">
        <v>88</v>
      </c>
      <c r="BK215" s="142">
        <f>ROUND(L215*K215,2)</f>
        <v>0</v>
      </c>
      <c r="BL215" s="22" t="s">
        <v>211</v>
      </c>
      <c r="BM215" s="22" t="s">
        <v>289</v>
      </c>
    </row>
    <row r="216" s="1" customFormat="1" ht="16.5" customHeight="1">
      <c r="B216" s="46"/>
      <c r="C216" s="225" t="s">
        <v>370</v>
      </c>
      <c r="D216" s="225" t="s">
        <v>239</v>
      </c>
      <c r="E216" s="226" t="s">
        <v>1961</v>
      </c>
      <c r="F216" s="227" t="s">
        <v>1910</v>
      </c>
      <c r="G216" s="227"/>
      <c r="H216" s="227"/>
      <c r="I216" s="227"/>
      <c r="J216" s="228" t="s">
        <v>1902</v>
      </c>
      <c r="K216" s="229">
        <v>1</v>
      </c>
      <c r="L216" s="230">
        <v>0</v>
      </c>
      <c r="M216" s="231"/>
      <c r="N216" s="221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</v>
      </c>
      <c r="Y216" s="223">
        <f>X216*K216</f>
        <v>0</v>
      </c>
      <c r="Z216" s="223">
        <v>0</v>
      </c>
      <c r="AA216" s="224">
        <f>Z216*K216</f>
        <v>0</v>
      </c>
      <c r="AR216" s="22" t="s">
        <v>211</v>
      </c>
      <c r="AT216" s="22" t="s">
        <v>239</v>
      </c>
      <c r="AU216" s="22" t="s">
        <v>88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211</v>
      </c>
      <c r="BM216" s="22" t="s">
        <v>370</v>
      </c>
    </row>
    <row r="217" s="1" customFormat="1" ht="16.5" customHeight="1">
      <c r="B217" s="46"/>
      <c r="C217" s="225" t="s">
        <v>292</v>
      </c>
      <c r="D217" s="225" t="s">
        <v>239</v>
      </c>
      <c r="E217" s="226" t="s">
        <v>1962</v>
      </c>
      <c r="F217" s="227" t="s">
        <v>1963</v>
      </c>
      <c r="G217" s="227"/>
      <c r="H217" s="227"/>
      <c r="I217" s="227"/>
      <c r="J217" s="228" t="s">
        <v>1902</v>
      </c>
      <c r="K217" s="229">
        <v>4</v>
      </c>
      <c r="L217" s="230">
        <v>0</v>
      </c>
      <c r="M217" s="231"/>
      <c r="N217" s="221">
        <f>ROUND(L217*K217,2)</f>
        <v>0</v>
      </c>
      <c r="O217" s="221"/>
      <c r="P217" s="221"/>
      <c r="Q217" s="221"/>
      <c r="R217" s="48"/>
      <c r="T217" s="222" t="s">
        <v>22</v>
      </c>
      <c r="U217" s="56" t="s">
        <v>45</v>
      </c>
      <c r="V217" s="47"/>
      <c r="W217" s="223">
        <f>V217*K217</f>
        <v>0</v>
      </c>
      <c r="X217" s="223">
        <v>0</v>
      </c>
      <c r="Y217" s="223">
        <f>X217*K217</f>
        <v>0</v>
      </c>
      <c r="Z217" s="223">
        <v>0</v>
      </c>
      <c r="AA217" s="224">
        <f>Z217*K217</f>
        <v>0</v>
      </c>
      <c r="AR217" s="22" t="s">
        <v>211</v>
      </c>
      <c r="AT217" s="22" t="s">
        <v>239</v>
      </c>
      <c r="AU217" s="22" t="s">
        <v>88</v>
      </c>
      <c r="AY217" s="22" t="s">
        <v>205</v>
      </c>
      <c r="BE217" s="142">
        <f>IF(U217="základní",N217,0)</f>
        <v>0</v>
      </c>
      <c r="BF217" s="142">
        <f>IF(U217="snížená",N217,0)</f>
        <v>0</v>
      </c>
      <c r="BG217" s="142">
        <f>IF(U217="zákl. přenesená",N217,0)</f>
        <v>0</v>
      </c>
      <c r="BH217" s="142">
        <f>IF(U217="sníž. přenesená",N217,0)</f>
        <v>0</v>
      </c>
      <c r="BI217" s="142">
        <f>IF(U217="nulová",N217,0)</f>
        <v>0</v>
      </c>
      <c r="BJ217" s="22" t="s">
        <v>88</v>
      </c>
      <c r="BK217" s="142">
        <f>ROUND(L217*K217,2)</f>
        <v>0</v>
      </c>
      <c r="BL217" s="22" t="s">
        <v>211</v>
      </c>
      <c r="BM217" s="22" t="s">
        <v>292</v>
      </c>
    </row>
    <row r="218" s="1" customFormat="1" ht="16.5" customHeight="1">
      <c r="B218" s="46"/>
      <c r="C218" s="225" t="s">
        <v>377</v>
      </c>
      <c r="D218" s="225" t="s">
        <v>239</v>
      </c>
      <c r="E218" s="226" t="s">
        <v>1964</v>
      </c>
      <c r="F218" s="227" t="s">
        <v>1965</v>
      </c>
      <c r="G218" s="227"/>
      <c r="H218" s="227"/>
      <c r="I218" s="227"/>
      <c r="J218" s="228" t="s">
        <v>1443</v>
      </c>
      <c r="K218" s="229">
        <v>5</v>
      </c>
      <c r="L218" s="230">
        <v>0</v>
      </c>
      <c r="M218" s="231"/>
      <c r="N218" s="221">
        <f>ROUND(L218*K218,2)</f>
        <v>0</v>
      </c>
      <c r="O218" s="221"/>
      <c r="P218" s="221"/>
      <c r="Q218" s="221"/>
      <c r="R218" s="48"/>
      <c r="T218" s="222" t="s">
        <v>22</v>
      </c>
      <c r="U218" s="56" t="s">
        <v>45</v>
      </c>
      <c r="V218" s="47"/>
      <c r="W218" s="223">
        <f>V218*K218</f>
        <v>0</v>
      </c>
      <c r="X218" s="223">
        <v>0</v>
      </c>
      <c r="Y218" s="223">
        <f>X218*K218</f>
        <v>0</v>
      </c>
      <c r="Z218" s="223">
        <v>0</v>
      </c>
      <c r="AA218" s="224">
        <f>Z218*K218</f>
        <v>0</v>
      </c>
      <c r="AR218" s="22" t="s">
        <v>211</v>
      </c>
      <c r="AT218" s="22" t="s">
        <v>239</v>
      </c>
      <c r="AU218" s="22" t="s">
        <v>88</v>
      </c>
      <c r="AY218" s="22" t="s">
        <v>205</v>
      </c>
      <c r="BE218" s="142">
        <f>IF(U218="základní",N218,0)</f>
        <v>0</v>
      </c>
      <c r="BF218" s="142">
        <f>IF(U218="snížená",N218,0)</f>
        <v>0</v>
      </c>
      <c r="BG218" s="142">
        <f>IF(U218="zákl. přenesená",N218,0)</f>
        <v>0</v>
      </c>
      <c r="BH218" s="142">
        <f>IF(U218="sníž. přenesená",N218,0)</f>
        <v>0</v>
      </c>
      <c r="BI218" s="142">
        <f>IF(U218="nulová",N218,0)</f>
        <v>0</v>
      </c>
      <c r="BJ218" s="22" t="s">
        <v>88</v>
      </c>
      <c r="BK218" s="142">
        <f>ROUND(L218*K218,2)</f>
        <v>0</v>
      </c>
      <c r="BL218" s="22" t="s">
        <v>211</v>
      </c>
      <c r="BM218" s="22" t="s">
        <v>377</v>
      </c>
    </row>
    <row r="219" s="8" customFormat="1" ht="37.44" customHeight="1">
      <c r="B219" s="201"/>
      <c r="C219" s="202"/>
      <c r="D219" s="203" t="s">
        <v>1855</v>
      </c>
      <c r="E219" s="203"/>
      <c r="F219" s="203"/>
      <c r="G219" s="203"/>
      <c r="H219" s="203"/>
      <c r="I219" s="203"/>
      <c r="J219" s="203"/>
      <c r="K219" s="203"/>
      <c r="L219" s="203"/>
      <c r="M219" s="203"/>
      <c r="N219" s="232">
        <f>BK219</f>
        <v>0</v>
      </c>
      <c r="O219" s="233"/>
      <c r="P219" s="233"/>
      <c r="Q219" s="233"/>
      <c r="R219" s="206"/>
      <c r="T219" s="207"/>
      <c r="U219" s="202"/>
      <c r="V219" s="202"/>
      <c r="W219" s="208">
        <f>SUM(W220:W223)</f>
        <v>0</v>
      </c>
      <c r="X219" s="202"/>
      <c r="Y219" s="208">
        <f>SUM(Y220:Y223)</f>
        <v>0</v>
      </c>
      <c r="Z219" s="202"/>
      <c r="AA219" s="209">
        <f>SUM(AA220:AA223)</f>
        <v>0</v>
      </c>
      <c r="AR219" s="210" t="s">
        <v>88</v>
      </c>
      <c r="AT219" s="211" t="s">
        <v>79</v>
      </c>
      <c r="AU219" s="211" t="s">
        <v>80</v>
      </c>
      <c r="AY219" s="210" t="s">
        <v>205</v>
      </c>
      <c r="BK219" s="212">
        <f>SUM(BK220:BK223)</f>
        <v>0</v>
      </c>
    </row>
    <row r="220" s="1" customFormat="1" ht="16.5" customHeight="1">
      <c r="B220" s="46"/>
      <c r="C220" s="225" t="s">
        <v>296</v>
      </c>
      <c r="D220" s="225" t="s">
        <v>239</v>
      </c>
      <c r="E220" s="226" t="s">
        <v>1966</v>
      </c>
      <c r="F220" s="227" t="s">
        <v>1967</v>
      </c>
      <c r="G220" s="227"/>
      <c r="H220" s="227"/>
      <c r="I220" s="227"/>
      <c r="J220" s="228" t="s">
        <v>1443</v>
      </c>
      <c r="K220" s="229">
        <v>1</v>
      </c>
      <c r="L220" s="230">
        <v>0</v>
      </c>
      <c r="M220" s="231"/>
      <c r="N220" s="221">
        <f>ROUND(L220*K220,2)</f>
        <v>0</v>
      </c>
      <c r="O220" s="221"/>
      <c r="P220" s="221"/>
      <c r="Q220" s="221"/>
      <c r="R220" s="48"/>
      <c r="T220" s="222" t="s">
        <v>22</v>
      </c>
      <c r="U220" s="56" t="s">
        <v>45</v>
      </c>
      <c r="V220" s="47"/>
      <c r="W220" s="223">
        <f>V220*K220</f>
        <v>0</v>
      </c>
      <c r="X220" s="223">
        <v>0</v>
      </c>
      <c r="Y220" s="223">
        <f>X220*K220</f>
        <v>0</v>
      </c>
      <c r="Z220" s="223">
        <v>0</v>
      </c>
      <c r="AA220" s="224">
        <f>Z220*K220</f>
        <v>0</v>
      </c>
      <c r="AR220" s="22" t="s">
        <v>211</v>
      </c>
      <c r="AT220" s="22" t="s">
        <v>239</v>
      </c>
      <c r="AU220" s="22" t="s">
        <v>88</v>
      </c>
      <c r="AY220" s="22" t="s">
        <v>205</v>
      </c>
      <c r="BE220" s="142">
        <f>IF(U220="základní",N220,0)</f>
        <v>0</v>
      </c>
      <c r="BF220" s="142">
        <f>IF(U220="snížená",N220,0)</f>
        <v>0</v>
      </c>
      <c r="BG220" s="142">
        <f>IF(U220="zákl. přenesená",N220,0)</f>
        <v>0</v>
      </c>
      <c r="BH220" s="142">
        <f>IF(U220="sníž. přenesená",N220,0)</f>
        <v>0</v>
      </c>
      <c r="BI220" s="142">
        <f>IF(U220="nulová",N220,0)</f>
        <v>0</v>
      </c>
      <c r="BJ220" s="22" t="s">
        <v>88</v>
      </c>
      <c r="BK220" s="142">
        <f>ROUND(L220*K220,2)</f>
        <v>0</v>
      </c>
      <c r="BL220" s="22" t="s">
        <v>211</v>
      </c>
      <c r="BM220" s="22" t="s">
        <v>296</v>
      </c>
    </row>
    <row r="221" s="1" customFormat="1" ht="16.5" customHeight="1">
      <c r="B221" s="46"/>
      <c r="C221" s="225" t="s">
        <v>384</v>
      </c>
      <c r="D221" s="225" t="s">
        <v>239</v>
      </c>
      <c r="E221" s="226" t="s">
        <v>1968</v>
      </c>
      <c r="F221" s="227" t="s">
        <v>1969</v>
      </c>
      <c r="G221" s="227"/>
      <c r="H221" s="227"/>
      <c r="I221" s="227"/>
      <c r="J221" s="228" t="s">
        <v>1443</v>
      </c>
      <c r="K221" s="229">
        <v>1</v>
      </c>
      <c r="L221" s="230">
        <v>0</v>
      </c>
      <c r="M221" s="231"/>
      <c r="N221" s="221">
        <f>ROUND(L221*K221,2)</f>
        <v>0</v>
      </c>
      <c r="O221" s="221"/>
      <c r="P221" s="221"/>
      <c r="Q221" s="221"/>
      <c r="R221" s="48"/>
      <c r="T221" s="222" t="s">
        <v>22</v>
      </c>
      <c r="U221" s="56" t="s">
        <v>45</v>
      </c>
      <c r="V221" s="47"/>
      <c r="W221" s="223">
        <f>V221*K221</f>
        <v>0</v>
      </c>
      <c r="X221" s="223">
        <v>0</v>
      </c>
      <c r="Y221" s="223">
        <f>X221*K221</f>
        <v>0</v>
      </c>
      <c r="Z221" s="223">
        <v>0</v>
      </c>
      <c r="AA221" s="224">
        <f>Z221*K221</f>
        <v>0</v>
      </c>
      <c r="AR221" s="22" t="s">
        <v>211</v>
      </c>
      <c r="AT221" s="22" t="s">
        <v>239</v>
      </c>
      <c r="AU221" s="22" t="s">
        <v>88</v>
      </c>
      <c r="AY221" s="22" t="s">
        <v>205</v>
      </c>
      <c r="BE221" s="142">
        <f>IF(U221="základní",N221,0)</f>
        <v>0</v>
      </c>
      <c r="BF221" s="142">
        <f>IF(U221="snížená",N221,0)</f>
        <v>0</v>
      </c>
      <c r="BG221" s="142">
        <f>IF(U221="zákl. přenesená",N221,0)</f>
        <v>0</v>
      </c>
      <c r="BH221" s="142">
        <f>IF(U221="sníž. přenesená",N221,0)</f>
        <v>0</v>
      </c>
      <c r="BI221" s="142">
        <f>IF(U221="nulová",N221,0)</f>
        <v>0</v>
      </c>
      <c r="BJ221" s="22" t="s">
        <v>88</v>
      </c>
      <c r="BK221" s="142">
        <f>ROUND(L221*K221,2)</f>
        <v>0</v>
      </c>
      <c r="BL221" s="22" t="s">
        <v>211</v>
      </c>
      <c r="BM221" s="22" t="s">
        <v>384</v>
      </c>
    </row>
    <row r="222" s="1" customFormat="1" ht="16.5" customHeight="1">
      <c r="B222" s="46"/>
      <c r="C222" s="225" t="s">
        <v>299</v>
      </c>
      <c r="D222" s="225" t="s">
        <v>239</v>
      </c>
      <c r="E222" s="226" t="s">
        <v>1970</v>
      </c>
      <c r="F222" s="227" t="s">
        <v>1971</v>
      </c>
      <c r="G222" s="227"/>
      <c r="H222" s="227"/>
      <c r="I222" s="227"/>
      <c r="J222" s="228" t="s">
        <v>1443</v>
      </c>
      <c r="K222" s="229">
        <v>1</v>
      </c>
      <c r="L222" s="230">
        <v>0</v>
      </c>
      <c r="M222" s="231"/>
      <c r="N222" s="221">
        <f>ROUND(L222*K222,2)</f>
        <v>0</v>
      </c>
      <c r="O222" s="221"/>
      <c r="P222" s="221"/>
      <c r="Q222" s="221"/>
      <c r="R222" s="48"/>
      <c r="T222" s="222" t="s">
        <v>22</v>
      </c>
      <c r="U222" s="56" t="s">
        <v>45</v>
      </c>
      <c r="V222" s="47"/>
      <c r="W222" s="223">
        <f>V222*K222</f>
        <v>0</v>
      </c>
      <c r="X222" s="223">
        <v>0</v>
      </c>
      <c r="Y222" s="223">
        <f>X222*K222</f>
        <v>0</v>
      </c>
      <c r="Z222" s="223">
        <v>0</v>
      </c>
      <c r="AA222" s="224">
        <f>Z222*K222</f>
        <v>0</v>
      </c>
      <c r="AR222" s="22" t="s">
        <v>211</v>
      </c>
      <c r="AT222" s="22" t="s">
        <v>239</v>
      </c>
      <c r="AU222" s="22" t="s">
        <v>88</v>
      </c>
      <c r="AY222" s="22" t="s">
        <v>205</v>
      </c>
      <c r="BE222" s="142">
        <f>IF(U222="základní",N222,0)</f>
        <v>0</v>
      </c>
      <c r="BF222" s="142">
        <f>IF(U222="snížená",N222,0)</f>
        <v>0</v>
      </c>
      <c r="BG222" s="142">
        <f>IF(U222="zákl. přenesená",N222,0)</f>
        <v>0</v>
      </c>
      <c r="BH222" s="142">
        <f>IF(U222="sníž. přenesená",N222,0)</f>
        <v>0</v>
      </c>
      <c r="BI222" s="142">
        <f>IF(U222="nulová",N222,0)</f>
        <v>0</v>
      </c>
      <c r="BJ222" s="22" t="s">
        <v>88</v>
      </c>
      <c r="BK222" s="142">
        <f>ROUND(L222*K222,2)</f>
        <v>0</v>
      </c>
      <c r="BL222" s="22" t="s">
        <v>211</v>
      </c>
      <c r="BM222" s="22" t="s">
        <v>299</v>
      </c>
    </row>
    <row r="223" s="1" customFormat="1" ht="16.5" customHeight="1">
      <c r="B223" s="46"/>
      <c r="C223" s="225" t="s">
        <v>391</v>
      </c>
      <c r="D223" s="225" t="s">
        <v>239</v>
      </c>
      <c r="E223" s="226" t="s">
        <v>1972</v>
      </c>
      <c r="F223" s="227" t="s">
        <v>1973</v>
      </c>
      <c r="G223" s="227"/>
      <c r="H223" s="227"/>
      <c r="I223" s="227"/>
      <c r="J223" s="228" t="s">
        <v>1443</v>
      </c>
      <c r="K223" s="229">
        <v>1</v>
      </c>
      <c r="L223" s="230">
        <v>0</v>
      </c>
      <c r="M223" s="231"/>
      <c r="N223" s="221">
        <f>ROUND(L223*K223,2)</f>
        <v>0</v>
      </c>
      <c r="O223" s="221"/>
      <c r="P223" s="221"/>
      <c r="Q223" s="221"/>
      <c r="R223" s="48"/>
      <c r="T223" s="222" t="s">
        <v>22</v>
      </c>
      <c r="U223" s="56" t="s">
        <v>45</v>
      </c>
      <c r="V223" s="47"/>
      <c r="W223" s="223">
        <f>V223*K223</f>
        <v>0</v>
      </c>
      <c r="X223" s="223">
        <v>0</v>
      </c>
      <c r="Y223" s="223">
        <f>X223*K223</f>
        <v>0</v>
      </c>
      <c r="Z223" s="223">
        <v>0</v>
      </c>
      <c r="AA223" s="224">
        <f>Z223*K223</f>
        <v>0</v>
      </c>
      <c r="AR223" s="22" t="s">
        <v>211</v>
      </c>
      <c r="AT223" s="22" t="s">
        <v>239</v>
      </c>
      <c r="AU223" s="22" t="s">
        <v>88</v>
      </c>
      <c r="AY223" s="22" t="s">
        <v>205</v>
      </c>
      <c r="BE223" s="142">
        <f>IF(U223="základní",N223,0)</f>
        <v>0</v>
      </c>
      <c r="BF223" s="142">
        <f>IF(U223="snížená",N223,0)</f>
        <v>0</v>
      </c>
      <c r="BG223" s="142">
        <f>IF(U223="zákl. přenesená",N223,0)</f>
        <v>0</v>
      </c>
      <c r="BH223" s="142">
        <f>IF(U223="sníž. přenesená",N223,0)</f>
        <v>0</v>
      </c>
      <c r="BI223" s="142">
        <f>IF(U223="nulová",N223,0)</f>
        <v>0</v>
      </c>
      <c r="BJ223" s="22" t="s">
        <v>88</v>
      </c>
      <c r="BK223" s="142">
        <f>ROUND(L223*K223,2)</f>
        <v>0</v>
      </c>
      <c r="BL223" s="22" t="s">
        <v>211</v>
      </c>
      <c r="BM223" s="22" t="s">
        <v>391</v>
      </c>
    </row>
    <row r="224" s="8" customFormat="1" ht="37.44" customHeight="1">
      <c r="B224" s="201"/>
      <c r="C224" s="202"/>
      <c r="D224" s="203" t="s">
        <v>1856</v>
      </c>
      <c r="E224" s="203"/>
      <c r="F224" s="203"/>
      <c r="G224" s="203"/>
      <c r="H224" s="203"/>
      <c r="I224" s="203"/>
      <c r="J224" s="203"/>
      <c r="K224" s="203"/>
      <c r="L224" s="203"/>
      <c r="M224" s="203"/>
      <c r="N224" s="232">
        <f>BK224</f>
        <v>0</v>
      </c>
      <c r="O224" s="233"/>
      <c r="P224" s="233"/>
      <c r="Q224" s="233"/>
      <c r="R224" s="206"/>
      <c r="T224" s="207"/>
      <c r="U224" s="202"/>
      <c r="V224" s="202"/>
      <c r="W224" s="208">
        <f>W225+W226+W227+W246+W251+W258+W263+W274+W281+W286+W301+W310+W313+W316+W319+W322+W327+W330+W333+W336+W339+W346+W349+W354+W369+W372+W373</f>
        <v>0</v>
      </c>
      <c r="X224" s="202"/>
      <c r="Y224" s="208">
        <f>Y225+Y226+Y227+Y246+Y251+Y258+Y263+Y274+Y281+Y286+Y301+Y310+Y313+Y316+Y319+Y322+Y327+Y330+Y333+Y336+Y339+Y346+Y349+Y354+Y369+Y372+Y373</f>
        <v>0</v>
      </c>
      <c r="Z224" s="202"/>
      <c r="AA224" s="209">
        <f>AA225+AA226+AA227+AA246+AA251+AA258+AA263+AA274+AA281+AA286+AA301+AA310+AA313+AA316+AA319+AA322+AA327+AA330+AA333+AA336+AA339+AA346+AA349+AA354+AA369+AA372+AA373</f>
        <v>0</v>
      </c>
      <c r="AR224" s="210" t="s">
        <v>88</v>
      </c>
      <c r="AT224" s="211" t="s">
        <v>79</v>
      </c>
      <c r="AU224" s="211" t="s">
        <v>80</v>
      </c>
      <c r="AY224" s="210" t="s">
        <v>205</v>
      </c>
      <c r="BK224" s="212">
        <f>BK225+BK226+BK227+BK246+BK251+BK258+BK263+BK274+BK281+BK286+BK301+BK310+BK313+BK316+BK319+BK322+BK327+BK330+BK333+BK336+BK339+BK346+BK349+BK354+BK369+BK372+BK373</f>
        <v>0</v>
      </c>
    </row>
    <row r="225" s="1" customFormat="1" ht="16.5" customHeight="1">
      <c r="B225" s="46"/>
      <c r="C225" s="225" t="s">
        <v>303</v>
      </c>
      <c r="D225" s="225" t="s">
        <v>239</v>
      </c>
      <c r="E225" s="226" t="s">
        <v>1974</v>
      </c>
      <c r="F225" s="227" t="s">
        <v>1975</v>
      </c>
      <c r="G225" s="227"/>
      <c r="H225" s="227"/>
      <c r="I225" s="227"/>
      <c r="J225" s="228" t="s">
        <v>1443</v>
      </c>
      <c r="K225" s="229">
        <v>4</v>
      </c>
      <c r="L225" s="230">
        <v>0</v>
      </c>
      <c r="M225" s="231"/>
      <c r="N225" s="221">
        <f>ROUND(L225*K225,2)</f>
        <v>0</v>
      </c>
      <c r="O225" s="221"/>
      <c r="P225" s="221"/>
      <c r="Q225" s="221"/>
      <c r="R225" s="48"/>
      <c r="T225" s="222" t="s">
        <v>22</v>
      </c>
      <c r="U225" s="56" t="s">
        <v>45</v>
      </c>
      <c r="V225" s="47"/>
      <c r="W225" s="223">
        <f>V225*K225</f>
        <v>0</v>
      </c>
      <c r="X225" s="223">
        <v>0</v>
      </c>
      <c r="Y225" s="223">
        <f>X225*K225</f>
        <v>0</v>
      </c>
      <c r="Z225" s="223">
        <v>0</v>
      </c>
      <c r="AA225" s="224">
        <f>Z225*K225</f>
        <v>0</v>
      </c>
      <c r="AR225" s="22" t="s">
        <v>211</v>
      </c>
      <c r="AT225" s="22" t="s">
        <v>239</v>
      </c>
      <c r="AU225" s="22" t="s">
        <v>88</v>
      </c>
      <c r="AY225" s="22" t="s">
        <v>205</v>
      </c>
      <c r="BE225" s="142">
        <f>IF(U225="základní",N225,0)</f>
        <v>0</v>
      </c>
      <c r="BF225" s="142">
        <f>IF(U225="snížená",N225,0)</f>
        <v>0</v>
      </c>
      <c r="BG225" s="142">
        <f>IF(U225="zákl. přenesená",N225,0)</f>
        <v>0</v>
      </c>
      <c r="BH225" s="142">
        <f>IF(U225="sníž. přenesená",N225,0)</f>
        <v>0</v>
      </c>
      <c r="BI225" s="142">
        <f>IF(U225="nulová",N225,0)</f>
        <v>0</v>
      </c>
      <c r="BJ225" s="22" t="s">
        <v>88</v>
      </c>
      <c r="BK225" s="142">
        <f>ROUND(L225*K225,2)</f>
        <v>0</v>
      </c>
      <c r="BL225" s="22" t="s">
        <v>211</v>
      </c>
      <c r="BM225" s="22" t="s">
        <v>303</v>
      </c>
    </row>
    <row r="226" s="1" customFormat="1" ht="16.5" customHeight="1">
      <c r="B226" s="46"/>
      <c r="C226" s="47"/>
      <c r="D226" s="47"/>
      <c r="E226" s="47"/>
      <c r="F226" s="238" t="s">
        <v>211</v>
      </c>
      <c r="G226" s="67"/>
      <c r="H226" s="67"/>
      <c r="I226" s="67"/>
      <c r="J226" s="47"/>
      <c r="K226" s="47"/>
      <c r="L226" s="47"/>
      <c r="M226" s="47"/>
      <c r="N226" s="47"/>
      <c r="O226" s="47"/>
      <c r="P226" s="47"/>
      <c r="Q226" s="47"/>
      <c r="R226" s="48"/>
      <c r="T226" s="185"/>
      <c r="U226" s="47"/>
      <c r="V226" s="47"/>
      <c r="W226" s="47"/>
      <c r="X226" s="47"/>
      <c r="Y226" s="47"/>
      <c r="Z226" s="47"/>
      <c r="AA226" s="100"/>
      <c r="AT226" s="22" t="s">
        <v>1147</v>
      </c>
      <c r="AU226" s="22" t="s">
        <v>88</v>
      </c>
    </row>
    <row r="227" s="8" customFormat="1" ht="29.88" customHeight="1">
      <c r="B227" s="201"/>
      <c r="C227" s="202"/>
      <c r="D227" s="254" t="s">
        <v>1857</v>
      </c>
      <c r="E227" s="254"/>
      <c r="F227" s="254"/>
      <c r="G227" s="254"/>
      <c r="H227" s="254"/>
      <c r="I227" s="254"/>
      <c r="J227" s="254"/>
      <c r="K227" s="254"/>
      <c r="L227" s="254"/>
      <c r="M227" s="254"/>
      <c r="N227" s="255">
        <f>BK227</f>
        <v>0</v>
      </c>
      <c r="O227" s="256"/>
      <c r="P227" s="256"/>
      <c r="Q227" s="256"/>
      <c r="R227" s="206"/>
      <c r="T227" s="207"/>
      <c r="U227" s="202"/>
      <c r="V227" s="202"/>
      <c r="W227" s="208">
        <f>SUM(W228:W245)</f>
        <v>0</v>
      </c>
      <c r="X227" s="202"/>
      <c r="Y227" s="208">
        <f>SUM(Y228:Y245)</f>
        <v>0</v>
      </c>
      <c r="Z227" s="202"/>
      <c r="AA227" s="209">
        <f>SUM(AA228:AA245)</f>
        <v>0</v>
      </c>
      <c r="AR227" s="210" t="s">
        <v>88</v>
      </c>
      <c r="AT227" s="211" t="s">
        <v>79</v>
      </c>
      <c r="AU227" s="211" t="s">
        <v>88</v>
      </c>
      <c r="AY227" s="210" t="s">
        <v>205</v>
      </c>
      <c r="BK227" s="212">
        <f>SUM(BK228:BK245)</f>
        <v>0</v>
      </c>
    </row>
    <row r="228" s="1" customFormat="1" ht="25.5" customHeight="1">
      <c r="B228" s="46"/>
      <c r="C228" s="225" t="s">
        <v>397</v>
      </c>
      <c r="D228" s="225" t="s">
        <v>239</v>
      </c>
      <c r="E228" s="226" t="s">
        <v>1976</v>
      </c>
      <c r="F228" s="227" t="s">
        <v>1977</v>
      </c>
      <c r="G228" s="227"/>
      <c r="H228" s="227"/>
      <c r="I228" s="227"/>
      <c r="J228" s="228" t="s">
        <v>1443</v>
      </c>
      <c r="K228" s="229">
        <v>131</v>
      </c>
      <c r="L228" s="230">
        <v>0</v>
      </c>
      <c r="M228" s="231"/>
      <c r="N228" s="221">
        <f>ROUND(L228*K228,2)</f>
        <v>0</v>
      </c>
      <c r="O228" s="221"/>
      <c r="P228" s="221"/>
      <c r="Q228" s="221"/>
      <c r="R228" s="48"/>
      <c r="T228" s="222" t="s">
        <v>22</v>
      </c>
      <c r="U228" s="56" t="s">
        <v>45</v>
      </c>
      <c r="V228" s="47"/>
      <c r="W228" s="223">
        <f>V228*K228</f>
        <v>0</v>
      </c>
      <c r="X228" s="223">
        <v>0</v>
      </c>
      <c r="Y228" s="223">
        <f>X228*K228</f>
        <v>0</v>
      </c>
      <c r="Z228" s="223">
        <v>0</v>
      </c>
      <c r="AA228" s="224">
        <f>Z228*K228</f>
        <v>0</v>
      </c>
      <c r="AR228" s="22" t="s">
        <v>211</v>
      </c>
      <c r="AT228" s="22" t="s">
        <v>239</v>
      </c>
      <c r="AU228" s="22" t="s">
        <v>140</v>
      </c>
      <c r="AY228" s="22" t="s">
        <v>205</v>
      </c>
      <c r="BE228" s="142">
        <f>IF(U228="základní",N228,0)</f>
        <v>0</v>
      </c>
      <c r="BF228" s="142">
        <f>IF(U228="snížená",N228,0)</f>
        <v>0</v>
      </c>
      <c r="BG228" s="142">
        <f>IF(U228="zákl. přenesená",N228,0)</f>
        <v>0</v>
      </c>
      <c r="BH228" s="142">
        <f>IF(U228="sníž. přenesená",N228,0)</f>
        <v>0</v>
      </c>
      <c r="BI228" s="142">
        <f>IF(U228="nulová",N228,0)</f>
        <v>0</v>
      </c>
      <c r="BJ228" s="22" t="s">
        <v>88</v>
      </c>
      <c r="BK228" s="142">
        <f>ROUND(L228*K228,2)</f>
        <v>0</v>
      </c>
      <c r="BL228" s="22" t="s">
        <v>211</v>
      </c>
      <c r="BM228" s="22" t="s">
        <v>397</v>
      </c>
    </row>
    <row r="229" s="1" customFormat="1" ht="16.5" customHeight="1">
      <c r="B229" s="46"/>
      <c r="C229" s="47"/>
      <c r="D229" s="47"/>
      <c r="E229" s="47"/>
      <c r="F229" s="238" t="s">
        <v>1978</v>
      </c>
      <c r="G229" s="67"/>
      <c r="H229" s="67"/>
      <c r="I229" s="67"/>
      <c r="J229" s="47"/>
      <c r="K229" s="47"/>
      <c r="L229" s="47"/>
      <c r="M229" s="47"/>
      <c r="N229" s="47"/>
      <c r="O229" s="47"/>
      <c r="P229" s="47"/>
      <c r="Q229" s="47"/>
      <c r="R229" s="48"/>
      <c r="T229" s="185"/>
      <c r="U229" s="47"/>
      <c r="V229" s="47"/>
      <c r="W229" s="47"/>
      <c r="X229" s="47"/>
      <c r="Y229" s="47"/>
      <c r="Z229" s="47"/>
      <c r="AA229" s="100"/>
      <c r="AT229" s="22" t="s">
        <v>1147</v>
      </c>
      <c r="AU229" s="22" t="s">
        <v>140</v>
      </c>
    </row>
    <row r="230" s="1" customFormat="1" ht="25.5" customHeight="1">
      <c r="B230" s="46"/>
      <c r="C230" s="225" t="s">
        <v>306</v>
      </c>
      <c r="D230" s="225" t="s">
        <v>239</v>
      </c>
      <c r="E230" s="226" t="s">
        <v>1979</v>
      </c>
      <c r="F230" s="227" t="s">
        <v>1980</v>
      </c>
      <c r="G230" s="227"/>
      <c r="H230" s="227"/>
      <c r="I230" s="227"/>
      <c r="J230" s="228" t="s">
        <v>1443</v>
      </c>
      <c r="K230" s="229">
        <v>14</v>
      </c>
      <c r="L230" s="230">
        <v>0</v>
      </c>
      <c r="M230" s="231"/>
      <c r="N230" s="221">
        <f>ROUND(L230*K230,2)</f>
        <v>0</v>
      </c>
      <c r="O230" s="221"/>
      <c r="P230" s="221"/>
      <c r="Q230" s="221"/>
      <c r="R230" s="48"/>
      <c r="T230" s="222" t="s">
        <v>22</v>
      </c>
      <c r="U230" s="56" t="s">
        <v>45</v>
      </c>
      <c r="V230" s="47"/>
      <c r="W230" s="223">
        <f>V230*K230</f>
        <v>0</v>
      </c>
      <c r="X230" s="223">
        <v>0</v>
      </c>
      <c r="Y230" s="223">
        <f>X230*K230</f>
        <v>0</v>
      </c>
      <c r="Z230" s="223">
        <v>0</v>
      </c>
      <c r="AA230" s="224">
        <f>Z230*K230</f>
        <v>0</v>
      </c>
      <c r="AR230" s="22" t="s">
        <v>211</v>
      </c>
      <c r="AT230" s="22" t="s">
        <v>239</v>
      </c>
      <c r="AU230" s="22" t="s">
        <v>140</v>
      </c>
      <c r="AY230" s="22" t="s">
        <v>205</v>
      </c>
      <c r="BE230" s="142">
        <f>IF(U230="základní",N230,0)</f>
        <v>0</v>
      </c>
      <c r="BF230" s="142">
        <f>IF(U230="snížená",N230,0)</f>
        <v>0</v>
      </c>
      <c r="BG230" s="142">
        <f>IF(U230="zákl. přenesená",N230,0)</f>
        <v>0</v>
      </c>
      <c r="BH230" s="142">
        <f>IF(U230="sníž. přenesená",N230,0)</f>
        <v>0</v>
      </c>
      <c r="BI230" s="142">
        <f>IF(U230="nulová",N230,0)</f>
        <v>0</v>
      </c>
      <c r="BJ230" s="22" t="s">
        <v>88</v>
      </c>
      <c r="BK230" s="142">
        <f>ROUND(L230*K230,2)</f>
        <v>0</v>
      </c>
      <c r="BL230" s="22" t="s">
        <v>211</v>
      </c>
      <c r="BM230" s="22" t="s">
        <v>306</v>
      </c>
    </row>
    <row r="231" s="1" customFormat="1" ht="16.5" customHeight="1">
      <c r="B231" s="46"/>
      <c r="C231" s="47"/>
      <c r="D231" s="47"/>
      <c r="E231" s="47"/>
      <c r="F231" s="238" t="s">
        <v>230</v>
      </c>
      <c r="G231" s="67"/>
      <c r="H231" s="67"/>
      <c r="I231" s="67"/>
      <c r="J231" s="47"/>
      <c r="K231" s="47"/>
      <c r="L231" s="47"/>
      <c r="M231" s="47"/>
      <c r="N231" s="47"/>
      <c r="O231" s="47"/>
      <c r="P231" s="47"/>
      <c r="Q231" s="47"/>
      <c r="R231" s="48"/>
      <c r="T231" s="185"/>
      <c r="U231" s="47"/>
      <c r="V231" s="47"/>
      <c r="W231" s="47"/>
      <c r="X231" s="47"/>
      <c r="Y231" s="47"/>
      <c r="Z231" s="47"/>
      <c r="AA231" s="100"/>
      <c r="AT231" s="22" t="s">
        <v>1147</v>
      </c>
      <c r="AU231" s="22" t="s">
        <v>140</v>
      </c>
    </row>
    <row r="232" s="1" customFormat="1" ht="25.5" customHeight="1">
      <c r="B232" s="46"/>
      <c r="C232" s="225" t="s">
        <v>402</v>
      </c>
      <c r="D232" s="225" t="s">
        <v>239</v>
      </c>
      <c r="E232" s="226" t="s">
        <v>1981</v>
      </c>
      <c r="F232" s="227" t="s">
        <v>1982</v>
      </c>
      <c r="G232" s="227"/>
      <c r="H232" s="227"/>
      <c r="I232" s="227"/>
      <c r="J232" s="228" t="s">
        <v>1443</v>
      </c>
      <c r="K232" s="229">
        <v>11</v>
      </c>
      <c r="L232" s="230">
        <v>0</v>
      </c>
      <c r="M232" s="231"/>
      <c r="N232" s="221">
        <f>ROUND(L232*K232,2)</f>
        <v>0</v>
      </c>
      <c r="O232" s="221"/>
      <c r="P232" s="221"/>
      <c r="Q232" s="221"/>
      <c r="R232" s="48"/>
      <c r="T232" s="222" t="s">
        <v>22</v>
      </c>
      <c r="U232" s="56" t="s">
        <v>45</v>
      </c>
      <c r="V232" s="47"/>
      <c r="W232" s="223">
        <f>V232*K232</f>
        <v>0</v>
      </c>
      <c r="X232" s="223">
        <v>0</v>
      </c>
      <c r="Y232" s="223">
        <f>X232*K232</f>
        <v>0</v>
      </c>
      <c r="Z232" s="223">
        <v>0</v>
      </c>
      <c r="AA232" s="224">
        <f>Z232*K232</f>
        <v>0</v>
      </c>
      <c r="AR232" s="22" t="s">
        <v>211</v>
      </c>
      <c r="AT232" s="22" t="s">
        <v>239</v>
      </c>
      <c r="AU232" s="22" t="s">
        <v>140</v>
      </c>
      <c r="AY232" s="22" t="s">
        <v>205</v>
      </c>
      <c r="BE232" s="142">
        <f>IF(U232="základní",N232,0)</f>
        <v>0</v>
      </c>
      <c r="BF232" s="142">
        <f>IF(U232="snížená",N232,0)</f>
        <v>0</v>
      </c>
      <c r="BG232" s="142">
        <f>IF(U232="zákl. přenesená",N232,0)</f>
        <v>0</v>
      </c>
      <c r="BH232" s="142">
        <f>IF(U232="sníž. přenesená",N232,0)</f>
        <v>0</v>
      </c>
      <c r="BI232" s="142">
        <f>IF(U232="nulová",N232,0)</f>
        <v>0</v>
      </c>
      <c r="BJ232" s="22" t="s">
        <v>88</v>
      </c>
      <c r="BK232" s="142">
        <f>ROUND(L232*K232,2)</f>
        <v>0</v>
      </c>
      <c r="BL232" s="22" t="s">
        <v>211</v>
      </c>
      <c r="BM232" s="22" t="s">
        <v>402</v>
      </c>
    </row>
    <row r="233" s="1" customFormat="1" ht="16.5" customHeight="1">
      <c r="B233" s="46"/>
      <c r="C233" s="47"/>
      <c r="D233" s="47"/>
      <c r="E233" s="47"/>
      <c r="F233" s="238" t="s">
        <v>1983</v>
      </c>
      <c r="G233" s="67"/>
      <c r="H233" s="67"/>
      <c r="I233" s="67"/>
      <c r="J233" s="47"/>
      <c r="K233" s="47"/>
      <c r="L233" s="47"/>
      <c r="M233" s="47"/>
      <c r="N233" s="47"/>
      <c r="O233" s="47"/>
      <c r="P233" s="47"/>
      <c r="Q233" s="47"/>
      <c r="R233" s="48"/>
      <c r="T233" s="185"/>
      <c r="U233" s="47"/>
      <c r="V233" s="47"/>
      <c r="W233" s="47"/>
      <c r="X233" s="47"/>
      <c r="Y233" s="47"/>
      <c r="Z233" s="47"/>
      <c r="AA233" s="100"/>
      <c r="AT233" s="22" t="s">
        <v>1147</v>
      </c>
      <c r="AU233" s="22" t="s">
        <v>140</v>
      </c>
    </row>
    <row r="234" s="1" customFormat="1" ht="25.5" customHeight="1">
      <c r="B234" s="46"/>
      <c r="C234" s="225" t="s">
        <v>310</v>
      </c>
      <c r="D234" s="225" t="s">
        <v>239</v>
      </c>
      <c r="E234" s="226" t="s">
        <v>1984</v>
      </c>
      <c r="F234" s="227" t="s">
        <v>1985</v>
      </c>
      <c r="G234" s="227"/>
      <c r="H234" s="227"/>
      <c r="I234" s="227"/>
      <c r="J234" s="228" t="s">
        <v>1443</v>
      </c>
      <c r="K234" s="229">
        <v>16</v>
      </c>
      <c r="L234" s="230">
        <v>0</v>
      </c>
      <c r="M234" s="231"/>
      <c r="N234" s="221">
        <f>ROUND(L234*K234,2)</f>
        <v>0</v>
      </c>
      <c r="O234" s="221"/>
      <c r="P234" s="221"/>
      <c r="Q234" s="221"/>
      <c r="R234" s="48"/>
      <c r="T234" s="222" t="s">
        <v>22</v>
      </c>
      <c r="U234" s="56" t="s">
        <v>45</v>
      </c>
      <c r="V234" s="47"/>
      <c r="W234" s="223">
        <f>V234*K234</f>
        <v>0</v>
      </c>
      <c r="X234" s="223">
        <v>0</v>
      </c>
      <c r="Y234" s="223">
        <f>X234*K234</f>
        <v>0</v>
      </c>
      <c r="Z234" s="223">
        <v>0</v>
      </c>
      <c r="AA234" s="224">
        <f>Z234*K234</f>
        <v>0</v>
      </c>
      <c r="AR234" s="22" t="s">
        <v>211</v>
      </c>
      <c r="AT234" s="22" t="s">
        <v>239</v>
      </c>
      <c r="AU234" s="22" t="s">
        <v>140</v>
      </c>
      <c r="AY234" s="22" t="s">
        <v>205</v>
      </c>
      <c r="BE234" s="142">
        <f>IF(U234="základní",N234,0)</f>
        <v>0</v>
      </c>
      <c r="BF234" s="142">
        <f>IF(U234="snížená",N234,0)</f>
        <v>0</v>
      </c>
      <c r="BG234" s="142">
        <f>IF(U234="zákl. přenesená",N234,0)</f>
        <v>0</v>
      </c>
      <c r="BH234" s="142">
        <f>IF(U234="sníž. přenesená",N234,0)</f>
        <v>0</v>
      </c>
      <c r="BI234" s="142">
        <f>IF(U234="nulová",N234,0)</f>
        <v>0</v>
      </c>
      <c r="BJ234" s="22" t="s">
        <v>88</v>
      </c>
      <c r="BK234" s="142">
        <f>ROUND(L234*K234,2)</f>
        <v>0</v>
      </c>
      <c r="BL234" s="22" t="s">
        <v>211</v>
      </c>
      <c r="BM234" s="22" t="s">
        <v>310</v>
      </c>
    </row>
    <row r="235" s="1" customFormat="1" ht="16.5" customHeight="1">
      <c r="B235" s="46"/>
      <c r="C235" s="47"/>
      <c r="D235" s="47"/>
      <c r="E235" s="47"/>
      <c r="F235" s="238" t="s">
        <v>233</v>
      </c>
      <c r="G235" s="67"/>
      <c r="H235" s="67"/>
      <c r="I235" s="67"/>
      <c r="J235" s="47"/>
      <c r="K235" s="47"/>
      <c r="L235" s="47"/>
      <c r="M235" s="47"/>
      <c r="N235" s="47"/>
      <c r="O235" s="47"/>
      <c r="P235" s="47"/>
      <c r="Q235" s="47"/>
      <c r="R235" s="48"/>
      <c r="T235" s="185"/>
      <c r="U235" s="47"/>
      <c r="V235" s="47"/>
      <c r="W235" s="47"/>
      <c r="X235" s="47"/>
      <c r="Y235" s="47"/>
      <c r="Z235" s="47"/>
      <c r="AA235" s="100"/>
      <c r="AT235" s="22" t="s">
        <v>1147</v>
      </c>
      <c r="AU235" s="22" t="s">
        <v>140</v>
      </c>
    </row>
    <row r="236" s="1" customFormat="1" ht="25.5" customHeight="1">
      <c r="B236" s="46"/>
      <c r="C236" s="225" t="s">
        <v>409</v>
      </c>
      <c r="D236" s="225" t="s">
        <v>239</v>
      </c>
      <c r="E236" s="226" t="s">
        <v>1986</v>
      </c>
      <c r="F236" s="227" t="s">
        <v>1987</v>
      </c>
      <c r="G236" s="227"/>
      <c r="H236" s="227"/>
      <c r="I236" s="227"/>
      <c r="J236" s="228" t="s">
        <v>1443</v>
      </c>
      <c r="K236" s="229">
        <v>11</v>
      </c>
      <c r="L236" s="230">
        <v>0</v>
      </c>
      <c r="M236" s="231"/>
      <c r="N236" s="221">
        <f>ROUND(L236*K236,2)</f>
        <v>0</v>
      </c>
      <c r="O236" s="221"/>
      <c r="P236" s="221"/>
      <c r="Q236" s="221"/>
      <c r="R236" s="48"/>
      <c r="T236" s="222" t="s">
        <v>22</v>
      </c>
      <c r="U236" s="56" t="s">
        <v>45</v>
      </c>
      <c r="V236" s="47"/>
      <c r="W236" s="223">
        <f>V236*K236</f>
        <v>0</v>
      </c>
      <c r="X236" s="223">
        <v>0</v>
      </c>
      <c r="Y236" s="223">
        <f>X236*K236</f>
        <v>0</v>
      </c>
      <c r="Z236" s="223">
        <v>0</v>
      </c>
      <c r="AA236" s="224">
        <f>Z236*K236</f>
        <v>0</v>
      </c>
      <c r="AR236" s="22" t="s">
        <v>211</v>
      </c>
      <c r="AT236" s="22" t="s">
        <v>239</v>
      </c>
      <c r="AU236" s="22" t="s">
        <v>140</v>
      </c>
      <c r="AY236" s="22" t="s">
        <v>205</v>
      </c>
      <c r="BE236" s="142">
        <f>IF(U236="základní",N236,0)</f>
        <v>0</v>
      </c>
      <c r="BF236" s="142">
        <f>IF(U236="snížená",N236,0)</f>
        <v>0</v>
      </c>
      <c r="BG236" s="142">
        <f>IF(U236="zákl. přenesená",N236,0)</f>
        <v>0</v>
      </c>
      <c r="BH236" s="142">
        <f>IF(U236="sníž. přenesená",N236,0)</f>
        <v>0</v>
      </c>
      <c r="BI236" s="142">
        <f>IF(U236="nulová",N236,0)</f>
        <v>0</v>
      </c>
      <c r="BJ236" s="22" t="s">
        <v>88</v>
      </c>
      <c r="BK236" s="142">
        <f>ROUND(L236*K236,2)</f>
        <v>0</v>
      </c>
      <c r="BL236" s="22" t="s">
        <v>211</v>
      </c>
      <c r="BM236" s="22" t="s">
        <v>409</v>
      </c>
    </row>
    <row r="237" s="1" customFormat="1" ht="16.5" customHeight="1">
      <c r="B237" s="46"/>
      <c r="C237" s="47"/>
      <c r="D237" s="47"/>
      <c r="E237" s="47"/>
      <c r="F237" s="238" t="s">
        <v>244</v>
      </c>
      <c r="G237" s="67"/>
      <c r="H237" s="67"/>
      <c r="I237" s="67"/>
      <c r="J237" s="47"/>
      <c r="K237" s="47"/>
      <c r="L237" s="47"/>
      <c r="M237" s="47"/>
      <c r="N237" s="47"/>
      <c r="O237" s="47"/>
      <c r="P237" s="47"/>
      <c r="Q237" s="47"/>
      <c r="R237" s="48"/>
      <c r="T237" s="185"/>
      <c r="U237" s="47"/>
      <c r="V237" s="47"/>
      <c r="W237" s="47"/>
      <c r="X237" s="47"/>
      <c r="Y237" s="47"/>
      <c r="Z237" s="47"/>
      <c r="AA237" s="100"/>
      <c r="AT237" s="22" t="s">
        <v>1147</v>
      </c>
      <c r="AU237" s="22" t="s">
        <v>140</v>
      </c>
    </row>
    <row r="238" s="1" customFormat="1" ht="38.25" customHeight="1">
      <c r="B238" s="46"/>
      <c r="C238" s="225" t="s">
        <v>313</v>
      </c>
      <c r="D238" s="225" t="s">
        <v>239</v>
      </c>
      <c r="E238" s="226" t="s">
        <v>1988</v>
      </c>
      <c r="F238" s="227" t="s">
        <v>1989</v>
      </c>
      <c r="G238" s="227"/>
      <c r="H238" s="227"/>
      <c r="I238" s="227"/>
      <c r="J238" s="228" t="s">
        <v>1443</v>
      </c>
      <c r="K238" s="229">
        <v>6</v>
      </c>
      <c r="L238" s="230">
        <v>0</v>
      </c>
      <c r="M238" s="231"/>
      <c r="N238" s="221">
        <f>ROUND(L238*K238,2)</f>
        <v>0</v>
      </c>
      <c r="O238" s="221"/>
      <c r="P238" s="221"/>
      <c r="Q238" s="221"/>
      <c r="R238" s="48"/>
      <c r="T238" s="222" t="s">
        <v>22</v>
      </c>
      <c r="U238" s="56" t="s">
        <v>45</v>
      </c>
      <c r="V238" s="47"/>
      <c r="W238" s="223">
        <f>V238*K238</f>
        <v>0</v>
      </c>
      <c r="X238" s="223">
        <v>0</v>
      </c>
      <c r="Y238" s="223">
        <f>X238*K238</f>
        <v>0</v>
      </c>
      <c r="Z238" s="223">
        <v>0</v>
      </c>
      <c r="AA238" s="224">
        <f>Z238*K238</f>
        <v>0</v>
      </c>
      <c r="AR238" s="22" t="s">
        <v>211</v>
      </c>
      <c r="AT238" s="22" t="s">
        <v>239</v>
      </c>
      <c r="AU238" s="22" t="s">
        <v>140</v>
      </c>
      <c r="AY238" s="22" t="s">
        <v>205</v>
      </c>
      <c r="BE238" s="142">
        <f>IF(U238="základní",N238,0)</f>
        <v>0</v>
      </c>
      <c r="BF238" s="142">
        <f>IF(U238="snížená",N238,0)</f>
        <v>0</v>
      </c>
      <c r="BG238" s="142">
        <f>IF(U238="zákl. přenesená",N238,0)</f>
        <v>0</v>
      </c>
      <c r="BH238" s="142">
        <f>IF(U238="sníž. přenesená",N238,0)</f>
        <v>0</v>
      </c>
      <c r="BI238" s="142">
        <f>IF(U238="nulová",N238,0)</f>
        <v>0</v>
      </c>
      <c r="BJ238" s="22" t="s">
        <v>88</v>
      </c>
      <c r="BK238" s="142">
        <f>ROUND(L238*K238,2)</f>
        <v>0</v>
      </c>
      <c r="BL238" s="22" t="s">
        <v>211</v>
      </c>
      <c r="BM238" s="22" t="s">
        <v>313</v>
      </c>
    </row>
    <row r="239" s="1" customFormat="1" ht="16.5" customHeight="1">
      <c r="B239" s="46"/>
      <c r="C239" s="47"/>
      <c r="D239" s="47"/>
      <c r="E239" s="47"/>
      <c r="F239" s="238" t="s">
        <v>1990</v>
      </c>
      <c r="G239" s="67"/>
      <c r="H239" s="67"/>
      <c r="I239" s="67"/>
      <c r="J239" s="47"/>
      <c r="K239" s="47"/>
      <c r="L239" s="47"/>
      <c r="M239" s="47"/>
      <c r="N239" s="47"/>
      <c r="O239" s="47"/>
      <c r="P239" s="47"/>
      <c r="Q239" s="47"/>
      <c r="R239" s="48"/>
      <c r="T239" s="185"/>
      <c r="U239" s="47"/>
      <c r="V239" s="47"/>
      <c r="W239" s="47"/>
      <c r="X239" s="47"/>
      <c r="Y239" s="47"/>
      <c r="Z239" s="47"/>
      <c r="AA239" s="100"/>
      <c r="AT239" s="22" t="s">
        <v>1147</v>
      </c>
      <c r="AU239" s="22" t="s">
        <v>140</v>
      </c>
    </row>
    <row r="240" s="1" customFormat="1" ht="38.25" customHeight="1">
      <c r="B240" s="46"/>
      <c r="C240" s="225" t="s">
        <v>416</v>
      </c>
      <c r="D240" s="225" t="s">
        <v>239</v>
      </c>
      <c r="E240" s="226" t="s">
        <v>1991</v>
      </c>
      <c r="F240" s="227" t="s">
        <v>1992</v>
      </c>
      <c r="G240" s="227"/>
      <c r="H240" s="227"/>
      <c r="I240" s="227"/>
      <c r="J240" s="228" t="s">
        <v>1443</v>
      </c>
      <c r="K240" s="229">
        <v>22</v>
      </c>
      <c r="L240" s="230">
        <v>0</v>
      </c>
      <c r="M240" s="231"/>
      <c r="N240" s="221">
        <f>ROUND(L240*K240,2)</f>
        <v>0</v>
      </c>
      <c r="O240" s="221"/>
      <c r="P240" s="221"/>
      <c r="Q240" s="221"/>
      <c r="R240" s="48"/>
      <c r="T240" s="222" t="s">
        <v>22</v>
      </c>
      <c r="U240" s="56" t="s">
        <v>45</v>
      </c>
      <c r="V240" s="47"/>
      <c r="W240" s="223">
        <f>V240*K240</f>
        <v>0</v>
      </c>
      <c r="X240" s="223">
        <v>0</v>
      </c>
      <c r="Y240" s="223">
        <f>X240*K240</f>
        <v>0</v>
      </c>
      <c r="Z240" s="223">
        <v>0</v>
      </c>
      <c r="AA240" s="224">
        <f>Z240*K240</f>
        <v>0</v>
      </c>
      <c r="AR240" s="22" t="s">
        <v>211</v>
      </c>
      <c r="AT240" s="22" t="s">
        <v>239</v>
      </c>
      <c r="AU240" s="22" t="s">
        <v>140</v>
      </c>
      <c r="AY240" s="22" t="s">
        <v>205</v>
      </c>
      <c r="BE240" s="142">
        <f>IF(U240="základní",N240,0)</f>
        <v>0</v>
      </c>
      <c r="BF240" s="142">
        <f>IF(U240="snížená",N240,0)</f>
        <v>0</v>
      </c>
      <c r="BG240" s="142">
        <f>IF(U240="zákl. přenesená",N240,0)</f>
        <v>0</v>
      </c>
      <c r="BH240" s="142">
        <f>IF(U240="sníž. přenesená",N240,0)</f>
        <v>0</v>
      </c>
      <c r="BI240" s="142">
        <f>IF(U240="nulová",N240,0)</f>
        <v>0</v>
      </c>
      <c r="BJ240" s="22" t="s">
        <v>88</v>
      </c>
      <c r="BK240" s="142">
        <f>ROUND(L240*K240,2)</f>
        <v>0</v>
      </c>
      <c r="BL240" s="22" t="s">
        <v>211</v>
      </c>
      <c r="BM240" s="22" t="s">
        <v>416</v>
      </c>
    </row>
    <row r="241" s="1" customFormat="1" ht="16.5" customHeight="1">
      <c r="B241" s="46"/>
      <c r="C241" s="47"/>
      <c r="D241" s="47"/>
      <c r="E241" s="47"/>
      <c r="F241" s="238" t="s">
        <v>1993</v>
      </c>
      <c r="G241" s="67"/>
      <c r="H241" s="67"/>
      <c r="I241" s="67"/>
      <c r="J241" s="47"/>
      <c r="K241" s="47"/>
      <c r="L241" s="47"/>
      <c r="M241" s="47"/>
      <c r="N241" s="47"/>
      <c r="O241" s="47"/>
      <c r="P241" s="47"/>
      <c r="Q241" s="47"/>
      <c r="R241" s="48"/>
      <c r="T241" s="185"/>
      <c r="U241" s="47"/>
      <c r="V241" s="47"/>
      <c r="W241" s="47"/>
      <c r="X241" s="47"/>
      <c r="Y241" s="47"/>
      <c r="Z241" s="47"/>
      <c r="AA241" s="100"/>
      <c r="AT241" s="22" t="s">
        <v>1147</v>
      </c>
      <c r="AU241" s="22" t="s">
        <v>140</v>
      </c>
    </row>
    <row r="242" s="1" customFormat="1" ht="38.25" customHeight="1">
      <c r="B242" s="46"/>
      <c r="C242" s="225" t="s">
        <v>318</v>
      </c>
      <c r="D242" s="225" t="s">
        <v>239</v>
      </c>
      <c r="E242" s="226" t="s">
        <v>1994</v>
      </c>
      <c r="F242" s="227" t="s">
        <v>1995</v>
      </c>
      <c r="G242" s="227"/>
      <c r="H242" s="227"/>
      <c r="I242" s="227"/>
      <c r="J242" s="228" t="s">
        <v>1443</v>
      </c>
      <c r="K242" s="229">
        <v>5</v>
      </c>
      <c r="L242" s="230">
        <v>0</v>
      </c>
      <c r="M242" s="231"/>
      <c r="N242" s="221">
        <f>ROUND(L242*K242,2)</f>
        <v>0</v>
      </c>
      <c r="O242" s="221"/>
      <c r="P242" s="221"/>
      <c r="Q242" s="221"/>
      <c r="R242" s="48"/>
      <c r="T242" s="222" t="s">
        <v>22</v>
      </c>
      <c r="U242" s="56" t="s">
        <v>45</v>
      </c>
      <c r="V242" s="47"/>
      <c r="W242" s="223">
        <f>V242*K242</f>
        <v>0</v>
      </c>
      <c r="X242" s="223">
        <v>0</v>
      </c>
      <c r="Y242" s="223">
        <f>X242*K242</f>
        <v>0</v>
      </c>
      <c r="Z242" s="223">
        <v>0</v>
      </c>
      <c r="AA242" s="224">
        <f>Z242*K242</f>
        <v>0</v>
      </c>
      <c r="AR242" s="22" t="s">
        <v>211</v>
      </c>
      <c r="AT242" s="22" t="s">
        <v>239</v>
      </c>
      <c r="AU242" s="22" t="s">
        <v>140</v>
      </c>
      <c r="AY242" s="22" t="s">
        <v>205</v>
      </c>
      <c r="BE242" s="142">
        <f>IF(U242="základní",N242,0)</f>
        <v>0</v>
      </c>
      <c r="BF242" s="142">
        <f>IF(U242="snížená",N242,0)</f>
        <v>0</v>
      </c>
      <c r="BG242" s="142">
        <f>IF(U242="zákl. přenesená",N242,0)</f>
        <v>0</v>
      </c>
      <c r="BH242" s="142">
        <f>IF(U242="sníž. přenesená",N242,0)</f>
        <v>0</v>
      </c>
      <c r="BI242" s="142">
        <f>IF(U242="nulová",N242,0)</f>
        <v>0</v>
      </c>
      <c r="BJ242" s="22" t="s">
        <v>88</v>
      </c>
      <c r="BK242" s="142">
        <f>ROUND(L242*K242,2)</f>
        <v>0</v>
      </c>
      <c r="BL242" s="22" t="s">
        <v>211</v>
      </c>
      <c r="BM242" s="22" t="s">
        <v>318</v>
      </c>
    </row>
    <row r="243" s="1" customFormat="1" ht="16.5" customHeight="1">
      <c r="B243" s="46"/>
      <c r="C243" s="47"/>
      <c r="D243" s="47"/>
      <c r="E243" s="47"/>
      <c r="F243" s="238" t="s">
        <v>220</v>
      </c>
      <c r="G243" s="67"/>
      <c r="H243" s="67"/>
      <c r="I243" s="67"/>
      <c r="J243" s="47"/>
      <c r="K243" s="47"/>
      <c r="L243" s="47"/>
      <c r="M243" s="47"/>
      <c r="N243" s="47"/>
      <c r="O243" s="47"/>
      <c r="P243" s="47"/>
      <c r="Q243" s="47"/>
      <c r="R243" s="48"/>
      <c r="T243" s="185"/>
      <c r="U243" s="47"/>
      <c r="V243" s="47"/>
      <c r="W243" s="47"/>
      <c r="X243" s="47"/>
      <c r="Y243" s="47"/>
      <c r="Z243" s="47"/>
      <c r="AA243" s="100"/>
      <c r="AT243" s="22" t="s">
        <v>1147</v>
      </c>
      <c r="AU243" s="22" t="s">
        <v>140</v>
      </c>
    </row>
    <row r="244" s="1" customFormat="1" ht="51" customHeight="1">
      <c r="B244" s="46"/>
      <c r="C244" s="225" t="s">
        <v>423</v>
      </c>
      <c r="D244" s="225" t="s">
        <v>239</v>
      </c>
      <c r="E244" s="226" t="s">
        <v>1996</v>
      </c>
      <c r="F244" s="227" t="s">
        <v>1997</v>
      </c>
      <c r="G244" s="227"/>
      <c r="H244" s="227"/>
      <c r="I244" s="227"/>
      <c r="J244" s="228" t="s">
        <v>1443</v>
      </c>
      <c r="K244" s="229">
        <v>3</v>
      </c>
      <c r="L244" s="230">
        <v>0</v>
      </c>
      <c r="M244" s="231"/>
      <c r="N244" s="221">
        <f>ROUND(L244*K244,2)</f>
        <v>0</v>
      </c>
      <c r="O244" s="221"/>
      <c r="P244" s="221"/>
      <c r="Q244" s="221"/>
      <c r="R244" s="48"/>
      <c r="T244" s="222" t="s">
        <v>22</v>
      </c>
      <c r="U244" s="56" t="s">
        <v>45</v>
      </c>
      <c r="V244" s="47"/>
      <c r="W244" s="223">
        <f>V244*K244</f>
        <v>0</v>
      </c>
      <c r="X244" s="223">
        <v>0</v>
      </c>
      <c r="Y244" s="223">
        <f>X244*K244</f>
        <v>0</v>
      </c>
      <c r="Z244" s="223">
        <v>0</v>
      </c>
      <c r="AA244" s="224">
        <f>Z244*K244</f>
        <v>0</v>
      </c>
      <c r="AR244" s="22" t="s">
        <v>211</v>
      </c>
      <c r="AT244" s="22" t="s">
        <v>239</v>
      </c>
      <c r="AU244" s="22" t="s">
        <v>140</v>
      </c>
      <c r="AY244" s="22" t="s">
        <v>205</v>
      </c>
      <c r="BE244" s="142">
        <f>IF(U244="základní",N244,0)</f>
        <v>0</v>
      </c>
      <c r="BF244" s="142">
        <f>IF(U244="snížená",N244,0)</f>
        <v>0</v>
      </c>
      <c r="BG244" s="142">
        <f>IF(U244="zákl. přenesená",N244,0)</f>
        <v>0</v>
      </c>
      <c r="BH244" s="142">
        <f>IF(U244="sníž. přenesená",N244,0)</f>
        <v>0</v>
      </c>
      <c r="BI244" s="142">
        <f>IF(U244="nulová",N244,0)</f>
        <v>0</v>
      </c>
      <c r="BJ244" s="22" t="s">
        <v>88</v>
      </c>
      <c r="BK244" s="142">
        <f>ROUND(L244*K244,2)</f>
        <v>0</v>
      </c>
      <c r="BL244" s="22" t="s">
        <v>211</v>
      </c>
      <c r="BM244" s="22" t="s">
        <v>423</v>
      </c>
    </row>
    <row r="245" s="1" customFormat="1" ht="16.5" customHeight="1">
      <c r="B245" s="46"/>
      <c r="C245" s="47"/>
      <c r="D245" s="47"/>
      <c r="E245" s="47"/>
      <c r="F245" s="238" t="s">
        <v>214</v>
      </c>
      <c r="G245" s="67"/>
      <c r="H245" s="67"/>
      <c r="I245" s="67"/>
      <c r="J245" s="47"/>
      <c r="K245" s="47"/>
      <c r="L245" s="47"/>
      <c r="M245" s="47"/>
      <c r="N245" s="47"/>
      <c r="O245" s="47"/>
      <c r="P245" s="47"/>
      <c r="Q245" s="47"/>
      <c r="R245" s="48"/>
      <c r="T245" s="185"/>
      <c r="U245" s="47"/>
      <c r="V245" s="47"/>
      <c r="W245" s="47"/>
      <c r="X245" s="47"/>
      <c r="Y245" s="47"/>
      <c r="Z245" s="47"/>
      <c r="AA245" s="100"/>
      <c r="AT245" s="22" t="s">
        <v>1147</v>
      </c>
      <c r="AU245" s="22" t="s">
        <v>140</v>
      </c>
    </row>
    <row r="246" s="8" customFormat="1" ht="29.88" customHeight="1">
      <c r="B246" s="201"/>
      <c r="C246" s="202"/>
      <c r="D246" s="254" t="s">
        <v>1858</v>
      </c>
      <c r="E246" s="254"/>
      <c r="F246" s="254"/>
      <c r="G246" s="254"/>
      <c r="H246" s="254"/>
      <c r="I246" s="254"/>
      <c r="J246" s="254"/>
      <c r="K246" s="254"/>
      <c r="L246" s="254"/>
      <c r="M246" s="254"/>
      <c r="N246" s="255">
        <f>BK246</f>
        <v>0</v>
      </c>
      <c r="O246" s="256"/>
      <c r="P246" s="256"/>
      <c r="Q246" s="256"/>
      <c r="R246" s="206"/>
      <c r="T246" s="207"/>
      <c r="U246" s="202"/>
      <c r="V246" s="202"/>
      <c r="W246" s="208">
        <f>SUM(W247:W250)</f>
        <v>0</v>
      </c>
      <c r="X246" s="202"/>
      <c r="Y246" s="208">
        <f>SUM(Y247:Y250)</f>
        <v>0</v>
      </c>
      <c r="Z246" s="202"/>
      <c r="AA246" s="209">
        <f>SUM(AA247:AA250)</f>
        <v>0</v>
      </c>
      <c r="AR246" s="210" t="s">
        <v>88</v>
      </c>
      <c r="AT246" s="211" t="s">
        <v>79</v>
      </c>
      <c r="AU246" s="211" t="s">
        <v>88</v>
      </c>
      <c r="AY246" s="210" t="s">
        <v>205</v>
      </c>
      <c r="BK246" s="212">
        <f>SUM(BK247:BK250)</f>
        <v>0</v>
      </c>
    </row>
    <row r="247" s="1" customFormat="1" ht="25.5" customHeight="1">
      <c r="B247" s="46"/>
      <c r="C247" s="225" t="s">
        <v>321</v>
      </c>
      <c r="D247" s="225" t="s">
        <v>239</v>
      </c>
      <c r="E247" s="226" t="s">
        <v>1998</v>
      </c>
      <c r="F247" s="227" t="s">
        <v>1999</v>
      </c>
      <c r="G247" s="227"/>
      <c r="H247" s="227"/>
      <c r="I247" s="227"/>
      <c r="J247" s="228" t="s">
        <v>1443</v>
      </c>
      <c r="K247" s="229">
        <v>30</v>
      </c>
      <c r="L247" s="230">
        <v>0</v>
      </c>
      <c r="M247" s="231"/>
      <c r="N247" s="221">
        <f>ROUND(L247*K247,2)</f>
        <v>0</v>
      </c>
      <c r="O247" s="221"/>
      <c r="P247" s="221"/>
      <c r="Q247" s="221"/>
      <c r="R247" s="48"/>
      <c r="T247" s="222" t="s">
        <v>22</v>
      </c>
      <c r="U247" s="56" t="s">
        <v>45</v>
      </c>
      <c r="V247" s="47"/>
      <c r="W247" s="223">
        <f>V247*K247</f>
        <v>0</v>
      </c>
      <c r="X247" s="223">
        <v>0</v>
      </c>
      <c r="Y247" s="223">
        <f>X247*K247</f>
        <v>0</v>
      </c>
      <c r="Z247" s="223">
        <v>0</v>
      </c>
      <c r="AA247" s="224">
        <f>Z247*K247</f>
        <v>0</v>
      </c>
      <c r="AR247" s="22" t="s">
        <v>211</v>
      </c>
      <c r="AT247" s="22" t="s">
        <v>239</v>
      </c>
      <c r="AU247" s="22" t="s">
        <v>140</v>
      </c>
      <c r="AY247" s="22" t="s">
        <v>205</v>
      </c>
      <c r="BE247" s="142">
        <f>IF(U247="základní",N247,0)</f>
        <v>0</v>
      </c>
      <c r="BF247" s="142">
        <f>IF(U247="snížená",N247,0)</f>
        <v>0</v>
      </c>
      <c r="BG247" s="142">
        <f>IF(U247="zákl. přenesená",N247,0)</f>
        <v>0</v>
      </c>
      <c r="BH247" s="142">
        <f>IF(U247="sníž. přenesená",N247,0)</f>
        <v>0</v>
      </c>
      <c r="BI247" s="142">
        <f>IF(U247="nulová",N247,0)</f>
        <v>0</v>
      </c>
      <c r="BJ247" s="22" t="s">
        <v>88</v>
      </c>
      <c r="BK247" s="142">
        <f>ROUND(L247*K247,2)</f>
        <v>0</v>
      </c>
      <c r="BL247" s="22" t="s">
        <v>211</v>
      </c>
      <c r="BM247" s="22" t="s">
        <v>321</v>
      </c>
    </row>
    <row r="248" s="1" customFormat="1" ht="16.5" customHeight="1">
      <c r="B248" s="46"/>
      <c r="C248" s="47"/>
      <c r="D248" s="47"/>
      <c r="E248" s="47"/>
      <c r="F248" s="238" t="s">
        <v>260</v>
      </c>
      <c r="G248" s="67"/>
      <c r="H248" s="67"/>
      <c r="I248" s="67"/>
      <c r="J248" s="47"/>
      <c r="K248" s="47"/>
      <c r="L248" s="47"/>
      <c r="M248" s="47"/>
      <c r="N248" s="47"/>
      <c r="O248" s="47"/>
      <c r="P248" s="47"/>
      <c r="Q248" s="47"/>
      <c r="R248" s="48"/>
      <c r="T248" s="185"/>
      <c r="U248" s="47"/>
      <c r="V248" s="47"/>
      <c r="W248" s="47"/>
      <c r="X248" s="47"/>
      <c r="Y248" s="47"/>
      <c r="Z248" s="47"/>
      <c r="AA248" s="100"/>
      <c r="AT248" s="22" t="s">
        <v>1147</v>
      </c>
      <c r="AU248" s="22" t="s">
        <v>140</v>
      </c>
    </row>
    <row r="249" s="1" customFormat="1" ht="25.5" customHeight="1">
      <c r="B249" s="46"/>
      <c r="C249" s="225" t="s">
        <v>430</v>
      </c>
      <c r="D249" s="225" t="s">
        <v>239</v>
      </c>
      <c r="E249" s="226" t="s">
        <v>2000</v>
      </c>
      <c r="F249" s="227" t="s">
        <v>2001</v>
      </c>
      <c r="G249" s="227"/>
      <c r="H249" s="227"/>
      <c r="I249" s="227"/>
      <c r="J249" s="228" t="s">
        <v>1443</v>
      </c>
      <c r="K249" s="229">
        <v>4</v>
      </c>
      <c r="L249" s="230">
        <v>0</v>
      </c>
      <c r="M249" s="231"/>
      <c r="N249" s="221">
        <f>ROUND(L249*K249,2)</f>
        <v>0</v>
      </c>
      <c r="O249" s="221"/>
      <c r="P249" s="221"/>
      <c r="Q249" s="221"/>
      <c r="R249" s="48"/>
      <c r="T249" s="222" t="s">
        <v>22</v>
      </c>
      <c r="U249" s="56" t="s">
        <v>45</v>
      </c>
      <c r="V249" s="47"/>
      <c r="W249" s="223">
        <f>V249*K249</f>
        <v>0</v>
      </c>
      <c r="X249" s="223">
        <v>0</v>
      </c>
      <c r="Y249" s="223">
        <f>X249*K249</f>
        <v>0</v>
      </c>
      <c r="Z249" s="223">
        <v>0</v>
      </c>
      <c r="AA249" s="224">
        <f>Z249*K249</f>
        <v>0</v>
      </c>
      <c r="AR249" s="22" t="s">
        <v>211</v>
      </c>
      <c r="AT249" s="22" t="s">
        <v>239</v>
      </c>
      <c r="AU249" s="22" t="s">
        <v>140</v>
      </c>
      <c r="AY249" s="22" t="s">
        <v>205</v>
      </c>
      <c r="BE249" s="142">
        <f>IF(U249="základní",N249,0)</f>
        <v>0</v>
      </c>
      <c r="BF249" s="142">
        <f>IF(U249="snížená",N249,0)</f>
        <v>0</v>
      </c>
      <c r="BG249" s="142">
        <f>IF(U249="zákl. přenesená",N249,0)</f>
        <v>0</v>
      </c>
      <c r="BH249" s="142">
        <f>IF(U249="sníž. přenesená",N249,0)</f>
        <v>0</v>
      </c>
      <c r="BI249" s="142">
        <f>IF(U249="nulová",N249,0)</f>
        <v>0</v>
      </c>
      <c r="BJ249" s="22" t="s">
        <v>88</v>
      </c>
      <c r="BK249" s="142">
        <f>ROUND(L249*K249,2)</f>
        <v>0</v>
      </c>
      <c r="BL249" s="22" t="s">
        <v>211</v>
      </c>
      <c r="BM249" s="22" t="s">
        <v>430</v>
      </c>
    </row>
    <row r="250" s="1" customFormat="1" ht="16.5" customHeight="1">
      <c r="B250" s="46"/>
      <c r="C250" s="47"/>
      <c r="D250" s="47"/>
      <c r="E250" s="47"/>
      <c r="F250" s="238" t="s">
        <v>211</v>
      </c>
      <c r="G250" s="67"/>
      <c r="H250" s="67"/>
      <c r="I250" s="67"/>
      <c r="J250" s="47"/>
      <c r="K250" s="47"/>
      <c r="L250" s="47"/>
      <c r="M250" s="47"/>
      <c r="N250" s="47"/>
      <c r="O250" s="47"/>
      <c r="P250" s="47"/>
      <c r="Q250" s="47"/>
      <c r="R250" s="48"/>
      <c r="T250" s="185"/>
      <c r="U250" s="47"/>
      <c r="V250" s="47"/>
      <c r="W250" s="47"/>
      <c r="X250" s="47"/>
      <c r="Y250" s="47"/>
      <c r="Z250" s="47"/>
      <c r="AA250" s="100"/>
      <c r="AT250" s="22" t="s">
        <v>1147</v>
      </c>
      <c r="AU250" s="22" t="s">
        <v>140</v>
      </c>
    </row>
    <row r="251" s="8" customFormat="1" ht="29.88" customHeight="1">
      <c r="B251" s="201"/>
      <c r="C251" s="202"/>
      <c r="D251" s="254" t="s">
        <v>1859</v>
      </c>
      <c r="E251" s="254"/>
      <c r="F251" s="254"/>
      <c r="G251" s="254"/>
      <c r="H251" s="254"/>
      <c r="I251" s="254"/>
      <c r="J251" s="254"/>
      <c r="K251" s="254"/>
      <c r="L251" s="254"/>
      <c r="M251" s="254"/>
      <c r="N251" s="255">
        <f>BK251</f>
        <v>0</v>
      </c>
      <c r="O251" s="256"/>
      <c r="P251" s="256"/>
      <c r="Q251" s="256"/>
      <c r="R251" s="206"/>
      <c r="T251" s="207"/>
      <c r="U251" s="202"/>
      <c r="V251" s="202"/>
      <c r="W251" s="208">
        <f>SUM(W252:W257)</f>
        <v>0</v>
      </c>
      <c r="X251" s="202"/>
      <c r="Y251" s="208">
        <f>SUM(Y252:Y257)</f>
        <v>0</v>
      </c>
      <c r="Z251" s="202"/>
      <c r="AA251" s="209">
        <f>SUM(AA252:AA257)</f>
        <v>0</v>
      </c>
      <c r="AR251" s="210" t="s">
        <v>88</v>
      </c>
      <c r="AT251" s="211" t="s">
        <v>79</v>
      </c>
      <c r="AU251" s="211" t="s">
        <v>88</v>
      </c>
      <c r="AY251" s="210" t="s">
        <v>205</v>
      </c>
      <c r="BK251" s="212">
        <f>SUM(BK252:BK257)</f>
        <v>0</v>
      </c>
    </row>
    <row r="252" s="1" customFormat="1" ht="16.5" customHeight="1">
      <c r="B252" s="46"/>
      <c r="C252" s="225" t="s">
        <v>325</v>
      </c>
      <c r="D252" s="225" t="s">
        <v>239</v>
      </c>
      <c r="E252" s="226" t="s">
        <v>2002</v>
      </c>
      <c r="F252" s="227" t="s">
        <v>2003</v>
      </c>
      <c r="G252" s="227"/>
      <c r="H252" s="227"/>
      <c r="I252" s="227"/>
      <c r="J252" s="228" t="s">
        <v>1443</v>
      </c>
      <c r="K252" s="229">
        <v>624</v>
      </c>
      <c r="L252" s="230">
        <v>0</v>
      </c>
      <c r="M252" s="231"/>
      <c r="N252" s="221">
        <f>ROUND(L252*K252,2)</f>
        <v>0</v>
      </c>
      <c r="O252" s="221"/>
      <c r="P252" s="221"/>
      <c r="Q252" s="221"/>
      <c r="R252" s="48"/>
      <c r="T252" s="222" t="s">
        <v>22</v>
      </c>
      <c r="U252" s="56" t="s">
        <v>45</v>
      </c>
      <c r="V252" s="47"/>
      <c r="W252" s="223">
        <f>V252*K252</f>
        <v>0</v>
      </c>
      <c r="X252" s="223">
        <v>0</v>
      </c>
      <c r="Y252" s="223">
        <f>X252*K252</f>
        <v>0</v>
      </c>
      <c r="Z252" s="223">
        <v>0</v>
      </c>
      <c r="AA252" s="224">
        <f>Z252*K252</f>
        <v>0</v>
      </c>
      <c r="AR252" s="22" t="s">
        <v>211</v>
      </c>
      <c r="AT252" s="22" t="s">
        <v>239</v>
      </c>
      <c r="AU252" s="22" t="s">
        <v>140</v>
      </c>
      <c r="AY252" s="22" t="s">
        <v>205</v>
      </c>
      <c r="BE252" s="142">
        <f>IF(U252="základní",N252,0)</f>
        <v>0</v>
      </c>
      <c r="BF252" s="142">
        <f>IF(U252="snížená",N252,0)</f>
        <v>0</v>
      </c>
      <c r="BG252" s="142">
        <f>IF(U252="zákl. přenesená",N252,0)</f>
        <v>0</v>
      </c>
      <c r="BH252" s="142">
        <f>IF(U252="sníž. přenesená",N252,0)</f>
        <v>0</v>
      </c>
      <c r="BI252" s="142">
        <f>IF(U252="nulová",N252,0)</f>
        <v>0</v>
      </c>
      <c r="BJ252" s="22" t="s">
        <v>88</v>
      </c>
      <c r="BK252" s="142">
        <f>ROUND(L252*K252,2)</f>
        <v>0</v>
      </c>
      <c r="BL252" s="22" t="s">
        <v>211</v>
      </c>
      <c r="BM252" s="22" t="s">
        <v>325</v>
      </c>
    </row>
    <row r="253" s="1" customFormat="1" ht="16.5" customHeight="1">
      <c r="B253" s="46"/>
      <c r="C253" s="47"/>
      <c r="D253" s="47"/>
      <c r="E253" s="47"/>
      <c r="F253" s="238" t="s">
        <v>2004</v>
      </c>
      <c r="G253" s="67"/>
      <c r="H253" s="67"/>
      <c r="I253" s="67"/>
      <c r="J253" s="47"/>
      <c r="K253" s="47"/>
      <c r="L253" s="47"/>
      <c r="M253" s="47"/>
      <c r="N253" s="47"/>
      <c r="O253" s="47"/>
      <c r="P253" s="47"/>
      <c r="Q253" s="47"/>
      <c r="R253" s="48"/>
      <c r="T253" s="185"/>
      <c r="U253" s="47"/>
      <c r="V253" s="47"/>
      <c r="W253" s="47"/>
      <c r="X253" s="47"/>
      <c r="Y253" s="47"/>
      <c r="Z253" s="47"/>
      <c r="AA253" s="100"/>
      <c r="AT253" s="22" t="s">
        <v>1147</v>
      </c>
      <c r="AU253" s="22" t="s">
        <v>140</v>
      </c>
    </row>
    <row r="254" s="1" customFormat="1" ht="16.5" customHeight="1">
      <c r="B254" s="46"/>
      <c r="C254" s="225" t="s">
        <v>437</v>
      </c>
      <c r="D254" s="225" t="s">
        <v>239</v>
      </c>
      <c r="E254" s="226" t="s">
        <v>2005</v>
      </c>
      <c r="F254" s="227" t="s">
        <v>2006</v>
      </c>
      <c r="G254" s="227"/>
      <c r="H254" s="227"/>
      <c r="I254" s="227"/>
      <c r="J254" s="228" t="s">
        <v>1443</v>
      </c>
      <c r="K254" s="229">
        <v>104</v>
      </c>
      <c r="L254" s="230">
        <v>0</v>
      </c>
      <c r="M254" s="231"/>
      <c r="N254" s="221">
        <f>ROUND(L254*K254,2)</f>
        <v>0</v>
      </c>
      <c r="O254" s="221"/>
      <c r="P254" s="221"/>
      <c r="Q254" s="221"/>
      <c r="R254" s="48"/>
      <c r="T254" s="222" t="s">
        <v>22</v>
      </c>
      <c r="U254" s="56" t="s">
        <v>45</v>
      </c>
      <c r="V254" s="47"/>
      <c r="W254" s="223">
        <f>V254*K254</f>
        <v>0</v>
      </c>
      <c r="X254" s="223">
        <v>0</v>
      </c>
      <c r="Y254" s="223">
        <f>X254*K254</f>
        <v>0</v>
      </c>
      <c r="Z254" s="223">
        <v>0</v>
      </c>
      <c r="AA254" s="224">
        <f>Z254*K254</f>
        <v>0</v>
      </c>
      <c r="AR254" s="22" t="s">
        <v>211</v>
      </c>
      <c r="AT254" s="22" t="s">
        <v>239</v>
      </c>
      <c r="AU254" s="22" t="s">
        <v>140</v>
      </c>
      <c r="AY254" s="22" t="s">
        <v>205</v>
      </c>
      <c r="BE254" s="142">
        <f>IF(U254="základní",N254,0)</f>
        <v>0</v>
      </c>
      <c r="BF254" s="142">
        <f>IF(U254="snížená",N254,0)</f>
        <v>0</v>
      </c>
      <c r="BG254" s="142">
        <f>IF(U254="zákl. přenesená",N254,0)</f>
        <v>0</v>
      </c>
      <c r="BH254" s="142">
        <f>IF(U254="sníž. přenesená",N254,0)</f>
        <v>0</v>
      </c>
      <c r="BI254" s="142">
        <f>IF(U254="nulová",N254,0)</f>
        <v>0</v>
      </c>
      <c r="BJ254" s="22" t="s">
        <v>88</v>
      </c>
      <c r="BK254" s="142">
        <f>ROUND(L254*K254,2)</f>
        <v>0</v>
      </c>
      <c r="BL254" s="22" t="s">
        <v>211</v>
      </c>
      <c r="BM254" s="22" t="s">
        <v>437</v>
      </c>
    </row>
    <row r="255" s="1" customFormat="1" ht="16.5" customHeight="1">
      <c r="B255" s="46"/>
      <c r="C255" s="47"/>
      <c r="D255" s="47"/>
      <c r="E255" s="47"/>
      <c r="F255" s="238" t="s">
        <v>2007</v>
      </c>
      <c r="G255" s="67"/>
      <c r="H255" s="67"/>
      <c r="I255" s="67"/>
      <c r="J255" s="47"/>
      <c r="K255" s="47"/>
      <c r="L255" s="47"/>
      <c r="M255" s="47"/>
      <c r="N255" s="47"/>
      <c r="O255" s="47"/>
      <c r="P255" s="47"/>
      <c r="Q255" s="47"/>
      <c r="R255" s="48"/>
      <c r="T255" s="185"/>
      <c r="U255" s="47"/>
      <c r="V255" s="47"/>
      <c r="W255" s="47"/>
      <c r="X255" s="47"/>
      <c r="Y255" s="47"/>
      <c r="Z255" s="47"/>
      <c r="AA255" s="100"/>
      <c r="AT255" s="22" t="s">
        <v>1147</v>
      </c>
      <c r="AU255" s="22" t="s">
        <v>140</v>
      </c>
    </row>
    <row r="256" s="1" customFormat="1" ht="16.5" customHeight="1">
      <c r="B256" s="46"/>
      <c r="C256" s="225" t="s">
        <v>328</v>
      </c>
      <c r="D256" s="225" t="s">
        <v>239</v>
      </c>
      <c r="E256" s="226" t="s">
        <v>2008</v>
      </c>
      <c r="F256" s="227" t="s">
        <v>2009</v>
      </c>
      <c r="G256" s="227"/>
      <c r="H256" s="227"/>
      <c r="I256" s="227"/>
      <c r="J256" s="228" t="s">
        <v>1443</v>
      </c>
      <c r="K256" s="229">
        <v>13</v>
      </c>
      <c r="L256" s="230">
        <v>0</v>
      </c>
      <c r="M256" s="231"/>
      <c r="N256" s="221">
        <f>ROUND(L256*K256,2)</f>
        <v>0</v>
      </c>
      <c r="O256" s="221"/>
      <c r="P256" s="221"/>
      <c r="Q256" s="221"/>
      <c r="R256" s="48"/>
      <c r="T256" s="222" t="s">
        <v>22</v>
      </c>
      <c r="U256" s="56" t="s">
        <v>45</v>
      </c>
      <c r="V256" s="47"/>
      <c r="W256" s="223">
        <f>V256*K256</f>
        <v>0</v>
      </c>
      <c r="X256" s="223">
        <v>0</v>
      </c>
      <c r="Y256" s="223">
        <f>X256*K256</f>
        <v>0</v>
      </c>
      <c r="Z256" s="223">
        <v>0</v>
      </c>
      <c r="AA256" s="224">
        <f>Z256*K256</f>
        <v>0</v>
      </c>
      <c r="AR256" s="22" t="s">
        <v>211</v>
      </c>
      <c r="AT256" s="22" t="s">
        <v>239</v>
      </c>
      <c r="AU256" s="22" t="s">
        <v>140</v>
      </c>
      <c r="AY256" s="22" t="s">
        <v>205</v>
      </c>
      <c r="BE256" s="142">
        <f>IF(U256="základní",N256,0)</f>
        <v>0</v>
      </c>
      <c r="BF256" s="142">
        <f>IF(U256="snížená",N256,0)</f>
        <v>0</v>
      </c>
      <c r="BG256" s="142">
        <f>IF(U256="zákl. přenesená",N256,0)</f>
        <v>0</v>
      </c>
      <c r="BH256" s="142">
        <f>IF(U256="sníž. přenesená",N256,0)</f>
        <v>0</v>
      </c>
      <c r="BI256" s="142">
        <f>IF(U256="nulová",N256,0)</f>
        <v>0</v>
      </c>
      <c r="BJ256" s="22" t="s">
        <v>88</v>
      </c>
      <c r="BK256" s="142">
        <f>ROUND(L256*K256,2)</f>
        <v>0</v>
      </c>
      <c r="BL256" s="22" t="s">
        <v>211</v>
      </c>
      <c r="BM256" s="22" t="s">
        <v>328</v>
      </c>
    </row>
    <row r="257" s="1" customFormat="1" ht="16.5" customHeight="1">
      <c r="B257" s="46"/>
      <c r="C257" s="47"/>
      <c r="D257" s="47"/>
      <c r="E257" s="47"/>
      <c r="F257" s="238" t="s">
        <v>2010</v>
      </c>
      <c r="G257" s="67"/>
      <c r="H257" s="67"/>
      <c r="I257" s="67"/>
      <c r="J257" s="47"/>
      <c r="K257" s="47"/>
      <c r="L257" s="47"/>
      <c r="M257" s="47"/>
      <c r="N257" s="47"/>
      <c r="O257" s="47"/>
      <c r="P257" s="47"/>
      <c r="Q257" s="47"/>
      <c r="R257" s="48"/>
      <c r="T257" s="185"/>
      <c r="U257" s="47"/>
      <c r="V257" s="47"/>
      <c r="W257" s="47"/>
      <c r="X257" s="47"/>
      <c r="Y257" s="47"/>
      <c r="Z257" s="47"/>
      <c r="AA257" s="100"/>
      <c r="AT257" s="22" t="s">
        <v>1147</v>
      </c>
      <c r="AU257" s="22" t="s">
        <v>140</v>
      </c>
    </row>
    <row r="258" s="8" customFormat="1" ht="29.88" customHeight="1">
      <c r="B258" s="201"/>
      <c r="C258" s="202"/>
      <c r="D258" s="254" t="s">
        <v>1860</v>
      </c>
      <c r="E258" s="254"/>
      <c r="F258" s="254"/>
      <c r="G258" s="254"/>
      <c r="H258" s="254"/>
      <c r="I258" s="254"/>
      <c r="J258" s="254"/>
      <c r="K258" s="254"/>
      <c r="L258" s="254"/>
      <c r="M258" s="254"/>
      <c r="N258" s="255">
        <f>BK258</f>
        <v>0</v>
      </c>
      <c r="O258" s="256"/>
      <c r="P258" s="256"/>
      <c r="Q258" s="256"/>
      <c r="R258" s="206"/>
      <c r="T258" s="207"/>
      <c r="U258" s="202"/>
      <c r="V258" s="202"/>
      <c r="W258" s="208">
        <f>SUM(W259:W262)</f>
        <v>0</v>
      </c>
      <c r="X258" s="202"/>
      <c r="Y258" s="208">
        <f>SUM(Y259:Y262)</f>
        <v>0</v>
      </c>
      <c r="Z258" s="202"/>
      <c r="AA258" s="209">
        <f>SUM(AA259:AA262)</f>
        <v>0</v>
      </c>
      <c r="AR258" s="210" t="s">
        <v>88</v>
      </c>
      <c r="AT258" s="211" t="s">
        <v>79</v>
      </c>
      <c r="AU258" s="211" t="s">
        <v>88</v>
      </c>
      <c r="AY258" s="210" t="s">
        <v>205</v>
      </c>
      <c r="BK258" s="212">
        <f>SUM(BK259:BK262)</f>
        <v>0</v>
      </c>
    </row>
    <row r="259" s="1" customFormat="1" ht="16.5" customHeight="1">
      <c r="B259" s="46"/>
      <c r="C259" s="225" t="s">
        <v>444</v>
      </c>
      <c r="D259" s="225" t="s">
        <v>239</v>
      </c>
      <c r="E259" s="226" t="s">
        <v>2011</v>
      </c>
      <c r="F259" s="227" t="s">
        <v>2012</v>
      </c>
      <c r="G259" s="227"/>
      <c r="H259" s="227"/>
      <c r="I259" s="227"/>
      <c r="J259" s="228" t="s">
        <v>1443</v>
      </c>
      <c r="K259" s="229">
        <v>523</v>
      </c>
      <c r="L259" s="230">
        <v>0</v>
      </c>
      <c r="M259" s="231"/>
      <c r="N259" s="221">
        <f>ROUND(L259*K259,2)</f>
        <v>0</v>
      </c>
      <c r="O259" s="221"/>
      <c r="P259" s="221"/>
      <c r="Q259" s="221"/>
      <c r="R259" s="48"/>
      <c r="T259" s="222" t="s">
        <v>22</v>
      </c>
      <c r="U259" s="56" t="s">
        <v>45</v>
      </c>
      <c r="V259" s="47"/>
      <c r="W259" s="223">
        <f>V259*K259</f>
        <v>0</v>
      </c>
      <c r="X259" s="223">
        <v>0</v>
      </c>
      <c r="Y259" s="223">
        <f>X259*K259</f>
        <v>0</v>
      </c>
      <c r="Z259" s="223">
        <v>0</v>
      </c>
      <c r="AA259" s="224">
        <f>Z259*K259</f>
        <v>0</v>
      </c>
      <c r="AR259" s="22" t="s">
        <v>211</v>
      </c>
      <c r="AT259" s="22" t="s">
        <v>239</v>
      </c>
      <c r="AU259" s="22" t="s">
        <v>140</v>
      </c>
      <c r="AY259" s="22" t="s">
        <v>205</v>
      </c>
      <c r="BE259" s="142">
        <f>IF(U259="základní",N259,0)</f>
        <v>0</v>
      </c>
      <c r="BF259" s="142">
        <f>IF(U259="snížená",N259,0)</f>
        <v>0</v>
      </c>
      <c r="BG259" s="142">
        <f>IF(U259="zákl. přenesená",N259,0)</f>
        <v>0</v>
      </c>
      <c r="BH259" s="142">
        <f>IF(U259="sníž. přenesená",N259,0)</f>
        <v>0</v>
      </c>
      <c r="BI259" s="142">
        <f>IF(U259="nulová",N259,0)</f>
        <v>0</v>
      </c>
      <c r="BJ259" s="22" t="s">
        <v>88</v>
      </c>
      <c r="BK259" s="142">
        <f>ROUND(L259*K259,2)</f>
        <v>0</v>
      </c>
      <c r="BL259" s="22" t="s">
        <v>211</v>
      </c>
      <c r="BM259" s="22" t="s">
        <v>444</v>
      </c>
    </row>
    <row r="260" s="1" customFormat="1" ht="16.5" customHeight="1">
      <c r="B260" s="46"/>
      <c r="C260" s="47"/>
      <c r="D260" s="47"/>
      <c r="E260" s="47"/>
      <c r="F260" s="238" t="s">
        <v>2013</v>
      </c>
      <c r="G260" s="67"/>
      <c r="H260" s="67"/>
      <c r="I260" s="67"/>
      <c r="J260" s="47"/>
      <c r="K260" s="47"/>
      <c r="L260" s="47"/>
      <c r="M260" s="47"/>
      <c r="N260" s="47"/>
      <c r="O260" s="47"/>
      <c r="P260" s="47"/>
      <c r="Q260" s="47"/>
      <c r="R260" s="48"/>
      <c r="T260" s="185"/>
      <c r="U260" s="47"/>
      <c r="V260" s="47"/>
      <c r="W260" s="47"/>
      <c r="X260" s="47"/>
      <c r="Y260" s="47"/>
      <c r="Z260" s="47"/>
      <c r="AA260" s="100"/>
      <c r="AT260" s="22" t="s">
        <v>1147</v>
      </c>
      <c r="AU260" s="22" t="s">
        <v>140</v>
      </c>
    </row>
    <row r="261" s="1" customFormat="1" ht="16.5" customHeight="1">
      <c r="B261" s="46"/>
      <c r="C261" s="225" t="s">
        <v>332</v>
      </c>
      <c r="D261" s="225" t="s">
        <v>239</v>
      </c>
      <c r="E261" s="226" t="s">
        <v>2014</v>
      </c>
      <c r="F261" s="227" t="s">
        <v>2015</v>
      </c>
      <c r="G261" s="227"/>
      <c r="H261" s="227"/>
      <c r="I261" s="227"/>
      <c r="J261" s="228" t="s">
        <v>1443</v>
      </c>
      <c r="K261" s="229">
        <v>741</v>
      </c>
      <c r="L261" s="230">
        <v>0</v>
      </c>
      <c r="M261" s="231"/>
      <c r="N261" s="221">
        <f>ROUND(L261*K261,2)</f>
        <v>0</v>
      </c>
      <c r="O261" s="221"/>
      <c r="P261" s="221"/>
      <c r="Q261" s="221"/>
      <c r="R261" s="48"/>
      <c r="T261" s="222" t="s">
        <v>22</v>
      </c>
      <c r="U261" s="56" t="s">
        <v>45</v>
      </c>
      <c r="V261" s="47"/>
      <c r="W261" s="223">
        <f>V261*K261</f>
        <v>0</v>
      </c>
      <c r="X261" s="223">
        <v>0</v>
      </c>
      <c r="Y261" s="223">
        <f>X261*K261</f>
        <v>0</v>
      </c>
      <c r="Z261" s="223">
        <v>0</v>
      </c>
      <c r="AA261" s="224">
        <f>Z261*K261</f>
        <v>0</v>
      </c>
      <c r="AR261" s="22" t="s">
        <v>211</v>
      </c>
      <c r="AT261" s="22" t="s">
        <v>239</v>
      </c>
      <c r="AU261" s="22" t="s">
        <v>140</v>
      </c>
      <c r="AY261" s="22" t="s">
        <v>205</v>
      </c>
      <c r="BE261" s="142">
        <f>IF(U261="základní",N261,0)</f>
        <v>0</v>
      </c>
      <c r="BF261" s="142">
        <f>IF(U261="snížená",N261,0)</f>
        <v>0</v>
      </c>
      <c r="BG261" s="142">
        <f>IF(U261="zákl. přenesená",N261,0)</f>
        <v>0</v>
      </c>
      <c r="BH261" s="142">
        <f>IF(U261="sníž. přenesená",N261,0)</f>
        <v>0</v>
      </c>
      <c r="BI261" s="142">
        <f>IF(U261="nulová",N261,0)</f>
        <v>0</v>
      </c>
      <c r="BJ261" s="22" t="s">
        <v>88</v>
      </c>
      <c r="BK261" s="142">
        <f>ROUND(L261*K261,2)</f>
        <v>0</v>
      </c>
      <c r="BL261" s="22" t="s">
        <v>211</v>
      </c>
      <c r="BM261" s="22" t="s">
        <v>332</v>
      </c>
    </row>
    <row r="262" s="1" customFormat="1" ht="16.5" customHeight="1">
      <c r="B262" s="46"/>
      <c r="C262" s="47"/>
      <c r="D262" s="47"/>
      <c r="E262" s="47"/>
      <c r="F262" s="238" t="s">
        <v>2016</v>
      </c>
      <c r="G262" s="67"/>
      <c r="H262" s="67"/>
      <c r="I262" s="67"/>
      <c r="J262" s="47"/>
      <c r="K262" s="47"/>
      <c r="L262" s="47"/>
      <c r="M262" s="47"/>
      <c r="N262" s="47"/>
      <c r="O262" s="47"/>
      <c r="P262" s="47"/>
      <c r="Q262" s="47"/>
      <c r="R262" s="48"/>
      <c r="T262" s="185"/>
      <c r="U262" s="47"/>
      <c r="V262" s="47"/>
      <c r="W262" s="47"/>
      <c r="X262" s="47"/>
      <c r="Y262" s="47"/>
      <c r="Z262" s="47"/>
      <c r="AA262" s="100"/>
      <c r="AT262" s="22" t="s">
        <v>1147</v>
      </c>
      <c r="AU262" s="22" t="s">
        <v>140</v>
      </c>
    </row>
    <row r="263" s="8" customFormat="1" ht="29.88" customHeight="1">
      <c r="B263" s="201"/>
      <c r="C263" s="202"/>
      <c r="D263" s="254" t="s">
        <v>1861</v>
      </c>
      <c r="E263" s="254"/>
      <c r="F263" s="254"/>
      <c r="G263" s="254"/>
      <c r="H263" s="254"/>
      <c r="I263" s="254"/>
      <c r="J263" s="254"/>
      <c r="K263" s="254"/>
      <c r="L263" s="254"/>
      <c r="M263" s="254"/>
      <c r="N263" s="255">
        <f>BK263</f>
        <v>0</v>
      </c>
      <c r="O263" s="256"/>
      <c r="P263" s="256"/>
      <c r="Q263" s="256"/>
      <c r="R263" s="206"/>
      <c r="T263" s="207"/>
      <c r="U263" s="202"/>
      <c r="V263" s="202"/>
      <c r="W263" s="208">
        <f>SUM(W264:W273)</f>
        <v>0</v>
      </c>
      <c r="X263" s="202"/>
      <c r="Y263" s="208">
        <f>SUM(Y264:Y273)</f>
        <v>0</v>
      </c>
      <c r="Z263" s="202"/>
      <c r="AA263" s="209">
        <f>SUM(AA264:AA273)</f>
        <v>0</v>
      </c>
      <c r="AR263" s="210" t="s">
        <v>88</v>
      </c>
      <c r="AT263" s="211" t="s">
        <v>79</v>
      </c>
      <c r="AU263" s="211" t="s">
        <v>88</v>
      </c>
      <c r="AY263" s="210" t="s">
        <v>205</v>
      </c>
      <c r="BK263" s="212">
        <f>SUM(BK264:BK273)</f>
        <v>0</v>
      </c>
    </row>
    <row r="264" s="1" customFormat="1" ht="16.5" customHeight="1">
      <c r="B264" s="46"/>
      <c r="C264" s="225" t="s">
        <v>452</v>
      </c>
      <c r="D264" s="225" t="s">
        <v>239</v>
      </c>
      <c r="E264" s="226" t="s">
        <v>2017</v>
      </c>
      <c r="F264" s="227" t="s">
        <v>2018</v>
      </c>
      <c r="G264" s="227"/>
      <c r="H264" s="227"/>
      <c r="I264" s="227"/>
      <c r="J264" s="228" t="s">
        <v>1443</v>
      </c>
      <c r="K264" s="229">
        <v>259</v>
      </c>
      <c r="L264" s="230">
        <v>0</v>
      </c>
      <c r="M264" s="231"/>
      <c r="N264" s="221">
        <f>ROUND(L264*K264,2)</f>
        <v>0</v>
      </c>
      <c r="O264" s="221"/>
      <c r="P264" s="221"/>
      <c r="Q264" s="221"/>
      <c r="R264" s="48"/>
      <c r="T264" s="222" t="s">
        <v>22</v>
      </c>
      <c r="U264" s="56" t="s">
        <v>45</v>
      </c>
      <c r="V264" s="47"/>
      <c r="W264" s="223">
        <f>V264*K264</f>
        <v>0</v>
      </c>
      <c r="X264" s="223">
        <v>0</v>
      </c>
      <c r="Y264" s="223">
        <f>X264*K264</f>
        <v>0</v>
      </c>
      <c r="Z264" s="223">
        <v>0</v>
      </c>
      <c r="AA264" s="224">
        <f>Z264*K264</f>
        <v>0</v>
      </c>
      <c r="AR264" s="22" t="s">
        <v>211</v>
      </c>
      <c r="AT264" s="22" t="s">
        <v>239</v>
      </c>
      <c r="AU264" s="22" t="s">
        <v>140</v>
      </c>
      <c r="AY264" s="22" t="s">
        <v>205</v>
      </c>
      <c r="BE264" s="142">
        <f>IF(U264="základní",N264,0)</f>
        <v>0</v>
      </c>
      <c r="BF264" s="142">
        <f>IF(U264="snížená",N264,0)</f>
        <v>0</v>
      </c>
      <c r="BG264" s="142">
        <f>IF(U264="zákl. přenesená",N264,0)</f>
        <v>0</v>
      </c>
      <c r="BH264" s="142">
        <f>IF(U264="sníž. přenesená",N264,0)</f>
        <v>0</v>
      </c>
      <c r="BI264" s="142">
        <f>IF(U264="nulová",N264,0)</f>
        <v>0</v>
      </c>
      <c r="BJ264" s="22" t="s">
        <v>88</v>
      </c>
      <c r="BK264" s="142">
        <f>ROUND(L264*K264,2)</f>
        <v>0</v>
      </c>
      <c r="BL264" s="22" t="s">
        <v>211</v>
      </c>
      <c r="BM264" s="22" t="s">
        <v>452</v>
      </c>
    </row>
    <row r="265" s="1" customFormat="1" ht="16.5" customHeight="1">
      <c r="B265" s="46"/>
      <c r="C265" s="47"/>
      <c r="D265" s="47"/>
      <c r="E265" s="47"/>
      <c r="F265" s="238" t="s">
        <v>2019</v>
      </c>
      <c r="G265" s="67"/>
      <c r="H265" s="67"/>
      <c r="I265" s="67"/>
      <c r="J265" s="47"/>
      <c r="K265" s="47"/>
      <c r="L265" s="47"/>
      <c r="M265" s="47"/>
      <c r="N265" s="47"/>
      <c r="O265" s="47"/>
      <c r="P265" s="47"/>
      <c r="Q265" s="47"/>
      <c r="R265" s="48"/>
      <c r="T265" s="185"/>
      <c r="U265" s="47"/>
      <c r="V265" s="47"/>
      <c r="W265" s="47"/>
      <c r="X265" s="47"/>
      <c r="Y265" s="47"/>
      <c r="Z265" s="47"/>
      <c r="AA265" s="100"/>
      <c r="AT265" s="22" t="s">
        <v>1147</v>
      </c>
      <c r="AU265" s="22" t="s">
        <v>140</v>
      </c>
    </row>
    <row r="266" s="1" customFormat="1" ht="16.5" customHeight="1">
      <c r="B266" s="46"/>
      <c r="C266" s="225" t="s">
        <v>335</v>
      </c>
      <c r="D266" s="225" t="s">
        <v>239</v>
      </c>
      <c r="E266" s="226" t="s">
        <v>2020</v>
      </c>
      <c r="F266" s="227" t="s">
        <v>2021</v>
      </c>
      <c r="G266" s="227"/>
      <c r="H266" s="227"/>
      <c r="I266" s="227"/>
      <c r="J266" s="228" t="s">
        <v>1443</v>
      </c>
      <c r="K266" s="229">
        <v>64</v>
      </c>
      <c r="L266" s="230">
        <v>0</v>
      </c>
      <c r="M266" s="231"/>
      <c r="N266" s="221">
        <f>ROUND(L266*K266,2)</f>
        <v>0</v>
      </c>
      <c r="O266" s="221"/>
      <c r="P266" s="221"/>
      <c r="Q266" s="221"/>
      <c r="R266" s="48"/>
      <c r="T266" s="222" t="s">
        <v>22</v>
      </c>
      <c r="U266" s="56" t="s">
        <v>45</v>
      </c>
      <c r="V266" s="47"/>
      <c r="W266" s="223">
        <f>V266*K266</f>
        <v>0</v>
      </c>
      <c r="X266" s="223">
        <v>0</v>
      </c>
      <c r="Y266" s="223">
        <f>X266*K266</f>
        <v>0</v>
      </c>
      <c r="Z266" s="223">
        <v>0</v>
      </c>
      <c r="AA266" s="224">
        <f>Z266*K266</f>
        <v>0</v>
      </c>
      <c r="AR266" s="22" t="s">
        <v>211</v>
      </c>
      <c r="AT266" s="22" t="s">
        <v>239</v>
      </c>
      <c r="AU266" s="22" t="s">
        <v>140</v>
      </c>
      <c r="AY266" s="22" t="s">
        <v>205</v>
      </c>
      <c r="BE266" s="142">
        <f>IF(U266="základní",N266,0)</f>
        <v>0</v>
      </c>
      <c r="BF266" s="142">
        <f>IF(U266="snížená",N266,0)</f>
        <v>0</v>
      </c>
      <c r="BG266" s="142">
        <f>IF(U266="zákl. přenesená",N266,0)</f>
        <v>0</v>
      </c>
      <c r="BH266" s="142">
        <f>IF(U266="sníž. přenesená",N266,0)</f>
        <v>0</v>
      </c>
      <c r="BI266" s="142">
        <f>IF(U266="nulová",N266,0)</f>
        <v>0</v>
      </c>
      <c r="BJ266" s="22" t="s">
        <v>88</v>
      </c>
      <c r="BK266" s="142">
        <f>ROUND(L266*K266,2)</f>
        <v>0</v>
      </c>
      <c r="BL266" s="22" t="s">
        <v>211</v>
      </c>
      <c r="BM266" s="22" t="s">
        <v>335</v>
      </c>
    </row>
    <row r="267" s="1" customFormat="1" ht="16.5" customHeight="1">
      <c r="B267" s="46"/>
      <c r="C267" s="47"/>
      <c r="D267" s="47"/>
      <c r="E267" s="47"/>
      <c r="F267" s="238" t="s">
        <v>321</v>
      </c>
      <c r="G267" s="67"/>
      <c r="H267" s="67"/>
      <c r="I267" s="67"/>
      <c r="J267" s="47"/>
      <c r="K267" s="47"/>
      <c r="L267" s="47"/>
      <c r="M267" s="47"/>
      <c r="N267" s="47"/>
      <c r="O267" s="47"/>
      <c r="P267" s="47"/>
      <c r="Q267" s="47"/>
      <c r="R267" s="48"/>
      <c r="T267" s="185"/>
      <c r="U267" s="47"/>
      <c r="V267" s="47"/>
      <c r="W267" s="47"/>
      <c r="X267" s="47"/>
      <c r="Y267" s="47"/>
      <c r="Z267" s="47"/>
      <c r="AA267" s="100"/>
      <c r="AT267" s="22" t="s">
        <v>1147</v>
      </c>
      <c r="AU267" s="22" t="s">
        <v>140</v>
      </c>
    </row>
    <row r="268" s="1" customFormat="1" ht="16.5" customHeight="1">
      <c r="B268" s="46"/>
      <c r="C268" s="225" t="s">
        <v>459</v>
      </c>
      <c r="D268" s="225" t="s">
        <v>239</v>
      </c>
      <c r="E268" s="226" t="s">
        <v>2022</v>
      </c>
      <c r="F268" s="227" t="s">
        <v>2023</v>
      </c>
      <c r="G268" s="227"/>
      <c r="H268" s="227"/>
      <c r="I268" s="227"/>
      <c r="J268" s="228" t="s">
        <v>1443</v>
      </c>
      <c r="K268" s="229">
        <v>10</v>
      </c>
      <c r="L268" s="230">
        <v>0</v>
      </c>
      <c r="M268" s="231"/>
      <c r="N268" s="221">
        <f>ROUND(L268*K268,2)</f>
        <v>0</v>
      </c>
      <c r="O268" s="221"/>
      <c r="P268" s="221"/>
      <c r="Q268" s="221"/>
      <c r="R268" s="48"/>
      <c r="T268" s="222" t="s">
        <v>22</v>
      </c>
      <c r="U268" s="56" t="s">
        <v>45</v>
      </c>
      <c r="V268" s="47"/>
      <c r="W268" s="223">
        <f>V268*K268</f>
        <v>0</v>
      </c>
      <c r="X268" s="223">
        <v>0</v>
      </c>
      <c r="Y268" s="223">
        <f>X268*K268</f>
        <v>0</v>
      </c>
      <c r="Z268" s="223">
        <v>0</v>
      </c>
      <c r="AA268" s="224">
        <f>Z268*K268</f>
        <v>0</v>
      </c>
      <c r="AR268" s="22" t="s">
        <v>211</v>
      </c>
      <c r="AT268" s="22" t="s">
        <v>239</v>
      </c>
      <c r="AU268" s="22" t="s">
        <v>140</v>
      </c>
      <c r="AY268" s="22" t="s">
        <v>205</v>
      </c>
      <c r="BE268" s="142">
        <f>IF(U268="základní",N268,0)</f>
        <v>0</v>
      </c>
      <c r="BF268" s="142">
        <f>IF(U268="snížená",N268,0)</f>
        <v>0</v>
      </c>
      <c r="BG268" s="142">
        <f>IF(U268="zákl. přenesená",N268,0)</f>
        <v>0</v>
      </c>
      <c r="BH268" s="142">
        <f>IF(U268="sníž. přenesená",N268,0)</f>
        <v>0</v>
      </c>
      <c r="BI268" s="142">
        <f>IF(U268="nulová",N268,0)</f>
        <v>0</v>
      </c>
      <c r="BJ268" s="22" t="s">
        <v>88</v>
      </c>
      <c r="BK268" s="142">
        <f>ROUND(L268*K268,2)</f>
        <v>0</v>
      </c>
      <c r="BL268" s="22" t="s">
        <v>211</v>
      </c>
      <c r="BM268" s="22" t="s">
        <v>459</v>
      </c>
    </row>
    <row r="269" s="1" customFormat="1" ht="16.5" customHeight="1">
      <c r="B269" s="46"/>
      <c r="C269" s="47"/>
      <c r="D269" s="47"/>
      <c r="E269" s="47"/>
      <c r="F269" s="238" t="s">
        <v>223</v>
      </c>
      <c r="G269" s="67"/>
      <c r="H269" s="67"/>
      <c r="I269" s="67"/>
      <c r="J269" s="47"/>
      <c r="K269" s="47"/>
      <c r="L269" s="47"/>
      <c r="M269" s="47"/>
      <c r="N269" s="47"/>
      <c r="O269" s="47"/>
      <c r="P269" s="47"/>
      <c r="Q269" s="47"/>
      <c r="R269" s="48"/>
      <c r="T269" s="185"/>
      <c r="U269" s="47"/>
      <c r="V269" s="47"/>
      <c r="W269" s="47"/>
      <c r="X269" s="47"/>
      <c r="Y269" s="47"/>
      <c r="Z269" s="47"/>
      <c r="AA269" s="100"/>
      <c r="AT269" s="22" t="s">
        <v>1147</v>
      </c>
      <c r="AU269" s="22" t="s">
        <v>140</v>
      </c>
    </row>
    <row r="270" s="1" customFormat="1" ht="25.5" customHeight="1">
      <c r="B270" s="46"/>
      <c r="C270" s="225" t="s">
        <v>339</v>
      </c>
      <c r="D270" s="225" t="s">
        <v>239</v>
      </c>
      <c r="E270" s="226" t="s">
        <v>2024</v>
      </c>
      <c r="F270" s="227" t="s">
        <v>2025</v>
      </c>
      <c r="G270" s="227"/>
      <c r="H270" s="227"/>
      <c r="I270" s="227"/>
      <c r="J270" s="228" t="s">
        <v>1443</v>
      </c>
      <c r="K270" s="229">
        <v>10</v>
      </c>
      <c r="L270" s="230">
        <v>0</v>
      </c>
      <c r="M270" s="231"/>
      <c r="N270" s="221">
        <f>ROUND(L270*K270,2)</f>
        <v>0</v>
      </c>
      <c r="O270" s="221"/>
      <c r="P270" s="221"/>
      <c r="Q270" s="221"/>
      <c r="R270" s="48"/>
      <c r="T270" s="222" t="s">
        <v>22</v>
      </c>
      <c r="U270" s="56" t="s">
        <v>45</v>
      </c>
      <c r="V270" s="47"/>
      <c r="W270" s="223">
        <f>V270*K270</f>
        <v>0</v>
      </c>
      <c r="X270" s="223">
        <v>0</v>
      </c>
      <c r="Y270" s="223">
        <f>X270*K270</f>
        <v>0</v>
      </c>
      <c r="Z270" s="223">
        <v>0</v>
      </c>
      <c r="AA270" s="224">
        <f>Z270*K270</f>
        <v>0</v>
      </c>
      <c r="AR270" s="22" t="s">
        <v>211</v>
      </c>
      <c r="AT270" s="22" t="s">
        <v>239</v>
      </c>
      <c r="AU270" s="22" t="s">
        <v>140</v>
      </c>
      <c r="AY270" s="22" t="s">
        <v>205</v>
      </c>
      <c r="BE270" s="142">
        <f>IF(U270="základní",N270,0)</f>
        <v>0</v>
      </c>
      <c r="BF270" s="142">
        <f>IF(U270="snížená",N270,0)</f>
        <v>0</v>
      </c>
      <c r="BG270" s="142">
        <f>IF(U270="zákl. přenesená",N270,0)</f>
        <v>0</v>
      </c>
      <c r="BH270" s="142">
        <f>IF(U270="sníž. přenesená",N270,0)</f>
        <v>0</v>
      </c>
      <c r="BI270" s="142">
        <f>IF(U270="nulová",N270,0)</f>
        <v>0</v>
      </c>
      <c r="BJ270" s="22" t="s">
        <v>88</v>
      </c>
      <c r="BK270" s="142">
        <f>ROUND(L270*K270,2)</f>
        <v>0</v>
      </c>
      <c r="BL270" s="22" t="s">
        <v>211</v>
      </c>
      <c r="BM270" s="22" t="s">
        <v>339</v>
      </c>
    </row>
    <row r="271" s="1" customFormat="1" ht="16.5" customHeight="1">
      <c r="B271" s="46"/>
      <c r="C271" s="47"/>
      <c r="D271" s="47"/>
      <c r="E271" s="47"/>
      <c r="F271" s="238" t="s">
        <v>223</v>
      </c>
      <c r="G271" s="67"/>
      <c r="H271" s="67"/>
      <c r="I271" s="67"/>
      <c r="J271" s="47"/>
      <c r="K271" s="47"/>
      <c r="L271" s="47"/>
      <c r="M271" s="47"/>
      <c r="N271" s="47"/>
      <c r="O271" s="47"/>
      <c r="P271" s="47"/>
      <c r="Q271" s="47"/>
      <c r="R271" s="48"/>
      <c r="T271" s="185"/>
      <c r="U271" s="47"/>
      <c r="V271" s="47"/>
      <c r="W271" s="47"/>
      <c r="X271" s="47"/>
      <c r="Y271" s="47"/>
      <c r="Z271" s="47"/>
      <c r="AA271" s="100"/>
      <c r="AT271" s="22" t="s">
        <v>1147</v>
      </c>
      <c r="AU271" s="22" t="s">
        <v>140</v>
      </c>
    </row>
    <row r="272" s="1" customFormat="1" ht="16.5" customHeight="1">
      <c r="B272" s="46"/>
      <c r="C272" s="225" t="s">
        <v>466</v>
      </c>
      <c r="D272" s="225" t="s">
        <v>239</v>
      </c>
      <c r="E272" s="226" t="s">
        <v>2026</v>
      </c>
      <c r="F272" s="227" t="s">
        <v>2027</v>
      </c>
      <c r="G272" s="227"/>
      <c r="H272" s="227"/>
      <c r="I272" s="227"/>
      <c r="J272" s="228" t="s">
        <v>1443</v>
      </c>
      <c r="K272" s="229">
        <v>2</v>
      </c>
      <c r="L272" s="230">
        <v>0</v>
      </c>
      <c r="M272" s="231"/>
      <c r="N272" s="221">
        <f>ROUND(L272*K272,2)</f>
        <v>0</v>
      </c>
      <c r="O272" s="221"/>
      <c r="P272" s="221"/>
      <c r="Q272" s="221"/>
      <c r="R272" s="48"/>
      <c r="T272" s="222" t="s">
        <v>22</v>
      </c>
      <c r="U272" s="56" t="s">
        <v>45</v>
      </c>
      <c r="V272" s="47"/>
      <c r="W272" s="223">
        <f>V272*K272</f>
        <v>0</v>
      </c>
      <c r="X272" s="223">
        <v>0</v>
      </c>
      <c r="Y272" s="223">
        <f>X272*K272</f>
        <v>0</v>
      </c>
      <c r="Z272" s="223">
        <v>0</v>
      </c>
      <c r="AA272" s="224">
        <f>Z272*K272</f>
        <v>0</v>
      </c>
      <c r="AR272" s="22" t="s">
        <v>211</v>
      </c>
      <c r="AT272" s="22" t="s">
        <v>239</v>
      </c>
      <c r="AU272" s="22" t="s">
        <v>140</v>
      </c>
      <c r="AY272" s="22" t="s">
        <v>205</v>
      </c>
      <c r="BE272" s="142">
        <f>IF(U272="základní",N272,0)</f>
        <v>0</v>
      </c>
      <c r="BF272" s="142">
        <f>IF(U272="snížená",N272,0)</f>
        <v>0</v>
      </c>
      <c r="BG272" s="142">
        <f>IF(U272="zákl. přenesená",N272,0)</f>
        <v>0</v>
      </c>
      <c r="BH272" s="142">
        <f>IF(U272="sníž. přenesená",N272,0)</f>
        <v>0</v>
      </c>
      <c r="BI272" s="142">
        <f>IF(U272="nulová",N272,0)</f>
        <v>0</v>
      </c>
      <c r="BJ272" s="22" t="s">
        <v>88</v>
      </c>
      <c r="BK272" s="142">
        <f>ROUND(L272*K272,2)</f>
        <v>0</v>
      </c>
      <c r="BL272" s="22" t="s">
        <v>211</v>
      </c>
      <c r="BM272" s="22" t="s">
        <v>466</v>
      </c>
    </row>
    <row r="273" s="1" customFormat="1" ht="16.5" customHeight="1">
      <c r="B273" s="46"/>
      <c r="C273" s="47"/>
      <c r="D273" s="47"/>
      <c r="E273" s="47"/>
      <c r="F273" s="238" t="s">
        <v>140</v>
      </c>
      <c r="G273" s="67"/>
      <c r="H273" s="67"/>
      <c r="I273" s="67"/>
      <c r="J273" s="47"/>
      <c r="K273" s="47"/>
      <c r="L273" s="47"/>
      <c r="M273" s="47"/>
      <c r="N273" s="47"/>
      <c r="O273" s="47"/>
      <c r="P273" s="47"/>
      <c r="Q273" s="47"/>
      <c r="R273" s="48"/>
      <c r="T273" s="185"/>
      <c r="U273" s="47"/>
      <c r="V273" s="47"/>
      <c r="W273" s="47"/>
      <c r="X273" s="47"/>
      <c r="Y273" s="47"/>
      <c r="Z273" s="47"/>
      <c r="AA273" s="100"/>
      <c r="AT273" s="22" t="s">
        <v>1147</v>
      </c>
      <c r="AU273" s="22" t="s">
        <v>140</v>
      </c>
    </row>
    <row r="274" s="8" customFormat="1" ht="29.88" customHeight="1">
      <c r="B274" s="201"/>
      <c r="C274" s="202"/>
      <c r="D274" s="254" t="s">
        <v>1862</v>
      </c>
      <c r="E274" s="254"/>
      <c r="F274" s="254"/>
      <c r="G274" s="254"/>
      <c r="H274" s="254"/>
      <c r="I274" s="254"/>
      <c r="J274" s="254"/>
      <c r="K274" s="254"/>
      <c r="L274" s="254"/>
      <c r="M274" s="254"/>
      <c r="N274" s="255">
        <f>BK274</f>
        <v>0</v>
      </c>
      <c r="O274" s="256"/>
      <c r="P274" s="256"/>
      <c r="Q274" s="256"/>
      <c r="R274" s="206"/>
      <c r="T274" s="207"/>
      <c r="U274" s="202"/>
      <c r="V274" s="202"/>
      <c r="W274" s="208">
        <f>SUM(W275:W280)</f>
        <v>0</v>
      </c>
      <c r="X274" s="202"/>
      <c r="Y274" s="208">
        <f>SUM(Y275:Y280)</f>
        <v>0</v>
      </c>
      <c r="Z274" s="202"/>
      <c r="AA274" s="209">
        <f>SUM(AA275:AA280)</f>
        <v>0</v>
      </c>
      <c r="AR274" s="210" t="s">
        <v>88</v>
      </c>
      <c r="AT274" s="211" t="s">
        <v>79</v>
      </c>
      <c r="AU274" s="211" t="s">
        <v>88</v>
      </c>
      <c r="AY274" s="210" t="s">
        <v>205</v>
      </c>
      <c r="BK274" s="212">
        <f>SUM(BK275:BK280)</f>
        <v>0</v>
      </c>
    </row>
    <row r="275" s="1" customFormat="1" ht="16.5" customHeight="1">
      <c r="B275" s="46"/>
      <c r="C275" s="225" t="s">
        <v>342</v>
      </c>
      <c r="D275" s="225" t="s">
        <v>239</v>
      </c>
      <c r="E275" s="226" t="s">
        <v>2028</v>
      </c>
      <c r="F275" s="227" t="s">
        <v>2029</v>
      </c>
      <c r="G275" s="227"/>
      <c r="H275" s="227"/>
      <c r="I275" s="227"/>
      <c r="J275" s="228" t="s">
        <v>1443</v>
      </c>
      <c r="K275" s="229">
        <v>128</v>
      </c>
      <c r="L275" s="230">
        <v>0</v>
      </c>
      <c r="M275" s="231"/>
      <c r="N275" s="221">
        <f>ROUND(L275*K275,2)</f>
        <v>0</v>
      </c>
      <c r="O275" s="221"/>
      <c r="P275" s="221"/>
      <c r="Q275" s="221"/>
      <c r="R275" s="48"/>
      <c r="T275" s="222" t="s">
        <v>22</v>
      </c>
      <c r="U275" s="56" t="s">
        <v>45</v>
      </c>
      <c r="V275" s="47"/>
      <c r="W275" s="223">
        <f>V275*K275</f>
        <v>0</v>
      </c>
      <c r="X275" s="223">
        <v>0</v>
      </c>
      <c r="Y275" s="223">
        <f>X275*K275</f>
        <v>0</v>
      </c>
      <c r="Z275" s="223">
        <v>0</v>
      </c>
      <c r="AA275" s="224">
        <f>Z275*K275</f>
        <v>0</v>
      </c>
      <c r="AR275" s="22" t="s">
        <v>211</v>
      </c>
      <c r="AT275" s="22" t="s">
        <v>239</v>
      </c>
      <c r="AU275" s="22" t="s">
        <v>140</v>
      </c>
      <c r="AY275" s="22" t="s">
        <v>205</v>
      </c>
      <c r="BE275" s="142">
        <f>IF(U275="základní",N275,0)</f>
        <v>0</v>
      </c>
      <c r="BF275" s="142">
        <f>IF(U275="snížená",N275,0)</f>
        <v>0</v>
      </c>
      <c r="BG275" s="142">
        <f>IF(U275="zákl. přenesená",N275,0)</f>
        <v>0</v>
      </c>
      <c r="BH275" s="142">
        <f>IF(U275="sníž. přenesená",N275,0)</f>
        <v>0</v>
      </c>
      <c r="BI275" s="142">
        <f>IF(U275="nulová",N275,0)</f>
        <v>0</v>
      </c>
      <c r="BJ275" s="22" t="s">
        <v>88</v>
      </c>
      <c r="BK275" s="142">
        <f>ROUND(L275*K275,2)</f>
        <v>0</v>
      </c>
      <c r="BL275" s="22" t="s">
        <v>211</v>
      </c>
      <c r="BM275" s="22" t="s">
        <v>342</v>
      </c>
    </row>
    <row r="276" s="1" customFormat="1" ht="16.5" customHeight="1">
      <c r="B276" s="46"/>
      <c r="C276" s="47"/>
      <c r="D276" s="47"/>
      <c r="E276" s="47"/>
      <c r="F276" s="238" t="s">
        <v>2030</v>
      </c>
      <c r="G276" s="67"/>
      <c r="H276" s="67"/>
      <c r="I276" s="67"/>
      <c r="J276" s="47"/>
      <c r="K276" s="47"/>
      <c r="L276" s="47"/>
      <c r="M276" s="47"/>
      <c r="N276" s="47"/>
      <c r="O276" s="47"/>
      <c r="P276" s="47"/>
      <c r="Q276" s="47"/>
      <c r="R276" s="48"/>
      <c r="T276" s="185"/>
      <c r="U276" s="47"/>
      <c r="V276" s="47"/>
      <c r="W276" s="47"/>
      <c r="X276" s="47"/>
      <c r="Y276" s="47"/>
      <c r="Z276" s="47"/>
      <c r="AA276" s="100"/>
      <c r="AT276" s="22" t="s">
        <v>1147</v>
      </c>
      <c r="AU276" s="22" t="s">
        <v>140</v>
      </c>
    </row>
    <row r="277" s="1" customFormat="1" ht="16.5" customHeight="1">
      <c r="B277" s="46"/>
      <c r="C277" s="225" t="s">
        <v>474</v>
      </c>
      <c r="D277" s="225" t="s">
        <v>239</v>
      </c>
      <c r="E277" s="226" t="s">
        <v>2031</v>
      </c>
      <c r="F277" s="227" t="s">
        <v>2032</v>
      </c>
      <c r="G277" s="227"/>
      <c r="H277" s="227"/>
      <c r="I277" s="227"/>
      <c r="J277" s="228" t="s">
        <v>394</v>
      </c>
      <c r="K277" s="229">
        <v>250</v>
      </c>
      <c r="L277" s="230">
        <v>0</v>
      </c>
      <c r="M277" s="231"/>
      <c r="N277" s="221">
        <f>ROUND(L277*K277,2)</f>
        <v>0</v>
      </c>
      <c r="O277" s="221"/>
      <c r="P277" s="221"/>
      <c r="Q277" s="221"/>
      <c r="R277" s="48"/>
      <c r="T277" s="222" t="s">
        <v>22</v>
      </c>
      <c r="U277" s="56" t="s">
        <v>45</v>
      </c>
      <c r="V277" s="47"/>
      <c r="W277" s="223">
        <f>V277*K277</f>
        <v>0</v>
      </c>
      <c r="X277" s="223">
        <v>0</v>
      </c>
      <c r="Y277" s="223">
        <f>X277*K277</f>
        <v>0</v>
      </c>
      <c r="Z277" s="223">
        <v>0</v>
      </c>
      <c r="AA277" s="224">
        <f>Z277*K277</f>
        <v>0</v>
      </c>
      <c r="AR277" s="22" t="s">
        <v>211</v>
      </c>
      <c r="AT277" s="22" t="s">
        <v>239</v>
      </c>
      <c r="AU277" s="22" t="s">
        <v>140</v>
      </c>
      <c r="AY277" s="22" t="s">
        <v>205</v>
      </c>
      <c r="BE277" s="142">
        <f>IF(U277="základní",N277,0)</f>
        <v>0</v>
      </c>
      <c r="BF277" s="142">
        <f>IF(U277="snížená",N277,0)</f>
        <v>0</v>
      </c>
      <c r="BG277" s="142">
        <f>IF(U277="zákl. přenesená",N277,0)</f>
        <v>0</v>
      </c>
      <c r="BH277" s="142">
        <f>IF(U277="sníž. přenesená",N277,0)</f>
        <v>0</v>
      </c>
      <c r="BI277" s="142">
        <f>IF(U277="nulová",N277,0)</f>
        <v>0</v>
      </c>
      <c r="BJ277" s="22" t="s">
        <v>88</v>
      </c>
      <c r="BK277" s="142">
        <f>ROUND(L277*K277,2)</f>
        <v>0</v>
      </c>
      <c r="BL277" s="22" t="s">
        <v>211</v>
      </c>
      <c r="BM277" s="22" t="s">
        <v>474</v>
      </c>
    </row>
    <row r="278" s="1" customFormat="1" ht="16.5" customHeight="1">
      <c r="B278" s="46"/>
      <c r="C278" s="47"/>
      <c r="D278" s="47"/>
      <c r="E278" s="47"/>
      <c r="F278" s="238" t="s">
        <v>645</v>
      </c>
      <c r="G278" s="67"/>
      <c r="H278" s="67"/>
      <c r="I278" s="67"/>
      <c r="J278" s="47"/>
      <c r="K278" s="47"/>
      <c r="L278" s="47"/>
      <c r="M278" s="47"/>
      <c r="N278" s="47"/>
      <c r="O278" s="47"/>
      <c r="P278" s="47"/>
      <c r="Q278" s="47"/>
      <c r="R278" s="48"/>
      <c r="T278" s="185"/>
      <c r="U278" s="47"/>
      <c r="V278" s="47"/>
      <c r="W278" s="47"/>
      <c r="X278" s="47"/>
      <c r="Y278" s="47"/>
      <c r="Z278" s="47"/>
      <c r="AA278" s="100"/>
      <c r="AT278" s="22" t="s">
        <v>1147</v>
      </c>
      <c r="AU278" s="22" t="s">
        <v>140</v>
      </c>
    </row>
    <row r="279" s="1" customFormat="1" ht="16.5" customHeight="1">
      <c r="B279" s="46"/>
      <c r="C279" s="225" t="s">
        <v>346</v>
      </c>
      <c r="D279" s="225" t="s">
        <v>239</v>
      </c>
      <c r="E279" s="226" t="s">
        <v>2033</v>
      </c>
      <c r="F279" s="227" t="s">
        <v>2034</v>
      </c>
      <c r="G279" s="227"/>
      <c r="H279" s="227"/>
      <c r="I279" s="227"/>
      <c r="J279" s="228" t="s">
        <v>394</v>
      </c>
      <c r="K279" s="229">
        <v>200</v>
      </c>
      <c r="L279" s="230">
        <v>0</v>
      </c>
      <c r="M279" s="231"/>
      <c r="N279" s="221">
        <f>ROUND(L279*K279,2)</f>
        <v>0</v>
      </c>
      <c r="O279" s="221"/>
      <c r="P279" s="221"/>
      <c r="Q279" s="221"/>
      <c r="R279" s="48"/>
      <c r="T279" s="222" t="s">
        <v>22</v>
      </c>
      <c r="U279" s="56" t="s">
        <v>45</v>
      </c>
      <c r="V279" s="47"/>
      <c r="W279" s="223">
        <f>V279*K279</f>
        <v>0</v>
      </c>
      <c r="X279" s="223">
        <v>0</v>
      </c>
      <c r="Y279" s="223">
        <f>X279*K279</f>
        <v>0</v>
      </c>
      <c r="Z279" s="223">
        <v>0</v>
      </c>
      <c r="AA279" s="224">
        <f>Z279*K279</f>
        <v>0</v>
      </c>
      <c r="AR279" s="22" t="s">
        <v>211</v>
      </c>
      <c r="AT279" s="22" t="s">
        <v>239</v>
      </c>
      <c r="AU279" s="22" t="s">
        <v>140</v>
      </c>
      <c r="AY279" s="22" t="s">
        <v>205</v>
      </c>
      <c r="BE279" s="142">
        <f>IF(U279="základní",N279,0)</f>
        <v>0</v>
      </c>
      <c r="BF279" s="142">
        <f>IF(U279="snížená",N279,0)</f>
        <v>0</v>
      </c>
      <c r="BG279" s="142">
        <f>IF(U279="zákl. přenesená",N279,0)</f>
        <v>0</v>
      </c>
      <c r="BH279" s="142">
        <f>IF(U279="sníž. přenesená",N279,0)</f>
        <v>0</v>
      </c>
      <c r="BI279" s="142">
        <f>IF(U279="nulová",N279,0)</f>
        <v>0</v>
      </c>
      <c r="BJ279" s="22" t="s">
        <v>88</v>
      </c>
      <c r="BK279" s="142">
        <f>ROUND(L279*K279,2)</f>
        <v>0</v>
      </c>
      <c r="BL279" s="22" t="s">
        <v>211</v>
      </c>
      <c r="BM279" s="22" t="s">
        <v>346</v>
      </c>
    </row>
    <row r="280" s="1" customFormat="1" ht="16.5" customHeight="1">
      <c r="B280" s="46"/>
      <c r="C280" s="47"/>
      <c r="D280" s="47"/>
      <c r="E280" s="47"/>
      <c r="F280" s="238" t="s">
        <v>559</v>
      </c>
      <c r="G280" s="67"/>
      <c r="H280" s="67"/>
      <c r="I280" s="67"/>
      <c r="J280" s="47"/>
      <c r="K280" s="47"/>
      <c r="L280" s="47"/>
      <c r="M280" s="47"/>
      <c r="N280" s="47"/>
      <c r="O280" s="47"/>
      <c r="P280" s="47"/>
      <c r="Q280" s="47"/>
      <c r="R280" s="48"/>
      <c r="T280" s="185"/>
      <c r="U280" s="47"/>
      <c r="V280" s="47"/>
      <c r="W280" s="47"/>
      <c r="X280" s="47"/>
      <c r="Y280" s="47"/>
      <c r="Z280" s="47"/>
      <c r="AA280" s="100"/>
      <c r="AT280" s="22" t="s">
        <v>1147</v>
      </c>
      <c r="AU280" s="22" t="s">
        <v>140</v>
      </c>
    </row>
    <row r="281" s="8" customFormat="1" ht="29.88" customHeight="1">
      <c r="B281" s="201"/>
      <c r="C281" s="202"/>
      <c r="D281" s="254" t="s">
        <v>1863</v>
      </c>
      <c r="E281" s="254"/>
      <c r="F281" s="254"/>
      <c r="G281" s="254"/>
      <c r="H281" s="254"/>
      <c r="I281" s="254"/>
      <c r="J281" s="254"/>
      <c r="K281" s="254"/>
      <c r="L281" s="254"/>
      <c r="M281" s="254"/>
      <c r="N281" s="255">
        <f>BK281</f>
        <v>0</v>
      </c>
      <c r="O281" s="256"/>
      <c r="P281" s="256"/>
      <c r="Q281" s="256"/>
      <c r="R281" s="206"/>
      <c r="T281" s="207"/>
      <c r="U281" s="202"/>
      <c r="V281" s="202"/>
      <c r="W281" s="208">
        <f>SUM(W282:W285)</f>
        <v>0</v>
      </c>
      <c r="X281" s="202"/>
      <c r="Y281" s="208">
        <f>SUM(Y282:Y285)</f>
        <v>0</v>
      </c>
      <c r="Z281" s="202"/>
      <c r="AA281" s="209">
        <f>SUM(AA282:AA285)</f>
        <v>0</v>
      </c>
      <c r="AR281" s="210" t="s">
        <v>88</v>
      </c>
      <c r="AT281" s="211" t="s">
        <v>79</v>
      </c>
      <c r="AU281" s="211" t="s">
        <v>88</v>
      </c>
      <c r="AY281" s="210" t="s">
        <v>205</v>
      </c>
      <c r="BK281" s="212">
        <f>SUM(BK282:BK285)</f>
        <v>0</v>
      </c>
    </row>
    <row r="282" s="1" customFormat="1" ht="16.5" customHeight="1">
      <c r="B282" s="46"/>
      <c r="C282" s="225" t="s">
        <v>481</v>
      </c>
      <c r="D282" s="225" t="s">
        <v>239</v>
      </c>
      <c r="E282" s="226" t="s">
        <v>2035</v>
      </c>
      <c r="F282" s="227" t="s">
        <v>2036</v>
      </c>
      <c r="G282" s="227"/>
      <c r="H282" s="227"/>
      <c r="I282" s="227"/>
      <c r="J282" s="228" t="s">
        <v>394</v>
      </c>
      <c r="K282" s="229">
        <v>200</v>
      </c>
      <c r="L282" s="230">
        <v>0</v>
      </c>
      <c r="M282" s="231"/>
      <c r="N282" s="221">
        <f>ROUND(L282*K282,2)</f>
        <v>0</v>
      </c>
      <c r="O282" s="221"/>
      <c r="P282" s="221"/>
      <c r="Q282" s="221"/>
      <c r="R282" s="48"/>
      <c r="T282" s="222" t="s">
        <v>22</v>
      </c>
      <c r="U282" s="56" t="s">
        <v>45</v>
      </c>
      <c r="V282" s="47"/>
      <c r="W282" s="223">
        <f>V282*K282</f>
        <v>0</v>
      </c>
      <c r="X282" s="223">
        <v>0</v>
      </c>
      <c r="Y282" s="223">
        <f>X282*K282</f>
        <v>0</v>
      </c>
      <c r="Z282" s="223">
        <v>0</v>
      </c>
      <c r="AA282" s="224">
        <f>Z282*K282</f>
        <v>0</v>
      </c>
      <c r="AR282" s="22" t="s">
        <v>211</v>
      </c>
      <c r="AT282" s="22" t="s">
        <v>239</v>
      </c>
      <c r="AU282" s="22" t="s">
        <v>140</v>
      </c>
      <c r="AY282" s="22" t="s">
        <v>205</v>
      </c>
      <c r="BE282" s="142">
        <f>IF(U282="základní",N282,0)</f>
        <v>0</v>
      </c>
      <c r="BF282" s="142">
        <f>IF(U282="snížená",N282,0)</f>
        <v>0</v>
      </c>
      <c r="BG282" s="142">
        <f>IF(U282="zákl. přenesená",N282,0)</f>
        <v>0</v>
      </c>
      <c r="BH282" s="142">
        <f>IF(U282="sníž. přenesená",N282,0)</f>
        <v>0</v>
      </c>
      <c r="BI282" s="142">
        <f>IF(U282="nulová",N282,0)</f>
        <v>0</v>
      </c>
      <c r="BJ282" s="22" t="s">
        <v>88</v>
      </c>
      <c r="BK282" s="142">
        <f>ROUND(L282*K282,2)</f>
        <v>0</v>
      </c>
      <c r="BL282" s="22" t="s">
        <v>211</v>
      </c>
      <c r="BM282" s="22" t="s">
        <v>481</v>
      </c>
    </row>
    <row r="283" s="1" customFormat="1" ht="16.5" customHeight="1">
      <c r="B283" s="46"/>
      <c r="C283" s="47"/>
      <c r="D283" s="47"/>
      <c r="E283" s="47"/>
      <c r="F283" s="238" t="s">
        <v>559</v>
      </c>
      <c r="G283" s="67"/>
      <c r="H283" s="67"/>
      <c r="I283" s="67"/>
      <c r="J283" s="47"/>
      <c r="K283" s="47"/>
      <c r="L283" s="47"/>
      <c r="M283" s="47"/>
      <c r="N283" s="47"/>
      <c r="O283" s="47"/>
      <c r="P283" s="47"/>
      <c r="Q283" s="47"/>
      <c r="R283" s="48"/>
      <c r="T283" s="185"/>
      <c r="U283" s="47"/>
      <c r="V283" s="47"/>
      <c r="W283" s="47"/>
      <c r="X283" s="47"/>
      <c r="Y283" s="47"/>
      <c r="Z283" s="47"/>
      <c r="AA283" s="100"/>
      <c r="AT283" s="22" t="s">
        <v>1147</v>
      </c>
      <c r="AU283" s="22" t="s">
        <v>140</v>
      </c>
    </row>
    <row r="284" s="1" customFormat="1" ht="16.5" customHeight="1">
      <c r="B284" s="46"/>
      <c r="C284" s="225" t="s">
        <v>349</v>
      </c>
      <c r="D284" s="225" t="s">
        <v>239</v>
      </c>
      <c r="E284" s="226" t="s">
        <v>2037</v>
      </c>
      <c r="F284" s="227" t="s">
        <v>2038</v>
      </c>
      <c r="G284" s="227"/>
      <c r="H284" s="227"/>
      <c r="I284" s="227"/>
      <c r="J284" s="228" t="s">
        <v>394</v>
      </c>
      <c r="K284" s="229">
        <v>50</v>
      </c>
      <c r="L284" s="230">
        <v>0</v>
      </c>
      <c r="M284" s="231"/>
      <c r="N284" s="221">
        <f>ROUND(L284*K284,2)</f>
        <v>0</v>
      </c>
      <c r="O284" s="221"/>
      <c r="P284" s="221"/>
      <c r="Q284" s="221"/>
      <c r="R284" s="48"/>
      <c r="T284" s="222" t="s">
        <v>22</v>
      </c>
      <c r="U284" s="56" t="s">
        <v>45</v>
      </c>
      <c r="V284" s="47"/>
      <c r="W284" s="223">
        <f>V284*K284</f>
        <v>0</v>
      </c>
      <c r="X284" s="223">
        <v>0</v>
      </c>
      <c r="Y284" s="223">
        <f>X284*K284</f>
        <v>0</v>
      </c>
      <c r="Z284" s="223">
        <v>0</v>
      </c>
      <c r="AA284" s="224">
        <f>Z284*K284</f>
        <v>0</v>
      </c>
      <c r="AR284" s="22" t="s">
        <v>211</v>
      </c>
      <c r="AT284" s="22" t="s">
        <v>239</v>
      </c>
      <c r="AU284" s="22" t="s">
        <v>140</v>
      </c>
      <c r="AY284" s="22" t="s">
        <v>205</v>
      </c>
      <c r="BE284" s="142">
        <f>IF(U284="základní",N284,0)</f>
        <v>0</v>
      </c>
      <c r="BF284" s="142">
        <f>IF(U284="snížená",N284,0)</f>
        <v>0</v>
      </c>
      <c r="BG284" s="142">
        <f>IF(U284="zákl. přenesená",N284,0)</f>
        <v>0</v>
      </c>
      <c r="BH284" s="142">
        <f>IF(U284="sníž. přenesená",N284,0)</f>
        <v>0</v>
      </c>
      <c r="BI284" s="142">
        <f>IF(U284="nulová",N284,0)</f>
        <v>0</v>
      </c>
      <c r="BJ284" s="22" t="s">
        <v>88</v>
      </c>
      <c r="BK284" s="142">
        <f>ROUND(L284*K284,2)</f>
        <v>0</v>
      </c>
      <c r="BL284" s="22" t="s">
        <v>211</v>
      </c>
      <c r="BM284" s="22" t="s">
        <v>349</v>
      </c>
    </row>
    <row r="285" s="1" customFormat="1" ht="16.5" customHeight="1">
      <c r="B285" s="46"/>
      <c r="C285" s="47"/>
      <c r="D285" s="47"/>
      <c r="E285" s="47"/>
      <c r="F285" s="238" t="s">
        <v>296</v>
      </c>
      <c r="G285" s="67"/>
      <c r="H285" s="67"/>
      <c r="I285" s="67"/>
      <c r="J285" s="47"/>
      <c r="K285" s="47"/>
      <c r="L285" s="47"/>
      <c r="M285" s="47"/>
      <c r="N285" s="47"/>
      <c r="O285" s="47"/>
      <c r="P285" s="47"/>
      <c r="Q285" s="47"/>
      <c r="R285" s="48"/>
      <c r="T285" s="185"/>
      <c r="U285" s="47"/>
      <c r="V285" s="47"/>
      <c r="W285" s="47"/>
      <c r="X285" s="47"/>
      <c r="Y285" s="47"/>
      <c r="Z285" s="47"/>
      <c r="AA285" s="100"/>
      <c r="AT285" s="22" t="s">
        <v>1147</v>
      </c>
      <c r="AU285" s="22" t="s">
        <v>140</v>
      </c>
    </row>
    <row r="286" s="8" customFormat="1" ht="29.88" customHeight="1">
      <c r="B286" s="201"/>
      <c r="C286" s="202"/>
      <c r="D286" s="254" t="s">
        <v>1864</v>
      </c>
      <c r="E286" s="254"/>
      <c r="F286" s="254"/>
      <c r="G286" s="254"/>
      <c r="H286" s="254"/>
      <c r="I286" s="254"/>
      <c r="J286" s="254"/>
      <c r="K286" s="254"/>
      <c r="L286" s="254"/>
      <c r="M286" s="254"/>
      <c r="N286" s="255">
        <f>BK286</f>
        <v>0</v>
      </c>
      <c r="O286" s="256"/>
      <c r="P286" s="256"/>
      <c r="Q286" s="256"/>
      <c r="R286" s="206"/>
      <c r="T286" s="207"/>
      <c r="U286" s="202"/>
      <c r="V286" s="202"/>
      <c r="W286" s="208">
        <f>SUM(W287:W300)</f>
        <v>0</v>
      </c>
      <c r="X286" s="202"/>
      <c r="Y286" s="208">
        <f>SUM(Y287:Y300)</f>
        <v>0</v>
      </c>
      <c r="Z286" s="202"/>
      <c r="AA286" s="209">
        <f>SUM(AA287:AA300)</f>
        <v>0</v>
      </c>
      <c r="AR286" s="210" t="s">
        <v>88</v>
      </c>
      <c r="AT286" s="211" t="s">
        <v>79</v>
      </c>
      <c r="AU286" s="211" t="s">
        <v>88</v>
      </c>
      <c r="AY286" s="210" t="s">
        <v>205</v>
      </c>
      <c r="BK286" s="212">
        <f>SUM(BK287:BK300)</f>
        <v>0</v>
      </c>
    </row>
    <row r="287" s="1" customFormat="1" ht="38.25" customHeight="1">
      <c r="B287" s="46"/>
      <c r="C287" s="225" t="s">
        <v>488</v>
      </c>
      <c r="D287" s="225" t="s">
        <v>239</v>
      </c>
      <c r="E287" s="226" t="s">
        <v>2039</v>
      </c>
      <c r="F287" s="227" t="s">
        <v>2040</v>
      </c>
      <c r="G287" s="227"/>
      <c r="H287" s="227"/>
      <c r="I287" s="227"/>
      <c r="J287" s="228" t="s">
        <v>1443</v>
      </c>
      <c r="K287" s="229">
        <v>21</v>
      </c>
      <c r="L287" s="230">
        <v>0</v>
      </c>
      <c r="M287" s="231"/>
      <c r="N287" s="221">
        <f>ROUND(L287*K287,2)</f>
        <v>0</v>
      </c>
      <c r="O287" s="221"/>
      <c r="P287" s="221"/>
      <c r="Q287" s="221"/>
      <c r="R287" s="48"/>
      <c r="T287" s="222" t="s">
        <v>22</v>
      </c>
      <c r="U287" s="56" t="s">
        <v>45</v>
      </c>
      <c r="V287" s="47"/>
      <c r="W287" s="223">
        <f>V287*K287</f>
        <v>0</v>
      </c>
      <c r="X287" s="223">
        <v>0</v>
      </c>
      <c r="Y287" s="223">
        <f>X287*K287</f>
        <v>0</v>
      </c>
      <c r="Z287" s="223">
        <v>0</v>
      </c>
      <c r="AA287" s="224">
        <f>Z287*K287</f>
        <v>0</v>
      </c>
      <c r="AR287" s="22" t="s">
        <v>211</v>
      </c>
      <c r="AT287" s="22" t="s">
        <v>239</v>
      </c>
      <c r="AU287" s="22" t="s">
        <v>140</v>
      </c>
      <c r="AY287" s="22" t="s">
        <v>205</v>
      </c>
      <c r="BE287" s="142">
        <f>IF(U287="základní",N287,0)</f>
        <v>0</v>
      </c>
      <c r="BF287" s="142">
        <f>IF(U287="snížená",N287,0)</f>
        <v>0</v>
      </c>
      <c r="BG287" s="142">
        <f>IF(U287="zákl. přenesená",N287,0)</f>
        <v>0</v>
      </c>
      <c r="BH287" s="142">
        <f>IF(U287="sníž. přenesená",N287,0)</f>
        <v>0</v>
      </c>
      <c r="BI287" s="142">
        <f>IF(U287="nulová",N287,0)</f>
        <v>0</v>
      </c>
      <c r="BJ287" s="22" t="s">
        <v>88</v>
      </c>
      <c r="BK287" s="142">
        <f>ROUND(L287*K287,2)</f>
        <v>0</v>
      </c>
      <c r="BL287" s="22" t="s">
        <v>211</v>
      </c>
      <c r="BM287" s="22" t="s">
        <v>488</v>
      </c>
    </row>
    <row r="288" s="1" customFormat="1" ht="16.5" customHeight="1">
      <c r="B288" s="46"/>
      <c r="C288" s="47"/>
      <c r="D288" s="47"/>
      <c r="E288" s="47"/>
      <c r="F288" s="238" t="s">
        <v>10</v>
      </c>
      <c r="G288" s="67"/>
      <c r="H288" s="67"/>
      <c r="I288" s="67"/>
      <c r="J288" s="47"/>
      <c r="K288" s="47"/>
      <c r="L288" s="47"/>
      <c r="M288" s="47"/>
      <c r="N288" s="47"/>
      <c r="O288" s="47"/>
      <c r="P288" s="47"/>
      <c r="Q288" s="47"/>
      <c r="R288" s="48"/>
      <c r="T288" s="185"/>
      <c r="U288" s="47"/>
      <c r="V288" s="47"/>
      <c r="W288" s="47"/>
      <c r="X288" s="47"/>
      <c r="Y288" s="47"/>
      <c r="Z288" s="47"/>
      <c r="AA288" s="100"/>
      <c r="AT288" s="22" t="s">
        <v>1147</v>
      </c>
      <c r="AU288" s="22" t="s">
        <v>140</v>
      </c>
    </row>
    <row r="289" s="1" customFormat="1" ht="38.25" customHeight="1">
      <c r="B289" s="46"/>
      <c r="C289" s="225" t="s">
        <v>353</v>
      </c>
      <c r="D289" s="225" t="s">
        <v>239</v>
      </c>
      <c r="E289" s="226" t="s">
        <v>2041</v>
      </c>
      <c r="F289" s="227" t="s">
        <v>2042</v>
      </c>
      <c r="G289" s="227"/>
      <c r="H289" s="227"/>
      <c r="I289" s="227"/>
      <c r="J289" s="228" t="s">
        <v>1443</v>
      </c>
      <c r="K289" s="229">
        <v>26</v>
      </c>
      <c r="L289" s="230">
        <v>0</v>
      </c>
      <c r="M289" s="231"/>
      <c r="N289" s="221">
        <f>ROUND(L289*K289,2)</f>
        <v>0</v>
      </c>
      <c r="O289" s="221"/>
      <c r="P289" s="221"/>
      <c r="Q289" s="221"/>
      <c r="R289" s="48"/>
      <c r="T289" s="222" t="s">
        <v>22</v>
      </c>
      <c r="U289" s="56" t="s">
        <v>45</v>
      </c>
      <c r="V289" s="47"/>
      <c r="W289" s="223">
        <f>V289*K289</f>
        <v>0</v>
      </c>
      <c r="X289" s="223">
        <v>0</v>
      </c>
      <c r="Y289" s="223">
        <f>X289*K289</f>
        <v>0</v>
      </c>
      <c r="Z289" s="223">
        <v>0</v>
      </c>
      <c r="AA289" s="224">
        <f>Z289*K289</f>
        <v>0</v>
      </c>
      <c r="AR289" s="22" t="s">
        <v>211</v>
      </c>
      <c r="AT289" s="22" t="s">
        <v>239</v>
      </c>
      <c r="AU289" s="22" t="s">
        <v>140</v>
      </c>
      <c r="AY289" s="22" t="s">
        <v>205</v>
      </c>
      <c r="BE289" s="142">
        <f>IF(U289="základní",N289,0)</f>
        <v>0</v>
      </c>
      <c r="BF289" s="142">
        <f>IF(U289="snížená",N289,0)</f>
        <v>0</v>
      </c>
      <c r="BG289" s="142">
        <f>IF(U289="zákl. přenesená",N289,0)</f>
        <v>0</v>
      </c>
      <c r="BH289" s="142">
        <f>IF(U289="sníž. přenesená",N289,0)</f>
        <v>0</v>
      </c>
      <c r="BI289" s="142">
        <f>IF(U289="nulová",N289,0)</f>
        <v>0</v>
      </c>
      <c r="BJ289" s="22" t="s">
        <v>88</v>
      </c>
      <c r="BK289" s="142">
        <f>ROUND(L289*K289,2)</f>
        <v>0</v>
      </c>
      <c r="BL289" s="22" t="s">
        <v>211</v>
      </c>
      <c r="BM289" s="22" t="s">
        <v>353</v>
      </c>
    </row>
    <row r="290" s="1" customFormat="1" ht="16.5" customHeight="1">
      <c r="B290" s="46"/>
      <c r="C290" s="47"/>
      <c r="D290" s="47"/>
      <c r="E290" s="47"/>
      <c r="F290" s="238" t="s">
        <v>254</v>
      </c>
      <c r="G290" s="67"/>
      <c r="H290" s="67"/>
      <c r="I290" s="67"/>
      <c r="J290" s="47"/>
      <c r="K290" s="47"/>
      <c r="L290" s="47"/>
      <c r="M290" s="47"/>
      <c r="N290" s="47"/>
      <c r="O290" s="47"/>
      <c r="P290" s="47"/>
      <c r="Q290" s="47"/>
      <c r="R290" s="48"/>
      <c r="T290" s="185"/>
      <c r="U290" s="47"/>
      <c r="V290" s="47"/>
      <c r="W290" s="47"/>
      <c r="X290" s="47"/>
      <c r="Y290" s="47"/>
      <c r="Z290" s="47"/>
      <c r="AA290" s="100"/>
      <c r="AT290" s="22" t="s">
        <v>1147</v>
      </c>
      <c r="AU290" s="22" t="s">
        <v>140</v>
      </c>
    </row>
    <row r="291" s="1" customFormat="1" ht="38.25" customHeight="1">
      <c r="B291" s="46"/>
      <c r="C291" s="225" t="s">
        <v>495</v>
      </c>
      <c r="D291" s="225" t="s">
        <v>239</v>
      </c>
      <c r="E291" s="226" t="s">
        <v>2043</v>
      </c>
      <c r="F291" s="227" t="s">
        <v>2044</v>
      </c>
      <c r="G291" s="227"/>
      <c r="H291" s="227"/>
      <c r="I291" s="227"/>
      <c r="J291" s="228" t="s">
        <v>1443</v>
      </c>
      <c r="K291" s="229">
        <v>23</v>
      </c>
      <c r="L291" s="230">
        <v>0</v>
      </c>
      <c r="M291" s="231"/>
      <c r="N291" s="221">
        <f>ROUND(L291*K291,2)</f>
        <v>0</v>
      </c>
      <c r="O291" s="221"/>
      <c r="P291" s="221"/>
      <c r="Q291" s="221"/>
      <c r="R291" s="48"/>
      <c r="T291" s="222" t="s">
        <v>22</v>
      </c>
      <c r="U291" s="56" t="s">
        <v>45</v>
      </c>
      <c r="V291" s="47"/>
      <c r="W291" s="223">
        <f>V291*K291</f>
        <v>0</v>
      </c>
      <c r="X291" s="223">
        <v>0</v>
      </c>
      <c r="Y291" s="223">
        <f>X291*K291</f>
        <v>0</v>
      </c>
      <c r="Z291" s="223">
        <v>0</v>
      </c>
      <c r="AA291" s="224">
        <f>Z291*K291</f>
        <v>0</v>
      </c>
      <c r="AR291" s="22" t="s">
        <v>211</v>
      </c>
      <c r="AT291" s="22" t="s">
        <v>239</v>
      </c>
      <c r="AU291" s="22" t="s">
        <v>140</v>
      </c>
      <c r="AY291" s="22" t="s">
        <v>205</v>
      </c>
      <c r="BE291" s="142">
        <f>IF(U291="základní",N291,0)</f>
        <v>0</v>
      </c>
      <c r="BF291" s="142">
        <f>IF(U291="snížená",N291,0)</f>
        <v>0</v>
      </c>
      <c r="BG291" s="142">
        <f>IF(U291="zákl. přenesená",N291,0)</f>
        <v>0</v>
      </c>
      <c r="BH291" s="142">
        <f>IF(U291="sníž. přenesená",N291,0)</f>
        <v>0</v>
      </c>
      <c r="BI291" s="142">
        <f>IF(U291="nulová",N291,0)</f>
        <v>0</v>
      </c>
      <c r="BJ291" s="22" t="s">
        <v>88</v>
      </c>
      <c r="BK291" s="142">
        <f>ROUND(L291*K291,2)</f>
        <v>0</v>
      </c>
      <c r="BL291" s="22" t="s">
        <v>211</v>
      </c>
      <c r="BM291" s="22" t="s">
        <v>495</v>
      </c>
    </row>
    <row r="292" s="1" customFormat="1" ht="16.5" customHeight="1">
      <c r="B292" s="46"/>
      <c r="C292" s="47"/>
      <c r="D292" s="47"/>
      <c r="E292" s="47"/>
      <c r="F292" s="238" t="s">
        <v>286</v>
      </c>
      <c r="G292" s="67"/>
      <c r="H292" s="67"/>
      <c r="I292" s="67"/>
      <c r="J292" s="47"/>
      <c r="K292" s="47"/>
      <c r="L292" s="47"/>
      <c r="M292" s="47"/>
      <c r="N292" s="47"/>
      <c r="O292" s="47"/>
      <c r="P292" s="47"/>
      <c r="Q292" s="47"/>
      <c r="R292" s="48"/>
      <c r="T292" s="185"/>
      <c r="U292" s="47"/>
      <c r="V292" s="47"/>
      <c r="W292" s="47"/>
      <c r="X292" s="47"/>
      <c r="Y292" s="47"/>
      <c r="Z292" s="47"/>
      <c r="AA292" s="100"/>
      <c r="AT292" s="22" t="s">
        <v>1147</v>
      </c>
      <c r="AU292" s="22" t="s">
        <v>140</v>
      </c>
    </row>
    <row r="293" s="1" customFormat="1" ht="38.25" customHeight="1">
      <c r="B293" s="46"/>
      <c r="C293" s="225" t="s">
        <v>356</v>
      </c>
      <c r="D293" s="225" t="s">
        <v>239</v>
      </c>
      <c r="E293" s="226" t="s">
        <v>2045</v>
      </c>
      <c r="F293" s="227" t="s">
        <v>2046</v>
      </c>
      <c r="G293" s="227"/>
      <c r="H293" s="227"/>
      <c r="I293" s="227"/>
      <c r="J293" s="228" t="s">
        <v>1443</v>
      </c>
      <c r="K293" s="229">
        <v>1</v>
      </c>
      <c r="L293" s="230">
        <v>0</v>
      </c>
      <c r="M293" s="231"/>
      <c r="N293" s="221">
        <f>ROUND(L293*K293,2)</f>
        <v>0</v>
      </c>
      <c r="O293" s="221"/>
      <c r="P293" s="221"/>
      <c r="Q293" s="221"/>
      <c r="R293" s="48"/>
      <c r="T293" s="222" t="s">
        <v>22</v>
      </c>
      <c r="U293" s="56" t="s">
        <v>45</v>
      </c>
      <c r="V293" s="47"/>
      <c r="W293" s="223">
        <f>V293*K293</f>
        <v>0</v>
      </c>
      <c r="X293" s="223">
        <v>0</v>
      </c>
      <c r="Y293" s="223">
        <f>X293*K293</f>
        <v>0</v>
      </c>
      <c r="Z293" s="223">
        <v>0</v>
      </c>
      <c r="AA293" s="224">
        <f>Z293*K293</f>
        <v>0</v>
      </c>
      <c r="AR293" s="22" t="s">
        <v>211</v>
      </c>
      <c r="AT293" s="22" t="s">
        <v>239</v>
      </c>
      <c r="AU293" s="22" t="s">
        <v>140</v>
      </c>
      <c r="AY293" s="22" t="s">
        <v>205</v>
      </c>
      <c r="BE293" s="142">
        <f>IF(U293="základní",N293,0)</f>
        <v>0</v>
      </c>
      <c r="BF293" s="142">
        <f>IF(U293="snížená",N293,0)</f>
        <v>0</v>
      </c>
      <c r="BG293" s="142">
        <f>IF(U293="zákl. přenesená",N293,0)</f>
        <v>0</v>
      </c>
      <c r="BH293" s="142">
        <f>IF(U293="sníž. přenesená",N293,0)</f>
        <v>0</v>
      </c>
      <c r="BI293" s="142">
        <f>IF(U293="nulová",N293,0)</f>
        <v>0</v>
      </c>
      <c r="BJ293" s="22" t="s">
        <v>88</v>
      </c>
      <c r="BK293" s="142">
        <f>ROUND(L293*K293,2)</f>
        <v>0</v>
      </c>
      <c r="BL293" s="22" t="s">
        <v>211</v>
      </c>
      <c r="BM293" s="22" t="s">
        <v>356</v>
      </c>
    </row>
    <row r="294" s="1" customFormat="1" ht="16.5" customHeight="1">
      <c r="B294" s="46"/>
      <c r="C294" s="47"/>
      <c r="D294" s="47"/>
      <c r="E294" s="47"/>
      <c r="F294" s="238" t="s">
        <v>88</v>
      </c>
      <c r="G294" s="67"/>
      <c r="H294" s="67"/>
      <c r="I294" s="67"/>
      <c r="J294" s="47"/>
      <c r="K294" s="47"/>
      <c r="L294" s="47"/>
      <c r="M294" s="47"/>
      <c r="N294" s="47"/>
      <c r="O294" s="47"/>
      <c r="P294" s="47"/>
      <c r="Q294" s="47"/>
      <c r="R294" s="48"/>
      <c r="T294" s="185"/>
      <c r="U294" s="47"/>
      <c r="V294" s="47"/>
      <c r="W294" s="47"/>
      <c r="X294" s="47"/>
      <c r="Y294" s="47"/>
      <c r="Z294" s="47"/>
      <c r="AA294" s="100"/>
      <c r="AT294" s="22" t="s">
        <v>1147</v>
      </c>
      <c r="AU294" s="22" t="s">
        <v>140</v>
      </c>
    </row>
    <row r="295" s="1" customFormat="1" ht="38.25" customHeight="1">
      <c r="B295" s="46"/>
      <c r="C295" s="225" t="s">
        <v>503</v>
      </c>
      <c r="D295" s="225" t="s">
        <v>239</v>
      </c>
      <c r="E295" s="226" t="s">
        <v>2047</v>
      </c>
      <c r="F295" s="227" t="s">
        <v>2048</v>
      </c>
      <c r="G295" s="227"/>
      <c r="H295" s="227"/>
      <c r="I295" s="227"/>
      <c r="J295" s="228" t="s">
        <v>1443</v>
      </c>
      <c r="K295" s="229">
        <v>24</v>
      </c>
      <c r="L295" s="230">
        <v>0</v>
      </c>
      <c r="M295" s="231"/>
      <c r="N295" s="221">
        <f>ROUND(L295*K295,2)</f>
        <v>0</v>
      </c>
      <c r="O295" s="221"/>
      <c r="P295" s="221"/>
      <c r="Q295" s="221"/>
      <c r="R295" s="48"/>
      <c r="T295" s="222" t="s">
        <v>22</v>
      </c>
      <c r="U295" s="56" t="s">
        <v>45</v>
      </c>
      <c r="V295" s="47"/>
      <c r="W295" s="223">
        <f>V295*K295</f>
        <v>0</v>
      </c>
      <c r="X295" s="223">
        <v>0</v>
      </c>
      <c r="Y295" s="223">
        <f>X295*K295</f>
        <v>0</v>
      </c>
      <c r="Z295" s="223">
        <v>0</v>
      </c>
      <c r="AA295" s="224">
        <f>Z295*K295</f>
        <v>0</v>
      </c>
      <c r="AR295" s="22" t="s">
        <v>211</v>
      </c>
      <c r="AT295" s="22" t="s">
        <v>239</v>
      </c>
      <c r="AU295" s="22" t="s">
        <v>140</v>
      </c>
      <c r="AY295" s="22" t="s">
        <v>205</v>
      </c>
      <c r="BE295" s="142">
        <f>IF(U295="základní",N295,0)</f>
        <v>0</v>
      </c>
      <c r="BF295" s="142">
        <f>IF(U295="snížená",N295,0)</f>
        <v>0</v>
      </c>
      <c r="BG295" s="142">
        <f>IF(U295="zákl. přenesená",N295,0)</f>
        <v>0</v>
      </c>
      <c r="BH295" s="142">
        <f>IF(U295="sníž. přenesená",N295,0)</f>
        <v>0</v>
      </c>
      <c r="BI295" s="142">
        <f>IF(U295="nulová",N295,0)</f>
        <v>0</v>
      </c>
      <c r="BJ295" s="22" t="s">
        <v>88</v>
      </c>
      <c r="BK295" s="142">
        <f>ROUND(L295*K295,2)</f>
        <v>0</v>
      </c>
      <c r="BL295" s="22" t="s">
        <v>211</v>
      </c>
      <c r="BM295" s="22" t="s">
        <v>503</v>
      </c>
    </row>
    <row r="296" s="1" customFormat="1" ht="16.5" customHeight="1">
      <c r="B296" s="46"/>
      <c r="C296" s="47"/>
      <c r="D296" s="47"/>
      <c r="E296" s="47"/>
      <c r="F296" s="238" t="s">
        <v>250</v>
      </c>
      <c r="G296" s="67"/>
      <c r="H296" s="67"/>
      <c r="I296" s="67"/>
      <c r="J296" s="47"/>
      <c r="K296" s="47"/>
      <c r="L296" s="47"/>
      <c r="M296" s="47"/>
      <c r="N296" s="47"/>
      <c r="O296" s="47"/>
      <c r="P296" s="47"/>
      <c r="Q296" s="47"/>
      <c r="R296" s="48"/>
      <c r="T296" s="185"/>
      <c r="U296" s="47"/>
      <c r="V296" s="47"/>
      <c r="W296" s="47"/>
      <c r="X296" s="47"/>
      <c r="Y296" s="47"/>
      <c r="Z296" s="47"/>
      <c r="AA296" s="100"/>
      <c r="AT296" s="22" t="s">
        <v>1147</v>
      </c>
      <c r="AU296" s="22" t="s">
        <v>140</v>
      </c>
    </row>
    <row r="297" s="1" customFormat="1" ht="38.25" customHeight="1">
      <c r="B297" s="46"/>
      <c r="C297" s="225" t="s">
        <v>360</v>
      </c>
      <c r="D297" s="225" t="s">
        <v>239</v>
      </c>
      <c r="E297" s="226" t="s">
        <v>2049</v>
      </c>
      <c r="F297" s="227" t="s">
        <v>2050</v>
      </c>
      <c r="G297" s="227"/>
      <c r="H297" s="227"/>
      <c r="I297" s="227"/>
      <c r="J297" s="228" t="s">
        <v>1443</v>
      </c>
      <c r="K297" s="229">
        <v>8</v>
      </c>
      <c r="L297" s="230">
        <v>0</v>
      </c>
      <c r="M297" s="231"/>
      <c r="N297" s="221">
        <f>ROUND(L297*K297,2)</f>
        <v>0</v>
      </c>
      <c r="O297" s="221"/>
      <c r="P297" s="221"/>
      <c r="Q297" s="221"/>
      <c r="R297" s="48"/>
      <c r="T297" s="222" t="s">
        <v>22</v>
      </c>
      <c r="U297" s="56" t="s">
        <v>45</v>
      </c>
      <c r="V297" s="47"/>
      <c r="W297" s="223">
        <f>V297*K297</f>
        <v>0</v>
      </c>
      <c r="X297" s="223">
        <v>0</v>
      </c>
      <c r="Y297" s="223">
        <f>X297*K297</f>
        <v>0</v>
      </c>
      <c r="Z297" s="223">
        <v>0</v>
      </c>
      <c r="AA297" s="224">
        <f>Z297*K297</f>
        <v>0</v>
      </c>
      <c r="AR297" s="22" t="s">
        <v>211</v>
      </c>
      <c r="AT297" s="22" t="s">
        <v>239</v>
      </c>
      <c r="AU297" s="22" t="s">
        <v>140</v>
      </c>
      <c r="AY297" s="22" t="s">
        <v>205</v>
      </c>
      <c r="BE297" s="142">
        <f>IF(U297="základní",N297,0)</f>
        <v>0</v>
      </c>
      <c r="BF297" s="142">
        <f>IF(U297="snížená",N297,0)</f>
        <v>0</v>
      </c>
      <c r="BG297" s="142">
        <f>IF(U297="zákl. přenesená",N297,0)</f>
        <v>0</v>
      </c>
      <c r="BH297" s="142">
        <f>IF(U297="sníž. přenesená",N297,0)</f>
        <v>0</v>
      </c>
      <c r="BI297" s="142">
        <f>IF(U297="nulová",N297,0)</f>
        <v>0</v>
      </c>
      <c r="BJ297" s="22" t="s">
        <v>88</v>
      </c>
      <c r="BK297" s="142">
        <f>ROUND(L297*K297,2)</f>
        <v>0</v>
      </c>
      <c r="BL297" s="22" t="s">
        <v>211</v>
      </c>
      <c r="BM297" s="22" t="s">
        <v>360</v>
      </c>
    </row>
    <row r="298" s="1" customFormat="1" ht="16.5" customHeight="1">
      <c r="B298" s="46"/>
      <c r="C298" s="47"/>
      <c r="D298" s="47"/>
      <c r="E298" s="47"/>
      <c r="F298" s="238" t="s">
        <v>210</v>
      </c>
      <c r="G298" s="67"/>
      <c r="H298" s="67"/>
      <c r="I298" s="67"/>
      <c r="J298" s="47"/>
      <c r="K298" s="47"/>
      <c r="L298" s="47"/>
      <c r="M298" s="47"/>
      <c r="N298" s="47"/>
      <c r="O298" s="47"/>
      <c r="P298" s="47"/>
      <c r="Q298" s="47"/>
      <c r="R298" s="48"/>
      <c r="T298" s="185"/>
      <c r="U298" s="47"/>
      <c r="V298" s="47"/>
      <c r="W298" s="47"/>
      <c r="X298" s="47"/>
      <c r="Y298" s="47"/>
      <c r="Z298" s="47"/>
      <c r="AA298" s="100"/>
      <c r="AT298" s="22" t="s">
        <v>1147</v>
      </c>
      <c r="AU298" s="22" t="s">
        <v>140</v>
      </c>
    </row>
    <row r="299" s="1" customFormat="1" ht="38.25" customHeight="1">
      <c r="B299" s="46"/>
      <c r="C299" s="225" t="s">
        <v>510</v>
      </c>
      <c r="D299" s="225" t="s">
        <v>239</v>
      </c>
      <c r="E299" s="226" t="s">
        <v>2051</v>
      </c>
      <c r="F299" s="227" t="s">
        <v>2052</v>
      </c>
      <c r="G299" s="227"/>
      <c r="H299" s="227"/>
      <c r="I299" s="227"/>
      <c r="J299" s="228" t="s">
        <v>1443</v>
      </c>
      <c r="K299" s="229">
        <v>1</v>
      </c>
      <c r="L299" s="230">
        <v>0</v>
      </c>
      <c r="M299" s="231"/>
      <c r="N299" s="221">
        <f>ROUND(L299*K299,2)</f>
        <v>0</v>
      </c>
      <c r="O299" s="221"/>
      <c r="P299" s="221"/>
      <c r="Q299" s="221"/>
      <c r="R299" s="48"/>
      <c r="T299" s="222" t="s">
        <v>22</v>
      </c>
      <c r="U299" s="56" t="s">
        <v>45</v>
      </c>
      <c r="V299" s="47"/>
      <c r="W299" s="223">
        <f>V299*K299</f>
        <v>0</v>
      </c>
      <c r="X299" s="223">
        <v>0</v>
      </c>
      <c r="Y299" s="223">
        <f>X299*K299</f>
        <v>0</v>
      </c>
      <c r="Z299" s="223">
        <v>0</v>
      </c>
      <c r="AA299" s="224">
        <f>Z299*K299</f>
        <v>0</v>
      </c>
      <c r="AR299" s="22" t="s">
        <v>211</v>
      </c>
      <c r="AT299" s="22" t="s">
        <v>239</v>
      </c>
      <c r="AU299" s="22" t="s">
        <v>140</v>
      </c>
      <c r="AY299" s="22" t="s">
        <v>205</v>
      </c>
      <c r="BE299" s="142">
        <f>IF(U299="základní",N299,0)</f>
        <v>0</v>
      </c>
      <c r="BF299" s="142">
        <f>IF(U299="snížená",N299,0)</f>
        <v>0</v>
      </c>
      <c r="BG299" s="142">
        <f>IF(U299="zákl. přenesená",N299,0)</f>
        <v>0</v>
      </c>
      <c r="BH299" s="142">
        <f>IF(U299="sníž. přenesená",N299,0)</f>
        <v>0</v>
      </c>
      <c r="BI299" s="142">
        <f>IF(U299="nulová",N299,0)</f>
        <v>0</v>
      </c>
      <c r="BJ299" s="22" t="s">
        <v>88</v>
      </c>
      <c r="BK299" s="142">
        <f>ROUND(L299*K299,2)</f>
        <v>0</v>
      </c>
      <c r="BL299" s="22" t="s">
        <v>211</v>
      </c>
      <c r="BM299" s="22" t="s">
        <v>510</v>
      </c>
    </row>
    <row r="300" s="1" customFormat="1" ht="16.5" customHeight="1">
      <c r="B300" s="46"/>
      <c r="C300" s="47"/>
      <c r="D300" s="47"/>
      <c r="E300" s="47"/>
      <c r="F300" s="238" t="s">
        <v>88</v>
      </c>
      <c r="G300" s="67"/>
      <c r="H300" s="67"/>
      <c r="I300" s="67"/>
      <c r="J300" s="47"/>
      <c r="K300" s="47"/>
      <c r="L300" s="47"/>
      <c r="M300" s="47"/>
      <c r="N300" s="47"/>
      <c r="O300" s="47"/>
      <c r="P300" s="47"/>
      <c r="Q300" s="47"/>
      <c r="R300" s="48"/>
      <c r="T300" s="185"/>
      <c r="U300" s="47"/>
      <c r="V300" s="47"/>
      <c r="W300" s="47"/>
      <c r="X300" s="47"/>
      <c r="Y300" s="47"/>
      <c r="Z300" s="47"/>
      <c r="AA300" s="100"/>
      <c r="AT300" s="22" t="s">
        <v>1147</v>
      </c>
      <c r="AU300" s="22" t="s">
        <v>140</v>
      </c>
    </row>
    <row r="301" s="8" customFormat="1" ht="29.88" customHeight="1">
      <c r="B301" s="201"/>
      <c r="C301" s="202"/>
      <c r="D301" s="254" t="s">
        <v>1865</v>
      </c>
      <c r="E301" s="254"/>
      <c r="F301" s="254"/>
      <c r="G301" s="254"/>
      <c r="H301" s="254"/>
      <c r="I301" s="254"/>
      <c r="J301" s="254"/>
      <c r="K301" s="254"/>
      <c r="L301" s="254"/>
      <c r="M301" s="254"/>
      <c r="N301" s="255">
        <f>BK301</f>
        <v>0</v>
      </c>
      <c r="O301" s="256"/>
      <c r="P301" s="256"/>
      <c r="Q301" s="256"/>
      <c r="R301" s="206"/>
      <c r="T301" s="207"/>
      <c r="U301" s="202"/>
      <c r="V301" s="202"/>
      <c r="W301" s="208">
        <f>SUM(W302:W309)</f>
        <v>0</v>
      </c>
      <c r="X301" s="202"/>
      <c r="Y301" s="208">
        <f>SUM(Y302:Y309)</f>
        <v>0</v>
      </c>
      <c r="Z301" s="202"/>
      <c r="AA301" s="209">
        <f>SUM(AA302:AA309)</f>
        <v>0</v>
      </c>
      <c r="AR301" s="210" t="s">
        <v>88</v>
      </c>
      <c r="AT301" s="211" t="s">
        <v>79</v>
      </c>
      <c r="AU301" s="211" t="s">
        <v>88</v>
      </c>
      <c r="AY301" s="210" t="s">
        <v>205</v>
      </c>
      <c r="BK301" s="212">
        <f>SUM(BK302:BK309)</f>
        <v>0</v>
      </c>
    </row>
    <row r="302" s="1" customFormat="1" ht="16.5" customHeight="1">
      <c r="B302" s="46"/>
      <c r="C302" s="225" t="s">
        <v>362</v>
      </c>
      <c r="D302" s="225" t="s">
        <v>239</v>
      </c>
      <c r="E302" s="226" t="s">
        <v>2053</v>
      </c>
      <c r="F302" s="227" t="s">
        <v>2054</v>
      </c>
      <c r="G302" s="227"/>
      <c r="H302" s="227"/>
      <c r="I302" s="227"/>
      <c r="J302" s="228" t="s">
        <v>1443</v>
      </c>
      <c r="K302" s="229">
        <v>68</v>
      </c>
      <c r="L302" s="230">
        <v>0</v>
      </c>
      <c r="M302" s="231"/>
      <c r="N302" s="221">
        <f>ROUND(L302*K302,2)</f>
        <v>0</v>
      </c>
      <c r="O302" s="221"/>
      <c r="P302" s="221"/>
      <c r="Q302" s="221"/>
      <c r="R302" s="48"/>
      <c r="T302" s="222" t="s">
        <v>22</v>
      </c>
      <c r="U302" s="56" t="s">
        <v>45</v>
      </c>
      <c r="V302" s="47"/>
      <c r="W302" s="223">
        <f>V302*K302</f>
        <v>0</v>
      </c>
      <c r="X302" s="223">
        <v>0</v>
      </c>
      <c r="Y302" s="223">
        <f>X302*K302</f>
        <v>0</v>
      </c>
      <c r="Z302" s="223">
        <v>0</v>
      </c>
      <c r="AA302" s="224">
        <f>Z302*K302</f>
        <v>0</v>
      </c>
      <c r="AR302" s="22" t="s">
        <v>211</v>
      </c>
      <c r="AT302" s="22" t="s">
        <v>239</v>
      </c>
      <c r="AU302" s="22" t="s">
        <v>140</v>
      </c>
      <c r="AY302" s="22" t="s">
        <v>205</v>
      </c>
      <c r="BE302" s="142">
        <f>IF(U302="základní",N302,0)</f>
        <v>0</v>
      </c>
      <c r="BF302" s="142">
        <f>IF(U302="snížená",N302,0)</f>
        <v>0</v>
      </c>
      <c r="BG302" s="142">
        <f>IF(U302="zákl. přenesená",N302,0)</f>
        <v>0</v>
      </c>
      <c r="BH302" s="142">
        <f>IF(U302="sníž. přenesená",N302,0)</f>
        <v>0</v>
      </c>
      <c r="BI302" s="142">
        <f>IF(U302="nulová",N302,0)</f>
        <v>0</v>
      </c>
      <c r="BJ302" s="22" t="s">
        <v>88</v>
      </c>
      <c r="BK302" s="142">
        <f>ROUND(L302*K302,2)</f>
        <v>0</v>
      </c>
      <c r="BL302" s="22" t="s">
        <v>211</v>
      </c>
      <c r="BM302" s="22" t="s">
        <v>362</v>
      </c>
    </row>
    <row r="303" s="1" customFormat="1" ht="16.5" customHeight="1">
      <c r="B303" s="46"/>
      <c r="C303" s="47"/>
      <c r="D303" s="47"/>
      <c r="E303" s="47"/>
      <c r="F303" s="238" t="s">
        <v>2055</v>
      </c>
      <c r="G303" s="67"/>
      <c r="H303" s="67"/>
      <c r="I303" s="67"/>
      <c r="J303" s="47"/>
      <c r="K303" s="47"/>
      <c r="L303" s="47"/>
      <c r="M303" s="47"/>
      <c r="N303" s="47"/>
      <c r="O303" s="47"/>
      <c r="P303" s="47"/>
      <c r="Q303" s="47"/>
      <c r="R303" s="48"/>
      <c r="T303" s="185"/>
      <c r="U303" s="47"/>
      <c r="V303" s="47"/>
      <c r="W303" s="47"/>
      <c r="X303" s="47"/>
      <c r="Y303" s="47"/>
      <c r="Z303" s="47"/>
      <c r="AA303" s="100"/>
      <c r="AT303" s="22" t="s">
        <v>1147</v>
      </c>
      <c r="AU303" s="22" t="s">
        <v>140</v>
      </c>
    </row>
    <row r="304" s="1" customFormat="1" ht="16.5" customHeight="1">
      <c r="B304" s="46"/>
      <c r="C304" s="225" t="s">
        <v>517</v>
      </c>
      <c r="D304" s="225" t="s">
        <v>239</v>
      </c>
      <c r="E304" s="226" t="s">
        <v>2056</v>
      </c>
      <c r="F304" s="227" t="s">
        <v>2057</v>
      </c>
      <c r="G304" s="227"/>
      <c r="H304" s="227"/>
      <c r="I304" s="227"/>
      <c r="J304" s="228" t="s">
        <v>1443</v>
      </c>
      <c r="K304" s="229">
        <v>27</v>
      </c>
      <c r="L304" s="230">
        <v>0</v>
      </c>
      <c r="M304" s="231"/>
      <c r="N304" s="221">
        <f>ROUND(L304*K304,2)</f>
        <v>0</v>
      </c>
      <c r="O304" s="221"/>
      <c r="P304" s="221"/>
      <c r="Q304" s="221"/>
      <c r="R304" s="48"/>
      <c r="T304" s="222" t="s">
        <v>22</v>
      </c>
      <c r="U304" s="56" t="s">
        <v>45</v>
      </c>
      <c r="V304" s="47"/>
      <c r="W304" s="223">
        <f>V304*K304</f>
        <v>0</v>
      </c>
      <c r="X304" s="223">
        <v>0</v>
      </c>
      <c r="Y304" s="223">
        <f>X304*K304</f>
        <v>0</v>
      </c>
      <c r="Z304" s="223">
        <v>0</v>
      </c>
      <c r="AA304" s="224">
        <f>Z304*K304</f>
        <v>0</v>
      </c>
      <c r="AR304" s="22" t="s">
        <v>211</v>
      </c>
      <c r="AT304" s="22" t="s">
        <v>239</v>
      </c>
      <c r="AU304" s="22" t="s">
        <v>140</v>
      </c>
      <c r="AY304" s="22" t="s">
        <v>205</v>
      </c>
      <c r="BE304" s="142">
        <f>IF(U304="základní",N304,0)</f>
        <v>0</v>
      </c>
      <c r="BF304" s="142">
        <f>IF(U304="snížená",N304,0)</f>
        <v>0</v>
      </c>
      <c r="BG304" s="142">
        <f>IF(U304="zákl. přenesená",N304,0)</f>
        <v>0</v>
      </c>
      <c r="BH304" s="142">
        <f>IF(U304="sníž. přenesená",N304,0)</f>
        <v>0</v>
      </c>
      <c r="BI304" s="142">
        <f>IF(U304="nulová",N304,0)</f>
        <v>0</v>
      </c>
      <c r="BJ304" s="22" t="s">
        <v>88</v>
      </c>
      <c r="BK304" s="142">
        <f>ROUND(L304*K304,2)</f>
        <v>0</v>
      </c>
      <c r="BL304" s="22" t="s">
        <v>211</v>
      </c>
      <c r="BM304" s="22" t="s">
        <v>517</v>
      </c>
    </row>
    <row r="305" s="1" customFormat="1" ht="16.5" customHeight="1">
      <c r="B305" s="46"/>
      <c r="C305" s="47"/>
      <c r="D305" s="47"/>
      <c r="E305" s="47"/>
      <c r="F305" s="238" t="s">
        <v>2058</v>
      </c>
      <c r="G305" s="67"/>
      <c r="H305" s="67"/>
      <c r="I305" s="67"/>
      <c r="J305" s="47"/>
      <c r="K305" s="47"/>
      <c r="L305" s="47"/>
      <c r="M305" s="47"/>
      <c r="N305" s="47"/>
      <c r="O305" s="47"/>
      <c r="P305" s="47"/>
      <c r="Q305" s="47"/>
      <c r="R305" s="48"/>
      <c r="T305" s="185"/>
      <c r="U305" s="47"/>
      <c r="V305" s="47"/>
      <c r="W305" s="47"/>
      <c r="X305" s="47"/>
      <c r="Y305" s="47"/>
      <c r="Z305" s="47"/>
      <c r="AA305" s="100"/>
      <c r="AT305" s="22" t="s">
        <v>1147</v>
      </c>
      <c r="AU305" s="22" t="s">
        <v>140</v>
      </c>
    </row>
    <row r="306" s="1" customFormat="1" ht="25.5" customHeight="1">
      <c r="B306" s="46"/>
      <c r="C306" s="225" t="s">
        <v>366</v>
      </c>
      <c r="D306" s="225" t="s">
        <v>239</v>
      </c>
      <c r="E306" s="226" t="s">
        <v>2059</v>
      </c>
      <c r="F306" s="227" t="s">
        <v>2060</v>
      </c>
      <c r="G306" s="227"/>
      <c r="H306" s="227"/>
      <c r="I306" s="227"/>
      <c r="J306" s="228" t="s">
        <v>1443</v>
      </c>
      <c r="K306" s="229">
        <v>1</v>
      </c>
      <c r="L306" s="230">
        <v>0</v>
      </c>
      <c r="M306" s="231"/>
      <c r="N306" s="221">
        <f>ROUND(L306*K306,2)</f>
        <v>0</v>
      </c>
      <c r="O306" s="221"/>
      <c r="P306" s="221"/>
      <c r="Q306" s="221"/>
      <c r="R306" s="48"/>
      <c r="T306" s="222" t="s">
        <v>22</v>
      </c>
      <c r="U306" s="56" t="s">
        <v>45</v>
      </c>
      <c r="V306" s="47"/>
      <c r="W306" s="223">
        <f>V306*K306</f>
        <v>0</v>
      </c>
      <c r="X306" s="223">
        <v>0</v>
      </c>
      <c r="Y306" s="223">
        <f>X306*K306</f>
        <v>0</v>
      </c>
      <c r="Z306" s="223">
        <v>0</v>
      </c>
      <c r="AA306" s="224">
        <f>Z306*K306</f>
        <v>0</v>
      </c>
      <c r="AR306" s="22" t="s">
        <v>211</v>
      </c>
      <c r="AT306" s="22" t="s">
        <v>239</v>
      </c>
      <c r="AU306" s="22" t="s">
        <v>140</v>
      </c>
      <c r="AY306" s="22" t="s">
        <v>205</v>
      </c>
      <c r="BE306" s="142">
        <f>IF(U306="základní",N306,0)</f>
        <v>0</v>
      </c>
      <c r="BF306" s="142">
        <f>IF(U306="snížená",N306,0)</f>
        <v>0</v>
      </c>
      <c r="BG306" s="142">
        <f>IF(U306="zákl. přenesená",N306,0)</f>
        <v>0</v>
      </c>
      <c r="BH306" s="142">
        <f>IF(U306="sníž. přenesená",N306,0)</f>
        <v>0</v>
      </c>
      <c r="BI306" s="142">
        <f>IF(U306="nulová",N306,0)</f>
        <v>0</v>
      </c>
      <c r="BJ306" s="22" t="s">
        <v>88</v>
      </c>
      <c r="BK306" s="142">
        <f>ROUND(L306*K306,2)</f>
        <v>0</v>
      </c>
      <c r="BL306" s="22" t="s">
        <v>211</v>
      </c>
      <c r="BM306" s="22" t="s">
        <v>366</v>
      </c>
    </row>
    <row r="307" s="1" customFormat="1" ht="16.5" customHeight="1">
      <c r="B307" s="46"/>
      <c r="C307" s="47"/>
      <c r="D307" s="47"/>
      <c r="E307" s="47"/>
      <c r="F307" s="238" t="s">
        <v>88</v>
      </c>
      <c r="G307" s="67"/>
      <c r="H307" s="67"/>
      <c r="I307" s="67"/>
      <c r="J307" s="47"/>
      <c r="K307" s="47"/>
      <c r="L307" s="47"/>
      <c r="M307" s="47"/>
      <c r="N307" s="47"/>
      <c r="O307" s="47"/>
      <c r="P307" s="47"/>
      <c r="Q307" s="47"/>
      <c r="R307" s="48"/>
      <c r="T307" s="185"/>
      <c r="U307" s="47"/>
      <c r="V307" s="47"/>
      <c r="W307" s="47"/>
      <c r="X307" s="47"/>
      <c r="Y307" s="47"/>
      <c r="Z307" s="47"/>
      <c r="AA307" s="100"/>
      <c r="AT307" s="22" t="s">
        <v>1147</v>
      </c>
      <c r="AU307" s="22" t="s">
        <v>140</v>
      </c>
    </row>
    <row r="308" s="1" customFormat="1" ht="25.5" customHeight="1">
      <c r="B308" s="46"/>
      <c r="C308" s="225" t="s">
        <v>524</v>
      </c>
      <c r="D308" s="225" t="s">
        <v>239</v>
      </c>
      <c r="E308" s="226" t="s">
        <v>2061</v>
      </c>
      <c r="F308" s="227" t="s">
        <v>2062</v>
      </c>
      <c r="G308" s="227"/>
      <c r="H308" s="227"/>
      <c r="I308" s="227"/>
      <c r="J308" s="228" t="s">
        <v>1443</v>
      </c>
      <c r="K308" s="229">
        <v>8</v>
      </c>
      <c r="L308" s="230">
        <v>0</v>
      </c>
      <c r="M308" s="231"/>
      <c r="N308" s="221">
        <f>ROUND(L308*K308,2)</f>
        <v>0</v>
      </c>
      <c r="O308" s="221"/>
      <c r="P308" s="221"/>
      <c r="Q308" s="221"/>
      <c r="R308" s="48"/>
      <c r="T308" s="222" t="s">
        <v>22</v>
      </c>
      <c r="U308" s="56" t="s">
        <v>45</v>
      </c>
      <c r="V308" s="47"/>
      <c r="W308" s="223">
        <f>V308*K308</f>
        <v>0</v>
      </c>
      <c r="X308" s="223">
        <v>0</v>
      </c>
      <c r="Y308" s="223">
        <f>X308*K308</f>
        <v>0</v>
      </c>
      <c r="Z308" s="223">
        <v>0</v>
      </c>
      <c r="AA308" s="224">
        <f>Z308*K308</f>
        <v>0</v>
      </c>
      <c r="AR308" s="22" t="s">
        <v>211</v>
      </c>
      <c r="AT308" s="22" t="s">
        <v>239</v>
      </c>
      <c r="AU308" s="22" t="s">
        <v>140</v>
      </c>
      <c r="AY308" s="22" t="s">
        <v>205</v>
      </c>
      <c r="BE308" s="142">
        <f>IF(U308="základní",N308,0)</f>
        <v>0</v>
      </c>
      <c r="BF308" s="142">
        <f>IF(U308="snížená",N308,0)</f>
        <v>0</v>
      </c>
      <c r="BG308" s="142">
        <f>IF(U308="zákl. přenesená",N308,0)</f>
        <v>0</v>
      </c>
      <c r="BH308" s="142">
        <f>IF(U308="sníž. přenesená",N308,0)</f>
        <v>0</v>
      </c>
      <c r="BI308" s="142">
        <f>IF(U308="nulová",N308,0)</f>
        <v>0</v>
      </c>
      <c r="BJ308" s="22" t="s">
        <v>88</v>
      </c>
      <c r="BK308" s="142">
        <f>ROUND(L308*K308,2)</f>
        <v>0</v>
      </c>
      <c r="BL308" s="22" t="s">
        <v>211</v>
      </c>
      <c r="BM308" s="22" t="s">
        <v>524</v>
      </c>
    </row>
    <row r="309" s="1" customFormat="1" ht="16.5" customHeight="1">
      <c r="B309" s="46"/>
      <c r="C309" s="47"/>
      <c r="D309" s="47"/>
      <c r="E309" s="47"/>
      <c r="F309" s="238" t="s">
        <v>210</v>
      </c>
      <c r="G309" s="67"/>
      <c r="H309" s="67"/>
      <c r="I309" s="67"/>
      <c r="J309" s="47"/>
      <c r="K309" s="47"/>
      <c r="L309" s="47"/>
      <c r="M309" s="47"/>
      <c r="N309" s="47"/>
      <c r="O309" s="47"/>
      <c r="P309" s="47"/>
      <c r="Q309" s="47"/>
      <c r="R309" s="48"/>
      <c r="T309" s="185"/>
      <c r="U309" s="47"/>
      <c r="V309" s="47"/>
      <c r="W309" s="47"/>
      <c r="X309" s="47"/>
      <c r="Y309" s="47"/>
      <c r="Z309" s="47"/>
      <c r="AA309" s="100"/>
      <c r="AT309" s="22" t="s">
        <v>1147</v>
      </c>
      <c r="AU309" s="22" t="s">
        <v>140</v>
      </c>
    </row>
    <row r="310" s="8" customFormat="1" ht="29.88" customHeight="1">
      <c r="B310" s="201"/>
      <c r="C310" s="202"/>
      <c r="D310" s="254" t="s">
        <v>1866</v>
      </c>
      <c r="E310" s="254"/>
      <c r="F310" s="254"/>
      <c r="G310" s="254"/>
      <c r="H310" s="254"/>
      <c r="I310" s="254"/>
      <c r="J310" s="254"/>
      <c r="K310" s="254"/>
      <c r="L310" s="254"/>
      <c r="M310" s="254"/>
      <c r="N310" s="255">
        <f>BK310</f>
        <v>0</v>
      </c>
      <c r="O310" s="256"/>
      <c r="P310" s="256"/>
      <c r="Q310" s="256"/>
      <c r="R310" s="206"/>
      <c r="T310" s="207"/>
      <c r="U310" s="202"/>
      <c r="V310" s="202"/>
      <c r="W310" s="208">
        <f>SUM(W311:W312)</f>
        <v>0</v>
      </c>
      <c r="X310" s="202"/>
      <c r="Y310" s="208">
        <f>SUM(Y311:Y312)</f>
        <v>0</v>
      </c>
      <c r="Z310" s="202"/>
      <c r="AA310" s="209">
        <f>SUM(AA311:AA312)</f>
        <v>0</v>
      </c>
      <c r="AR310" s="210" t="s">
        <v>88</v>
      </c>
      <c r="AT310" s="211" t="s">
        <v>79</v>
      </c>
      <c r="AU310" s="211" t="s">
        <v>88</v>
      </c>
      <c r="AY310" s="210" t="s">
        <v>205</v>
      </c>
      <c r="BK310" s="212">
        <f>SUM(BK311:BK312)</f>
        <v>0</v>
      </c>
    </row>
    <row r="311" s="1" customFormat="1" ht="25.5" customHeight="1">
      <c r="B311" s="46"/>
      <c r="C311" s="225" t="s">
        <v>369</v>
      </c>
      <c r="D311" s="225" t="s">
        <v>239</v>
      </c>
      <c r="E311" s="226" t="s">
        <v>2063</v>
      </c>
      <c r="F311" s="227" t="s">
        <v>2064</v>
      </c>
      <c r="G311" s="227"/>
      <c r="H311" s="227"/>
      <c r="I311" s="227"/>
      <c r="J311" s="228" t="s">
        <v>1443</v>
      </c>
      <c r="K311" s="229">
        <v>1</v>
      </c>
      <c r="L311" s="230">
        <v>0</v>
      </c>
      <c r="M311" s="231"/>
      <c r="N311" s="221">
        <f>ROUND(L311*K311,2)</f>
        <v>0</v>
      </c>
      <c r="O311" s="221"/>
      <c r="P311" s="221"/>
      <c r="Q311" s="221"/>
      <c r="R311" s="48"/>
      <c r="T311" s="222" t="s">
        <v>22</v>
      </c>
      <c r="U311" s="56" t="s">
        <v>45</v>
      </c>
      <c r="V311" s="47"/>
      <c r="W311" s="223">
        <f>V311*K311</f>
        <v>0</v>
      </c>
      <c r="X311" s="223">
        <v>0</v>
      </c>
      <c r="Y311" s="223">
        <f>X311*K311</f>
        <v>0</v>
      </c>
      <c r="Z311" s="223">
        <v>0</v>
      </c>
      <c r="AA311" s="224">
        <f>Z311*K311</f>
        <v>0</v>
      </c>
      <c r="AR311" s="22" t="s">
        <v>211</v>
      </c>
      <c r="AT311" s="22" t="s">
        <v>239</v>
      </c>
      <c r="AU311" s="22" t="s">
        <v>140</v>
      </c>
      <c r="AY311" s="22" t="s">
        <v>205</v>
      </c>
      <c r="BE311" s="142">
        <f>IF(U311="základní",N311,0)</f>
        <v>0</v>
      </c>
      <c r="BF311" s="142">
        <f>IF(U311="snížená",N311,0)</f>
        <v>0</v>
      </c>
      <c r="BG311" s="142">
        <f>IF(U311="zákl. přenesená",N311,0)</f>
        <v>0</v>
      </c>
      <c r="BH311" s="142">
        <f>IF(U311="sníž. přenesená",N311,0)</f>
        <v>0</v>
      </c>
      <c r="BI311" s="142">
        <f>IF(U311="nulová",N311,0)</f>
        <v>0</v>
      </c>
      <c r="BJ311" s="22" t="s">
        <v>88</v>
      </c>
      <c r="BK311" s="142">
        <f>ROUND(L311*K311,2)</f>
        <v>0</v>
      </c>
      <c r="BL311" s="22" t="s">
        <v>211</v>
      </c>
      <c r="BM311" s="22" t="s">
        <v>369</v>
      </c>
    </row>
    <row r="312" s="1" customFormat="1" ht="16.5" customHeight="1">
      <c r="B312" s="46"/>
      <c r="C312" s="47"/>
      <c r="D312" s="47"/>
      <c r="E312" s="47"/>
      <c r="F312" s="238" t="s">
        <v>88</v>
      </c>
      <c r="G312" s="67"/>
      <c r="H312" s="67"/>
      <c r="I312" s="67"/>
      <c r="J312" s="47"/>
      <c r="K312" s="47"/>
      <c r="L312" s="47"/>
      <c r="M312" s="47"/>
      <c r="N312" s="47"/>
      <c r="O312" s="47"/>
      <c r="P312" s="47"/>
      <c r="Q312" s="47"/>
      <c r="R312" s="48"/>
      <c r="T312" s="185"/>
      <c r="U312" s="47"/>
      <c r="V312" s="47"/>
      <c r="W312" s="47"/>
      <c r="X312" s="47"/>
      <c r="Y312" s="47"/>
      <c r="Z312" s="47"/>
      <c r="AA312" s="100"/>
      <c r="AT312" s="22" t="s">
        <v>1147</v>
      </c>
      <c r="AU312" s="22" t="s">
        <v>140</v>
      </c>
    </row>
    <row r="313" s="8" customFormat="1" ht="29.88" customHeight="1">
      <c r="B313" s="201"/>
      <c r="C313" s="202"/>
      <c r="D313" s="254" t="s">
        <v>1867</v>
      </c>
      <c r="E313" s="254"/>
      <c r="F313" s="254"/>
      <c r="G313" s="254"/>
      <c r="H313" s="254"/>
      <c r="I313" s="254"/>
      <c r="J313" s="254"/>
      <c r="K313" s="254"/>
      <c r="L313" s="254"/>
      <c r="M313" s="254"/>
      <c r="N313" s="255">
        <f>BK313</f>
        <v>0</v>
      </c>
      <c r="O313" s="256"/>
      <c r="P313" s="256"/>
      <c r="Q313" s="256"/>
      <c r="R313" s="206"/>
      <c r="T313" s="207"/>
      <c r="U313" s="202"/>
      <c r="V313" s="202"/>
      <c r="W313" s="208">
        <f>SUM(W314:W315)</f>
        <v>0</v>
      </c>
      <c r="X313" s="202"/>
      <c r="Y313" s="208">
        <f>SUM(Y314:Y315)</f>
        <v>0</v>
      </c>
      <c r="Z313" s="202"/>
      <c r="AA313" s="209">
        <f>SUM(AA314:AA315)</f>
        <v>0</v>
      </c>
      <c r="AR313" s="210" t="s">
        <v>88</v>
      </c>
      <c r="AT313" s="211" t="s">
        <v>79</v>
      </c>
      <c r="AU313" s="211" t="s">
        <v>88</v>
      </c>
      <c r="AY313" s="210" t="s">
        <v>205</v>
      </c>
      <c r="BK313" s="212">
        <f>SUM(BK314:BK315)</f>
        <v>0</v>
      </c>
    </row>
    <row r="314" s="1" customFormat="1" ht="25.5" customHeight="1">
      <c r="B314" s="46"/>
      <c r="C314" s="225" t="s">
        <v>531</v>
      </c>
      <c r="D314" s="225" t="s">
        <v>239</v>
      </c>
      <c r="E314" s="226" t="s">
        <v>2065</v>
      </c>
      <c r="F314" s="227" t="s">
        <v>2066</v>
      </c>
      <c r="G314" s="227"/>
      <c r="H314" s="227"/>
      <c r="I314" s="227"/>
      <c r="J314" s="228" t="s">
        <v>1443</v>
      </c>
      <c r="K314" s="229">
        <v>130</v>
      </c>
      <c r="L314" s="230">
        <v>0</v>
      </c>
      <c r="M314" s="231"/>
      <c r="N314" s="221">
        <f>ROUND(L314*K314,2)</f>
        <v>0</v>
      </c>
      <c r="O314" s="221"/>
      <c r="P314" s="221"/>
      <c r="Q314" s="221"/>
      <c r="R314" s="48"/>
      <c r="T314" s="222" t="s">
        <v>22</v>
      </c>
      <c r="U314" s="56" t="s">
        <v>45</v>
      </c>
      <c r="V314" s="47"/>
      <c r="W314" s="223">
        <f>V314*K314</f>
        <v>0</v>
      </c>
      <c r="X314" s="223">
        <v>0</v>
      </c>
      <c r="Y314" s="223">
        <f>X314*K314</f>
        <v>0</v>
      </c>
      <c r="Z314" s="223">
        <v>0</v>
      </c>
      <c r="AA314" s="224">
        <f>Z314*K314</f>
        <v>0</v>
      </c>
      <c r="AR314" s="22" t="s">
        <v>211</v>
      </c>
      <c r="AT314" s="22" t="s">
        <v>239</v>
      </c>
      <c r="AU314" s="22" t="s">
        <v>140</v>
      </c>
      <c r="AY314" s="22" t="s">
        <v>205</v>
      </c>
      <c r="BE314" s="142">
        <f>IF(U314="základní",N314,0)</f>
        <v>0</v>
      </c>
      <c r="BF314" s="142">
        <f>IF(U314="snížená",N314,0)</f>
        <v>0</v>
      </c>
      <c r="BG314" s="142">
        <f>IF(U314="zákl. přenesená",N314,0)</f>
        <v>0</v>
      </c>
      <c r="BH314" s="142">
        <f>IF(U314="sníž. přenesená",N314,0)</f>
        <v>0</v>
      </c>
      <c r="BI314" s="142">
        <f>IF(U314="nulová",N314,0)</f>
        <v>0</v>
      </c>
      <c r="BJ314" s="22" t="s">
        <v>88</v>
      </c>
      <c r="BK314" s="142">
        <f>ROUND(L314*K314,2)</f>
        <v>0</v>
      </c>
      <c r="BL314" s="22" t="s">
        <v>211</v>
      </c>
      <c r="BM314" s="22" t="s">
        <v>531</v>
      </c>
    </row>
    <row r="315" s="1" customFormat="1" ht="16.5" customHeight="1">
      <c r="B315" s="46"/>
      <c r="C315" s="47"/>
      <c r="D315" s="47"/>
      <c r="E315" s="47"/>
      <c r="F315" s="238" t="s">
        <v>433</v>
      </c>
      <c r="G315" s="67"/>
      <c r="H315" s="67"/>
      <c r="I315" s="67"/>
      <c r="J315" s="47"/>
      <c r="K315" s="47"/>
      <c r="L315" s="47"/>
      <c r="M315" s="47"/>
      <c r="N315" s="47"/>
      <c r="O315" s="47"/>
      <c r="P315" s="47"/>
      <c r="Q315" s="47"/>
      <c r="R315" s="48"/>
      <c r="T315" s="185"/>
      <c r="U315" s="47"/>
      <c r="V315" s="47"/>
      <c r="W315" s="47"/>
      <c r="X315" s="47"/>
      <c r="Y315" s="47"/>
      <c r="Z315" s="47"/>
      <c r="AA315" s="100"/>
      <c r="AT315" s="22" t="s">
        <v>1147</v>
      </c>
      <c r="AU315" s="22" t="s">
        <v>140</v>
      </c>
    </row>
    <row r="316" s="8" customFormat="1" ht="29.88" customHeight="1">
      <c r="B316" s="201"/>
      <c r="C316" s="202"/>
      <c r="D316" s="254" t="s">
        <v>1868</v>
      </c>
      <c r="E316" s="254"/>
      <c r="F316" s="254"/>
      <c r="G316" s="254"/>
      <c r="H316" s="254"/>
      <c r="I316" s="254"/>
      <c r="J316" s="254"/>
      <c r="K316" s="254"/>
      <c r="L316" s="254"/>
      <c r="M316" s="254"/>
      <c r="N316" s="255">
        <f>BK316</f>
        <v>0</v>
      </c>
      <c r="O316" s="256"/>
      <c r="P316" s="256"/>
      <c r="Q316" s="256"/>
      <c r="R316" s="206"/>
      <c r="T316" s="207"/>
      <c r="U316" s="202"/>
      <c r="V316" s="202"/>
      <c r="W316" s="208">
        <f>SUM(W317:W318)</f>
        <v>0</v>
      </c>
      <c r="X316" s="202"/>
      <c r="Y316" s="208">
        <f>SUM(Y317:Y318)</f>
        <v>0</v>
      </c>
      <c r="Z316" s="202"/>
      <c r="AA316" s="209">
        <f>SUM(AA317:AA318)</f>
        <v>0</v>
      </c>
      <c r="AR316" s="210" t="s">
        <v>88</v>
      </c>
      <c r="AT316" s="211" t="s">
        <v>79</v>
      </c>
      <c r="AU316" s="211" t="s">
        <v>88</v>
      </c>
      <c r="AY316" s="210" t="s">
        <v>205</v>
      </c>
      <c r="BK316" s="212">
        <f>SUM(BK317:BK318)</f>
        <v>0</v>
      </c>
    </row>
    <row r="317" s="1" customFormat="1" ht="25.5" customHeight="1">
      <c r="B317" s="46"/>
      <c r="C317" s="225" t="s">
        <v>373</v>
      </c>
      <c r="D317" s="225" t="s">
        <v>239</v>
      </c>
      <c r="E317" s="226" t="s">
        <v>2067</v>
      </c>
      <c r="F317" s="227" t="s">
        <v>2068</v>
      </c>
      <c r="G317" s="227"/>
      <c r="H317" s="227"/>
      <c r="I317" s="227"/>
      <c r="J317" s="228" t="s">
        <v>1443</v>
      </c>
      <c r="K317" s="229">
        <v>234</v>
      </c>
      <c r="L317" s="230">
        <v>0</v>
      </c>
      <c r="M317" s="231"/>
      <c r="N317" s="221">
        <f>ROUND(L317*K317,2)</f>
        <v>0</v>
      </c>
      <c r="O317" s="221"/>
      <c r="P317" s="221"/>
      <c r="Q317" s="221"/>
      <c r="R317" s="48"/>
      <c r="T317" s="222" t="s">
        <v>22</v>
      </c>
      <c r="U317" s="56" t="s">
        <v>45</v>
      </c>
      <c r="V317" s="47"/>
      <c r="W317" s="223">
        <f>V317*K317</f>
        <v>0</v>
      </c>
      <c r="X317" s="223">
        <v>0</v>
      </c>
      <c r="Y317" s="223">
        <f>X317*K317</f>
        <v>0</v>
      </c>
      <c r="Z317" s="223">
        <v>0</v>
      </c>
      <c r="AA317" s="224">
        <f>Z317*K317</f>
        <v>0</v>
      </c>
      <c r="AR317" s="22" t="s">
        <v>211</v>
      </c>
      <c r="AT317" s="22" t="s">
        <v>239</v>
      </c>
      <c r="AU317" s="22" t="s">
        <v>140</v>
      </c>
      <c r="AY317" s="22" t="s">
        <v>205</v>
      </c>
      <c r="BE317" s="142">
        <f>IF(U317="základní",N317,0)</f>
        <v>0</v>
      </c>
      <c r="BF317" s="142">
        <f>IF(U317="snížená",N317,0)</f>
        <v>0</v>
      </c>
      <c r="BG317" s="142">
        <f>IF(U317="zákl. přenesená",N317,0)</f>
        <v>0</v>
      </c>
      <c r="BH317" s="142">
        <f>IF(U317="sníž. přenesená",N317,0)</f>
        <v>0</v>
      </c>
      <c r="BI317" s="142">
        <f>IF(U317="nulová",N317,0)</f>
        <v>0</v>
      </c>
      <c r="BJ317" s="22" t="s">
        <v>88</v>
      </c>
      <c r="BK317" s="142">
        <f>ROUND(L317*K317,2)</f>
        <v>0</v>
      </c>
      <c r="BL317" s="22" t="s">
        <v>211</v>
      </c>
      <c r="BM317" s="22" t="s">
        <v>373</v>
      </c>
    </row>
    <row r="318" s="1" customFormat="1" ht="16.5" customHeight="1">
      <c r="B318" s="46"/>
      <c r="C318" s="47"/>
      <c r="D318" s="47"/>
      <c r="E318" s="47"/>
      <c r="F318" s="238" t="s">
        <v>2069</v>
      </c>
      <c r="G318" s="67"/>
      <c r="H318" s="67"/>
      <c r="I318" s="67"/>
      <c r="J318" s="47"/>
      <c r="K318" s="47"/>
      <c r="L318" s="47"/>
      <c r="M318" s="47"/>
      <c r="N318" s="47"/>
      <c r="O318" s="47"/>
      <c r="P318" s="47"/>
      <c r="Q318" s="47"/>
      <c r="R318" s="48"/>
      <c r="T318" s="185"/>
      <c r="U318" s="47"/>
      <c r="V318" s="47"/>
      <c r="W318" s="47"/>
      <c r="X318" s="47"/>
      <c r="Y318" s="47"/>
      <c r="Z318" s="47"/>
      <c r="AA318" s="100"/>
      <c r="AT318" s="22" t="s">
        <v>1147</v>
      </c>
      <c r="AU318" s="22" t="s">
        <v>140</v>
      </c>
    </row>
    <row r="319" s="8" customFormat="1" ht="29.88" customHeight="1">
      <c r="B319" s="201"/>
      <c r="C319" s="202"/>
      <c r="D319" s="254" t="s">
        <v>1867</v>
      </c>
      <c r="E319" s="254"/>
      <c r="F319" s="254"/>
      <c r="G319" s="254"/>
      <c r="H319" s="254"/>
      <c r="I319" s="254"/>
      <c r="J319" s="254"/>
      <c r="K319" s="254"/>
      <c r="L319" s="254"/>
      <c r="M319" s="254"/>
      <c r="N319" s="255">
        <f>BK319</f>
        <v>0</v>
      </c>
      <c r="O319" s="256"/>
      <c r="P319" s="256"/>
      <c r="Q319" s="256"/>
      <c r="R319" s="206"/>
      <c r="T319" s="207"/>
      <c r="U319" s="202"/>
      <c r="V319" s="202"/>
      <c r="W319" s="208">
        <f>SUM(W320:W321)</f>
        <v>0</v>
      </c>
      <c r="X319" s="202"/>
      <c r="Y319" s="208">
        <f>SUM(Y320:Y321)</f>
        <v>0</v>
      </c>
      <c r="Z319" s="202"/>
      <c r="AA319" s="209">
        <f>SUM(AA320:AA321)</f>
        <v>0</v>
      </c>
      <c r="AR319" s="210" t="s">
        <v>88</v>
      </c>
      <c r="AT319" s="211" t="s">
        <v>79</v>
      </c>
      <c r="AU319" s="211" t="s">
        <v>88</v>
      </c>
      <c r="AY319" s="210" t="s">
        <v>205</v>
      </c>
      <c r="BK319" s="212">
        <f>SUM(BK320:BK321)</f>
        <v>0</v>
      </c>
    </row>
    <row r="320" s="1" customFormat="1" ht="38.25" customHeight="1">
      <c r="B320" s="46"/>
      <c r="C320" s="225" t="s">
        <v>538</v>
      </c>
      <c r="D320" s="225" t="s">
        <v>239</v>
      </c>
      <c r="E320" s="226" t="s">
        <v>2070</v>
      </c>
      <c r="F320" s="227" t="s">
        <v>2071</v>
      </c>
      <c r="G320" s="227"/>
      <c r="H320" s="227"/>
      <c r="I320" s="227"/>
      <c r="J320" s="228" t="s">
        <v>1443</v>
      </c>
      <c r="K320" s="229">
        <v>4</v>
      </c>
      <c r="L320" s="230">
        <v>0</v>
      </c>
      <c r="M320" s="231"/>
      <c r="N320" s="221">
        <f>ROUND(L320*K320,2)</f>
        <v>0</v>
      </c>
      <c r="O320" s="221"/>
      <c r="P320" s="221"/>
      <c r="Q320" s="221"/>
      <c r="R320" s="48"/>
      <c r="T320" s="222" t="s">
        <v>22</v>
      </c>
      <c r="U320" s="56" t="s">
        <v>45</v>
      </c>
      <c r="V320" s="47"/>
      <c r="W320" s="223">
        <f>V320*K320</f>
        <v>0</v>
      </c>
      <c r="X320" s="223">
        <v>0</v>
      </c>
      <c r="Y320" s="223">
        <f>X320*K320</f>
        <v>0</v>
      </c>
      <c r="Z320" s="223">
        <v>0</v>
      </c>
      <c r="AA320" s="224">
        <f>Z320*K320</f>
        <v>0</v>
      </c>
      <c r="AR320" s="22" t="s">
        <v>211</v>
      </c>
      <c r="AT320" s="22" t="s">
        <v>239</v>
      </c>
      <c r="AU320" s="22" t="s">
        <v>140</v>
      </c>
      <c r="AY320" s="22" t="s">
        <v>205</v>
      </c>
      <c r="BE320" s="142">
        <f>IF(U320="základní",N320,0)</f>
        <v>0</v>
      </c>
      <c r="BF320" s="142">
        <f>IF(U320="snížená",N320,0)</f>
        <v>0</v>
      </c>
      <c r="BG320" s="142">
        <f>IF(U320="zákl. přenesená",N320,0)</f>
        <v>0</v>
      </c>
      <c r="BH320" s="142">
        <f>IF(U320="sníž. přenesená",N320,0)</f>
        <v>0</v>
      </c>
      <c r="BI320" s="142">
        <f>IF(U320="nulová",N320,0)</f>
        <v>0</v>
      </c>
      <c r="BJ320" s="22" t="s">
        <v>88</v>
      </c>
      <c r="BK320" s="142">
        <f>ROUND(L320*K320,2)</f>
        <v>0</v>
      </c>
      <c r="BL320" s="22" t="s">
        <v>211</v>
      </c>
      <c r="BM320" s="22" t="s">
        <v>538</v>
      </c>
    </row>
    <row r="321" s="1" customFormat="1" ht="16.5" customHeight="1">
      <c r="B321" s="46"/>
      <c r="C321" s="47"/>
      <c r="D321" s="47"/>
      <c r="E321" s="47"/>
      <c r="F321" s="238" t="s">
        <v>211</v>
      </c>
      <c r="G321" s="67"/>
      <c r="H321" s="67"/>
      <c r="I321" s="67"/>
      <c r="J321" s="47"/>
      <c r="K321" s="47"/>
      <c r="L321" s="47"/>
      <c r="M321" s="47"/>
      <c r="N321" s="47"/>
      <c r="O321" s="47"/>
      <c r="P321" s="47"/>
      <c r="Q321" s="47"/>
      <c r="R321" s="48"/>
      <c r="T321" s="185"/>
      <c r="U321" s="47"/>
      <c r="V321" s="47"/>
      <c r="W321" s="47"/>
      <c r="X321" s="47"/>
      <c r="Y321" s="47"/>
      <c r="Z321" s="47"/>
      <c r="AA321" s="100"/>
      <c r="AT321" s="22" t="s">
        <v>1147</v>
      </c>
      <c r="AU321" s="22" t="s">
        <v>140</v>
      </c>
    </row>
    <row r="322" s="8" customFormat="1" ht="29.88" customHeight="1">
      <c r="B322" s="201"/>
      <c r="C322" s="202"/>
      <c r="D322" s="254" t="s">
        <v>1869</v>
      </c>
      <c r="E322" s="254"/>
      <c r="F322" s="254"/>
      <c r="G322" s="254"/>
      <c r="H322" s="254"/>
      <c r="I322" s="254"/>
      <c r="J322" s="254"/>
      <c r="K322" s="254"/>
      <c r="L322" s="254"/>
      <c r="M322" s="254"/>
      <c r="N322" s="255">
        <f>BK322</f>
        <v>0</v>
      </c>
      <c r="O322" s="256"/>
      <c r="P322" s="256"/>
      <c r="Q322" s="256"/>
      <c r="R322" s="206"/>
      <c r="T322" s="207"/>
      <c r="U322" s="202"/>
      <c r="V322" s="202"/>
      <c r="W322" s="208">
        <f>SUM(W323:W326)</f>
        <v>0</v>
      </c>
      <c r="X322" s="202"/>
      <c r="Y322" s="208">
        <f>SUM(Y323:Y326)</f>
        <v>0</v>
      </c>
      <c r="Z322" s="202"/>
      <c r="AA322" s="209">
        <f>SUM(AA323:AA326)</f>
        <v>0</v>
      </c>
      <c r="AR322" s="210" t="s">
        <v>88</v>
      </c>
      <c r="AT322" s="211" t="s">
        <v>79</v>
      </c>
      <c r="AU322" s="211" t="s">
        <v>88</v>
      </c>
      <c r="AY322" s="210" t="s">
        <v>205</v>
      </c>
      <c r="BK322" s="212">
        <f>SUM(BK323:BK326)</f>
        <v>0</v>
      </c>
    </row>
    <row r="323" s="1" customFormat="1" ht="25.5" customHeight="1">
      <c r="B323" s="46"/>
      <c r="C323" s="225" t="s">
        <v>376</v>
      </c>
      <c r="D323" s="225" t="s">
        <v>239</v>
      </c>
      <c r="E323" s="226" t="s">
        <v>2072</v>
      </c>
      <c r="F323" s="227" t="s">
        <v>2073</v>
      </c>
      <c r="G323" s="227"/>
      <c r="H323" s="227"/>
      <c r="I323" s="227"/>
      <c r="J323" s="228" t="s">
        <v>1443</v>
      </c>
      <c r="K323" s="229">
        <v>5</v>
      </c>
      <c r="L323" s="230">
        <v>0</v>
      </c>
      <c r="M323" s="231"/>
      <c r="N323" s="221">
        <f>ROUND(L323*K323,2)</f>
        <v>0</v>
      </c>
      <c r="O323" s="221"/>
      <c r="P323" s="221"/>
      <c r="Q323" s="221"/>
      <c r="R323" s="48"/>
      <c r="T323" s="222" t="s">
        <v>22</v>
      </c>
      <c r="U323" s="56" t="s">
        <v>45</v>
      </c>
      <c r="V323" s="47"/>
      <c r="W323" s="223">
        <f>V323*K323</f>
        <v>0</v>
      </c>
      <c r="X323" s="223">
        <v>0</v>
      </c>
      <c r="Y323" s="223">
        <f>X323*K323</f>
        <v>0</v>
      </c>
      <c r="Z323" s="223">
        <v>0</v>
      </c>
      <c r="AA323" s="224">
        <f>Z323*K323</f>
        <v>0</v>
      </c>
      <c r="AR323" s="22" t="s">
        <v>211</v>
      </c>
      <c r="AT323" s="22" t="s">
        <v>239</v>
      </c>
      <c r="AU323" s="22" t="s">
        <v>140</v>
      </c>
      <c r="AY323" s="22" t="s">
        <v>205</v>
      </c>
      <c r="BE323" s="142">
        <f>IF(U323="základní",N323,0)</f>
        <v>0</v>
      </c>
      <c r="BF323" s="142">
        <f>IF(U323="snížená",N323,0)</f>
        <v>0</v>
      </c>
      <c r="BG323" s="142">
        <f>IF(U323="zákl. přenesená",N323,0)</f>
        <v>0</v>
      </c>
      <c r="BH323" s="142">
        <f>IF(U323="sníž. přenesená",N323,0)</f>
        <v>0</v>
      </c>
      <c r="BI323" s="142">
        <f>IF(U323="nulová",N323,0)</f>
        <v>0</v>
      </c>
      <c r="BJ323" s="22" t="s">
        <v>88</v>
      </c>
      <c r="BK323" s="142">
        <f>ROUND(L323*K323,2)</f>
        <v>0</v>
      </c>
      <c r="BL323" s="22" t="s">
        <v>211</v>
      </c>
      <c r="BM323" s="22" t="s">
        <v>376</v>
      </c>
    </row>
    <row r="324" s="1" customFormat="1" ht="16.5" customHeight="1">
      <c r="B324" s="46"/>
      <c r="C324" s="47"/>
      <c r="D324" s="47"/>
      <c r="E324" s="47"/>
      <c r="F324" s="238" t="s">
        <v>220</v>
      </c>
      <c r="G324" s="67"/>
      <c r="H324" s="67"/>
      <c r="I324" s="67"/>
      <c r="J324" s="47"/>
      <c r="K324" s="47"/>
      <c r="L324" s="47"/>
      <c r="M324" s="47"/>
      <c r="N324" s="47"/>
      <c r="O324" s="47"/>
      <c r="P324" s="47"/>
      <c r="Q324" s="47"/>
      <c r="R324" s="48"/>
      <c r="T324" s="185"/>
      <c r="U324" s="47"/>
      <c r="V324" s="47"/>
      <c r="W324" s="47"/>
      <c r="X324" s="47"/>
      <c r="Y324" s="47"/>
      <c r="Z324" s="47"/>
      <c r="AA324" s="100"/>
      <c r="AT324" s="22" t="s">
        <v>1147</v>
      </c>
      <c r="AU324" s="22" t="s">
        <v>140</v>
      </c>
    </row>
    <row r="325" s="1" customFormat="1" ht="25.5" customHeight="1">
      <c r="B325" s="46"/>
      <c r="C325" s="225" t="s">
        <v>546</v>
      </c>
      <c r="D325" s="225" t="s">
        <v>239</v>
      </c>
      <c r="E325" s="226" t="s">
        <v>2074</v>
      </c>
      <c r="F325" s="227" t="s">
        <v>2075</v>
      </c>
      <c r="G325" s="227"/>
      <c r="H325" s="227"/>
      <c r="I325" s="227"/>
      <c r="J325" s="228" t="s">
        <v>1443</v>
      </c>
      <c r="K325" s="229">
        <v>2</v>
      </c>
      <c r="L325" s="230">
        <v>0</v>
      </c>
      <c r="M325" s="231"/>
      <c r="N325" s="221">
        <f>ROUND(L325*K325,2)</f>
        <v>0</v>
      </c>
      <c r="O325" s="221"/>
      <c r="P325" s="221"/>
      <c r="Q325" s="221"/>
      <c r="R325" s="48"/>
      <c r="T325" s="222" t="s">
        <v>22</v>
      </c>
      <c r="U325" s="56" t="s">
        <v>45</v>
      </c>
      <c r="V325" s="47"/>
      <c r="W325" s="223">
        <f>V325*K325</f>
        <v>0</v>
      </c>
      <c r="X325" s="223">
        <v>0</v>
      </c>
      <c r="Y325" s="223">
        <f>X325*K325</f>
        <v>0</v>
      </c>
      <c r="Z325" s="223">
        <v>0</v>
      </c>
      <c r="AA325" s="224">
        <f>Z325*K325</f>
        <v>0</v>
      </c>
      <c r="AR325" s="22" t="s">
        <v>211</v>
      </c>
      <c r="AT325" s="22" t="s">
        <v>239</v>
      </c>
      <c r="AU325" s="22" t="s">
        <v>140</v>
      </c>
      <c r="AY325" s="22" t="s">
        <v>205</v>
      </c>
      <c r="BE325" s="142">
        <f>IF(U325="základní",N325,0)</f>
        <v>0</v>
      </c>
      <c r="BF325" s="142">
        <f>IF(U325="snížená",N325,0)</f>
        <v>0</v>
      </c>
      <c r="BG325" s="142">
        <f>IF(U325="zákl. přenesená",N325,0)</f>
        <v>0</v>
      </c>
      <c r="BH325" s="142">
        <f>IF(U325="sníž. přenesená",N325,0)</f>
        <v>0</v>
      </c>
      <c r="BI325" s="142">
        <f>IF(U325="nulová",N325,0)</f>
        <v>0</v>
      </c>
      <c r="BJ325" s="22" t="s">
        <v>88</v>
      </c>
      <c r="BK325" s="142">
        <f>ROUND(L325*K325,2)</f>
        <v>0</v>
      </c>
      <c r="BL325" s="22" t="s">
        <v>211</v>
      </c>
      <c r="BM325" s="22" t="s">
        <v>546</v>
      </c>
    </row>
    <row r="326" s="1" customFormat="1" ht="16.5" customHeight="1">
      <c r="B326" s="46"/>
      <c r="C326" s="47"/>
      <c r="D326" s="47"/>
      <c r="E326" s="47"/>
      <c r="F326" s="238" t="s">
        <v>140</v>
      </c>
      <c r="G326" s="67"/>
      <c r="H326" s="67"/>
      <c r="I326" s="67"/>
      <c r="J326" s="47"/>
      <c r="K326" s="47"/>
      <c r="L326" s="47"/>
      <c r="M326" s="47"/>
      <c r="N326" s="47"/>
      <c r="O326" s="47"/>
      <c r="P326" s="47"/>
      <c r="Q326" s="47"/>
      <c r="R326" s="48"/>
      <c r="T326" s="185"/>
      <c r="U326" s="47"/>
      <c r="V326" s="47"/>
      <c r="W326" s="47"/>
      <c r="X326" s="47"/>
      <c r="Y326" s="47"/>
      <c r="Z326" s="47"/>
      <c r="AA326" s="100"/>
      <c r="AT326" s="22" t="s">
        <v>1147</v>
      </c>
      <c r="AU326" s="22" t="s">
        <v>140</v>
      </c>
    </row>
    <row r="327" s="8" customFormat="1" ht="29.88" customHeight="1">
      <c r="B327" s="201"/>
      <c r="C327" s="202"/>
      <c r="D327" s="254" t="s">
        <v>1870</v>
      </c>
      <c r="E327" s="254"/>
      <c r="F327" s="254"/>
      <c r="G327" s="254"/>
      <c r="H327" s="254"/>
      <c r="I327" s="254"/>
      <c r="J327" s="254"/>
      <c r="K327" s="254"/>
      <c r="L327" s="254"/>
      <c r="M327" s="254"/>
      <c r="N327" s="255">
        <f>BK327</f>
        <v>0</v>
      </c>
      <c r="O327" s="256"/>
      <c r="P327" s="256"/>
      <c r="Q327" s="256"/>
      <c r="R327" s="206"/>
      <c r="T327" s="207"/>
      <c r="U327" s="202"/>
      <c r="V327" s="202"/>
      <c r="W327" s="208">
        <f>SUM(W328:W329)</f>
        <v>0</v>
      </c>
      <c r="X327" s="202"/>
      <c r="Y327" s="208">
        <f>SUM(Y328:Y329)</f>
        <v>0</v>
      </c>
      <c r="Z327" s="202"/>
      <c r="AA327" s="209">
        <f>SUM(AA328:AA329)</f>
        <v>0</v>
      </c>
      <c r="AR327" s="210" t="s">
        <v>88</v>
      </c>
      <c r="AT327" s="211" t="s">
        <v>79</v>
      </c>
      <c r="AU327" s="211" t="s">
        <v>88</v>
      </c>
      <c r="AY327" s="210" t="s">
        <v>205</v>
      </c>
      <c r="BK327" s="212">
        <f>SUM(BK328:BK329)</f>
        <v>0</v>
      </c>
    </row>
    <row r="328" s="1" customFormat="1" ht="25.5" customHeight="1">
      <c r="B328" s="46"/>
      <c r="C328" s="225" t="s">
        <v>380</v>
      </c>
      <c r="D328" s="225" t="s">
        <v>239</v>
      </c>
      <c r="E328" s="226" t="s">
        <v>2076</v>
      </c>
      <c r="F328" s="227" t="s">
        <v>2077</v>
      </c>
      <c r="G328" s="227"/>
      <c r="H328" s="227"/>
      <c r="I328" s="227"/>
      <c r="J328" s="228" t="s">
        <v>1443</v>
      </c>
      <c r="K328" s="229">
        <v>14</v>
      </c>
      <c r="L328" s="230">
        <v>0</v>
      </c>
      <c r="M328" s="231"/>
      <c r="N328" s="221">
        <f>ROUND(L328*K328,2)</f>
        <v>0</v>
      </c>
      <c r="O328" s="221"/>
      <c r="P328" s="221"/>
      <c r="Q328" s="221"/>
      <c r="R328" s="48"/>
      <c r="T328" s="222" t="s">
        <v>22</v>
      </c>
      <c r="U328" s="56" t="s">
        <v>45</v>
      </c>
      <c r="V328" s="47"/>
      <c r="W328" s="223">
        <f>V328*K328</f>
        <v>0</v>
      </c>
      <c r="X328" s="223">
        <v>0</v>
      </c>
      <c r="Y328" s="223">
        <f>X328*K328</f>
        <v>0</v>
      </c>
      <c r="Z328" s="223">
        <v>0</v>
      </c>
      <c r="AA328" s="224">
        <f>Z328*K328</f>
        <v>0</v>
      </c>
      <c r="AR328" s="22" t="s">
        <v>211</v>
      </c>
      <c r="AT328" s="22" t="s">
        <v>239</v>
      </c>
      <c r="AU328" s="22" t="s">
        <v>140</v>
      </c>
      <c r="AY328" s="22" t="s">
        <v>205</v>
      </c>
      <c r="BE328" s="142">
        <f>IF(U328="základní",N328,0)</f>
        <v>0</v>
      </c>
      <c r="BF328" s="142">
        <f>IF(U328="snížená",N328,0)</f>
        <v>0</v>
      </c>
      <c r="BG328" s="142">
        <f>IF(U328="zákl. přenesená",N328,0)</f>
        <v>0</v>
      </c>
      <c r="BH328" s="142">
        <f>IF(U328="sníž. přenesená",N328,0)</f>
        <v>0</v>
      </c>
      <c r="BI328" s="142">
        <f>IF(U328="nulová",N328,0)</f>
        <v>0</v>
      </c>
      <c r="BJ328" s="22" t="s">
        <v>88</v>
      </c>
      <c r="BK328" s="142">
        <f>ROUND(L328*K328,2)</f>
        <v>0</v>
      </c>
      <c r="BL328" s="22" t="s">
        <v>211</v>
      </c>
      <c r="BM328" s="22" t="s">
        <v>380</v>
      </c>
    </row>
    <row r="329" s="1" customFormat="1" ht="16.5" customHeight="1">
      <c r="B329" s="46"/>
      <c r="C329" s="47"/>
      <c r="D329" s="47"/>
      <c r="E329" s="47"/>
      <c r="F329" s="238" t="s">
        <v>230</v>
      </c>
      <c r="G329" s="67"/>
      <c r="H329" s="67"/>
      <c r="I329" s="67"/>
      <c r="J329" s="47"/>
      <c r="K329" s="47"/>
      <c r="L329" s="47"/>
      <c r="M329" s="47"/>
      <c r="N329" s="47"/>
      <c r="O329" s="47"/>
      <c r="P329" s="47"/>
      <c r="Q329" s="47"/>
      <c r="R329" s="48"/>
      <c r="T329" s="185"/>
      <c r="U329" s="47"/>
      <c r="V329" s="47"/>
      <c r="W329" s="47"/>
      <c r="X329" s="47"/>
      <c r="Y329" s="47"/>
      <c r="Z329" s="47"/>
      <c r="AA329" s="100"/>
      <c r="AT329" s="22" t="s">
        <v>1147</v>
      </c>
      <c r="AU329" s="22" t="s">
        <v>140</v>
      </c>
    </row>
    <row r="330" s="8" customFormat="1" ht="29.88" customHeight="1">
      <c r="B330" s="201"/>
      <c r="C330" s="202"/>
      <c r="D330" s="254" t="s">
        <v>1871</v>
      </c>
      <c r="E330" s="254"/>
      <c r="F330" s="254"/>
      <c r="G330" s="254"/>
      <c r="H330" s="254"/>
      <c r="I330" s="254"/>
      <c r="J330" s="254"/>
      <c r="K330" s="254"/>
      <c r="L330" s="254"/>
      <c r="M330" s="254"/>
      <c r="N330" s="255">
        <f>BK330</f>
        <v>0</v>
      </c>
      <c r="O330" s="256"/>
      <c r="P330" s="256"/>
      <c r="Q330" s="256"/>
      <c r="R330" s="206"/>
      <c r="T330" s="207"/>
      <c r="U330" s="202"/>
      <c r="V330" s="202"/>
      <c r="W330" s="208">
        <f>SUM(W331:W332)</f>
        <v>0</v>
      </c>
      <c r="X330" s="202"/>
      <c r="Y330" s="208">
        <f>SUM(Y331:Y332)</f>
        <v>0</v>
      </c>
      <c r="Z330" s="202"/>
      <c r="AA330" s="209">
        <f>SUM(AA331:AA332)</f>
        <v>0</v>
      </c>
      <c r="AR330" s="210" t="s">
        <v>88</v>
      </c>
      <c r="AT330" s="211" t="s">
        <v>79</v>
      </c>
      <c r="AU330" s="211" t="s">
        <v>88</v>
      </c>
      <c r="AY330" s="210" t="s">
        <v>205</v>
      </c>
      <c r="BK330" s="212">
        <f>SUM(BK331:BK332)</f>
        <v>0</v>
      </c>
    </row>
    <row r="331" s="1" customFormat="1" ht="16.5" customHeight="1">
      <c r="B331" s="46"/>
      <c r="C331" s="225" t="s">
        <v>553</v>
      </c>
      <c r="D331" s="225" t="s">
        <v>239</v>
      </c>
      <c r="E331" s="226" t="s">
        <v>2078</v>
      </c>
      <c r="F331" s="227" t="s">
        <v>2079</v>
      </c>
      <c r="G331" s="227"/>
      <c r="H331" s="227"/>
      <c r="I331" s="227"/>
      <c r="J331" s="228" t="s">
        <v>1443</v>
      </c>
      <c r="K331" s="229">
        <v>2</v>
      </c>
      <c r="L331" s="230">
        <v>0</v>
      </c>
      <c r="M331" s="231"/>
      <c r="N331" s="221">
        <f>ROUND(L331*K331,2)</f>
        <v>0</v>
      </c>
      <c r="O331" s="221"/>
      <c r="P331" s="221"/>
      <c r="Q331" s="221"/>
      <c r="R331" s="48"/>
      <c r="T331" s="222" t="s">
        <v>22</v>
      </c>
      <c r="U331" s="56" t="s">
        <v>45</v>
      </c>
      <c r="V331" s="47"/>
      <c r="W331" s="223">
        <f>V331*K331</f>
        <v>0</v>
      </c>
      <c r="X331" s="223">
        <v>0</v>
      </c>
      <c r="Y331" s="223">
        <f>X331*K331</f>
        <v>0</v>
      </c>
      <c r="Z331" s="223">
        <v>0</v>
      </c>
      <c r="AA331" s="224">
        <f>Z331*K331</f>
        <v>0</v>
      </c>
      <c r="AR331" s="22" t="s">
        <v>211</v>
      </c>
      <c r="AT331" s="22" t="s">
        <v>239</v>
      </c>
      <c r="AU331" s="22" t="s">
        <v>140</v>
      </c>
      <c r="AY331" s="22" t="s">
        <v>205</v>
      </c>
      <c r="BE331" s="142">
        <f>IF(U331="základní",N331,0)</f>
        <v>0</v>
      </c>
      <c r="BF331" s="142">
        <f>IF(U331="snížená",N331,0)</f>
        <v>0</v>
      </c>
      <c r="BG331" s="142">
        <f>IF(U331="zákl. přenesená",N331,0)</f>
        <v>0</v>
      </c>
      <c r="BH331" s="142">
        <f>IF(U331="sníž. přenesená",N331,0)</f>
        <v>0</v>
      </c>
      <c r="BI331" s="142">
        <f>IF(U331="nulová",N331,0)</f>
        <v>0</v>
      </c>
      <c r="BJ331" s="22" t="s">
        <v>88</v>
      </c>
      <c r="BK331" s="142">
        <f>ROUND(L331*K331,2)</f>
        <v>0</v>
      </c>
      <c r="BL331" s="22" t="s">
        <v>211</v>
      </c>
      <c r="BM331" s="22" t="s">
        <v>553</v>
      </c>
    </row>
    <row r="332" s="1" customFormat="1" ht="16.5" customHeight="1">
      <c r="B332" s="46"/>
      <c r="C332" s="47"/>
      <c r="D332" s="47"/>
      <c r="E332" s="47"/>
      <c r="F332" s="238" t="s">
        <v>140</v>
      </c>
      <c r="G332" s="67"/>
      <c r="H332" s="67"/>
      <c r="I332" s="67"/>
      <c r="J332" s="47"/>
      <c r="K332" s="47"/>
      <c r="L332" s="47"/>
      <c r="M332" s="47"/>
      <c r="N332" s="47"/>
      <c r="O332" s="47"/>
      <c r="P332" s="47"/>
      <c r="Q332" s="47"/>
      <c r="R332" s="48"/>
      <c r="T332" s="185"/>
      <c r="U332" s="47"/>
      <c r="V332" s="47"/>
      <c r="W332" s="47"/>
      <c r="X332" s="47"/>
      <c r="Y332" s="47"/>
      <c r="Z332" s="47"/>
      <c r="AA332" s="100"/>
      <c r="AT332" s="22" t="s">
        <v>1147</v>
      </c>
      <c r="AU332" s="22" t="s">
        <v>140</v>
      </c>
    </row>
    <row r="333" s="8" customFormat="1" ht="29.88" customHeight="1">
      <c r="B333" s="201"/>
      <c r="C333" s="202"/>
      <c r="D333" s="254" t="s">
        <v>1872</v>
      </c>
      <c r="E333" s="254"/>
      <c r="F333" s="254"/>
      <c r="G333" s="254"/>
      <c r="H333" s="254"/>
      <c r="I333" s="254"/>
      <c r="J333" s="254"/>
      <c r="K333" s="254"/>
      <c r="L333" s="254"/>
      <c r="M333" s="254"/>
      <c r="N333" s="255">
        <f>BK333</f>
        <v>0</v>
      </c>
      <c r="O333" s="256"/>
      <c r="P333" s="256"/>
      <c r="Q333" s="256"/>
      <c r="R333" s="206"/>
      <c r="T333" s="207"/>
      <c r="U333" s="202"/>
      <c r="V333" s="202"/>
      <c r="W333" s="208">
        <f>SUM(W334:W335)</f>
        <v>0</v>
      </c>
      <c r="X333" s="202"/>
      <c r="Y333" s="208">
        <f>SUM(Y334:Y335)</f>
        <v>0</v>
      </c>
      <c r="Z333" s="202"/>
      <c r="AA333" s="209">
        <f>SUM(AA334:AA335)</f>
        <v>0</v>
      </c>
      <c r="AR333" s="210" t="s">
        <v>88</v>
      </c>
      <c r="AT333" s="211" t="s">
        <v>79</v>
      </c>
      <c r="AU333" s="211" t="s">
        <v>88</v>
      </c>
      <c r="AY333" s="210" t="s">
        <v>205</v>
      </c>
      <c r="BK333" s="212">
        <f>SUM(BK334:BK335)</f>
        <v>0</v>
      </c>
    </row>
    <row r="334" s="1" customFormat="1" ht="25.5" customHeight="1">
      <c r="B334" s="46"/>
      <c r="C334" s="225" t="s">
        <v>383</v>
      </c>
      <c r="D334" s="225" t="s">
        <v>239</v>
      </c>
      <c r="E334" s="226" t="s">
        <v>2080</v>
      </c>
      <c r="F334" s="227" t="s">
        <v>2081</v>
      </c>
      <c r="G334" s="227"/>
      <c r="H334" s="227"/>
      <c r="I334" s="227"/>
      <c r="J334" s="228" t="s">
        <v>1443</v>
      </c>
      <c r="K334" s="229">
        <v>6</v>
      </c>
      <c r="L334" s="230">
        <v>0</v>
      </c>
      <c r="M334" s="231"/>
      <c r="N334" s="221">
        <f>ROUND(L334*K334,2)</f>
        <v>0</v>
      </c>
      <c r="O334" s="221"/>
      <c r="P334" s="221"/>
      <c r="Q334" s="221"/>
      <c r="R334" s="48"/>
      <c r="T334" s="222" t="s">
        <v>22</v>
      </c>
      <c r="U334" s="56" t="s">
        <v>45</v>
      </c>
      <c r="V334" s="47"/>
      <c r="W334" s="223">
        <f>V334*K334</f>
        <v>0</v>
      </c>
      <c r="X334" s="223">
        <v>0</v>
      </c>
      <c r="Y334" s="223">
        <f>X334*K334</f>
        <v>0</v>
      </c>
      <c r="Z334" s="223">
        <v>0</v>
      </c>
      <c r="AA334" s="224">
        <f>Z334*K334</f>
        <v>0</v>
      </c>
      <c r="AR334" s="22" t="s">
        <v>211</v>
      </c>
      <c r="AT334" s="22" t="s">
        <v>239</v>
      </c>
      <c r="AU334" s="22" t="s">
        <v>140</v>
      </c>
      <c r="AY334" s="22" t="s">
        <v>205</v>
      </c>
      <c r="BE334" s="142">
        <f>IF(U334="základní",N334,0)</f>
        <v>0</v>
      </c>
      <c r="BF334" s="142">
        <f>IF(U334="snížená",N334,0)</f>
        <v>0</v>
      </c>
      <c r="BG334" s="142">
        <f>IF(U334="zákl. přenesená",N334,0)</f>
        <v>0</v>
      </c>
      <c r="BH334" s="142">
        <f>IF(U334="sníž. přenesená",N334,0)</f>
        <v>0</v>
      </c>
      <c r="BI334" s="142">
        <f>IF(U334="nulová",N334,0)</f>
        <v>0</v>
      </c>
      <c r="BJ334" s="22" t="s">
        <v>88</v>
      </c>
      <c r="BK334" s="142">
        <f>ROUND(L334*K334,2)</f>
        <v>0</v>
      </c>
      <c r="BL334" s="22" t="s">
        <v>211</v>
      </c>
      <c r="BM334" s="22" t="s">
        <v>383</v>
      </c>
    </row>
    <row r="335" s="1" customFormat="1" ht="16.5" customHeight="1">
      <c r="B335" s="46"/>
      <c r="C335" s="47"/>
      <c r="D335" s="47"/>
      <c r="E335" s="47"/>
      <c r="F335" s="238" t="s">
        <v>2082</v>
      </c>
      <c r="G335" s="67"/>
      <c r="H335" s="67"/>
      <c r="I335" s="67"/>
      <c r="J335" s="47"/>
      <c r="K335" s="47"/>
      <c r="L335" s="47"/>
      <c r="M335" s="47"/>
      <c r="N335" s="47"/>
      <c r="O335" s="47"/>
      <c r="P335" s="47"/>
      <c r="Q335" s="47"/>
      <c r="R335" s="48"/>
      <c r="T335" s="185"/>
      <c r="U335" s="47"/>
      <c r="V335" s="47"/>
      <c r="W335" s="47"/>
      <c r="X335" s="47"/>
      <c r="Y335" s="47"/>
      <c r="Z335" s="47"/>
      <c r="AA335" s="100"/>
      <c r="AT335" s="22" t="s">
        <v>1147</v>
      </c>
      <c r="AU335" s="22" t="s">
        <v>140</v>
      </c>
    </row>
    <row r="336" s="8" customFormat="1" ht="29.88" customHeight="1">
      <c r="B336" s="201"/>
      <c r="C336" s="202"/>
      <c r="D336" s="254" t="s">
        <v>1873</v>
      </c>
      <c r="E336" s="254"/>
      <c r="F336" s="254"/>
      <c r="G336" s="254"/>
      <c r="H336" s="254"/>
      <c r="I336" s="254"/>
      <c r="J336" s="254"/>
      <c r="K336" s="254"/>
      <c r="L336" s="254"/>
      <c r="M336" s="254"/>
      <c r="N336" s="255">
        <f>BK336</f>
        <v>0</v>
      </c>
      <c r="O336" s="256"/>
      <c r="P336" s="256"/>
      <c r="Q336" s="256"/>
      <c r="R336" s="206"/>
      <c r="T336" s="207"/>
      <c r="U336" s="202"/>
      <c r="V336" s="202"/>
      <c r="W336" s="208">
        <f>SUM(W337:W338)</f>
        <v>0</v>
      </c>
      <c r="X336" s="202"/>
      <c r="Y336" s="208">
        <f>SUM(Y337:Y338)</f>
        <v>0</v>
      </c>
      <c r="Z336" s="202"/>
      <c r="AA336" s="209">
        <f>SUM(AA337:AA338)</f>
        <v>0</v>
      </c>
      <c r="AR336" s="210" t="s">
        <v>88</v>
      </c>
      <c r="AT336" s="211" t="s">
        <v>79</v>
      </c>
      <c r="AU336" s="211" t="s">
        <v>88</v>
      </c>
      <c r="AY336" s="210" t="s">
        <v>205</v>
      </c>
      <c r="BK336" s="212">
        <f>SUM(BK337:BK338)</f>
        <v>0</v>
      </c>
    </row>
    <row r="337" s="1" customFormat="1" ht="25.5" customHeight="1">
      <c r="B337" s="46"/>
      <c r="C337" s="225" t="s">
        <v>560</v>
      </c>
      <c r="D337" s="225" t="s">
        <v>239</v>
      </c>
      <c r="E337" s="226" t="s">
        <v>2083</v>
      </c>
      <c r="F337" s="227" t="s">
        <v>2084</v>
      </c>
      <c r="G337" s="227"/>
      <c r="H337" s="227"/>
      <c r="I337" s="227"/>
      <c r="J337" s="228" t="s">
        <v>1443</v>
      </c>
      <c r="K337" s="229">
        <v>6</v>
      </c>
      <c r="L337" s="230">
        <v>0</v>
      </c>
      <c r="M337" s="231"/>
      <c r="N337" s="221">
        <f>ROUND(L337*K337,2)</f>
        <v>0</v>
      </c>
      <c r="O337" s="221"/>
      <c r="P337" s="221"/>
      <c r="Q337" s="221"/>
      <c r="R337" s="48"/>
      <c r="T337" s="222" t="s">
        <v>22</v>
      </c>
      <c r="U337" s="56" t="s">
        <v>45</v>
      </c>
      <c r="V337" s="47"/>
      <c r="W337" s="223">
        <f>V337*K337</f>
        <v>0</v>
      </c>
      <c r="X337" s="223">
        <v>0</v>
      </c>
      <c r="Y337" s="223">
        <f>X337*K337</f>
        <v>0</v>
      </c>
      <c r="Z337" s="223">
        <v>0</v>
      </c>
      <c r="AA337" s="224">
        <f>Z337*K337</f>
        <v>0</v>
      </c>
      <c r="AR337" s="22" t="s">
        <v>211</v>
      </c>
      <c r="AT337" s="22" t="s">
        <v>239</v>
      </c>
      <c r="AU337" s="22" t="s">
        <v>140</v>
      </c>
      <c r="AY337" s="22" t="s">
        <v>205</v>
      </c>
      <c r="BE337" s="142">
        <f>IF(U337="základní",N337,0)</f>
        <v>0</v>
      </c>
      <c r="BF337" s="142">
        <f>IF(U337="snížená",N337,0)</f>
        <v>0</v>
      </c>
      <c r="BG337" s="142">
        <f>IF(U337="zákl. přenesená",N337,0)</f>
        <v>0</v>
      </c>
      <c r="BH337" s="142">
        <f>IF(U337="sníž. přenesená",N337,0)</f>
        <v>0</v>
      </c>
      <c r="BI337" s="142">
        <f>IF(U337="nulová",N337,0)</f>
        <v>0</v>
      </c>
      <c r="BJ337" s="22" t="s">
        <v>88</v>
      </c>
      <c r="BK337" s="142">
        <f>ROUND(L337*K337,2)</f>
        <v>0</v>
      </c>
      <c r="BL337" s="22" t="s">
        <v>211</v>
      </c>
      <c r="BM337" s="22" t="s">
        <v>560</v>
      </c>
    </row>
    <row r="338" s="1" customFormat="1" ht="16.5" customHeight="1">
      <c r="B338" s="46"/>
      <c r="C338" s="47"/>
      <c r="D338" s="47"/>
      <c r="E338" s="47"/>
      <c r="F338" s="238" t="s">
        <v>217</v>
      </c>
      <c r="G338" s="67"/>
      <c r="H338" s="67"/>
      <c r="I338" s="67"/>
      <c r="J338" s="47"/>
      <c r="K338" s="47"/>
      <c r="L338" s="47"/>
      <c r="M338" s="47"/>
      <c r="N338" s="47"/>
      <c r="O338" s="47"/>
      <c r="P338" s="47"/>
      <c r="Q338" s="47"/>
      <c r="R338" s="48"/>
      <c r="T338" s="185"/>
      <c r="U338" s="47"/>
      <c r="V338" s="47"/>
      <c r="W338" s="47"/>
      <c r="X338" s="47"/>
      <c r="Y338" s="47"/>
      <c r="Z338" s="47"/>
      <c r="AA338" s="100"/>
      <c r="AT338" s="22" t="s">
        <v>1147</v>
      </c>
      <c r="AU338" s="22" t="s">
        <v>140</v>
      </c>
    </row>
    <row r="339" s="8" customFormat="1" ht="29.88" customHeight="1">
      <c r="B339" s="201"/>
      <c r="C339" s="202"/>
      <c r="D339" s="254" t="s">
        <v>1874</v>
      </c>
      <c r="E339" s="254"/>
      <c r="F339" s="254"/>
      <c r="G339" s="254"/>
      <c r="H339" s="254"/>
      <c r="I339" s="254"/>
      <c r="J339" s="254"/>
      <c r="K339" s="254"/>
      <c r="L339" s="254"/>
      <c r="M339" s="254"/>
      <c r="N339" s="255">
        <f>BK339</f>
        <v>0</v>
      </c>
      <c r="O339" s="256"/>
      <c r="P339" s="256"/>
      <c r="Q339" s="256"/>
      <c r="R339" s="206"/>
      <c r="T339" s="207"/>
      <c r="U339" s="202"/>
      <c r="V339" s="202"/>
      <c r="W339" s="208">
        <f>SUM(W340:W345)</f>
        <v>0</v>
      </c>
      <c r="X339" s="202"/>
      <c r="Y339" s="208">
        <f>SUM(Y340:Y345)</f>
        <v>0</v>
      </c>
      <c r="Z339" s="202"/>
      <c r="AA339" s="209">
        <f>SUM(AA340:AA345)</f>
        <v>0</v>
      </c>
      <c r="AR339" s="210" t="s">
        <v>88</v>
      </c>
      <c r="AT339" s="211" t="s">
        <v>79</v>
      </c>
      <c r="AU339" s="211" t="s">
        <v>88</v>
      </c>
      <c r="AY339" s="210" t="s">
        <v>205</v>
      </c>
      <c r="BK339" s="212">
        <f>SUM(BK340:BK345)</f>
        <v>0</v>
      </c>
    </row>
    <row r="340" s="1" customFormat="1" ht="16.5" customHeight="1">
      <c r="B340" s="46"/>
      <c r="C340" s="225" t="s">
        <v>387</v>
      </c>
      <c r="D340" s="225" t="s">
        <v>239</v>
      </c>
      <c r="E340" s="226" t="s">
        <v>2085</v>
      </c>
      <c r="F340" s="227" t="s">
        <v>2086</v>
      </c>
      <c r="G340" s="227"/>
      <c r="H340" s="227"/>
      <c r="I340" s="227"/>
      <c r="J340" s="228" t="s">
        <v>394</v>
      </c>
      <c r="K340" s="229">
        <v>270</v>
      </c>
      <c r="L340" s="230">
        <v>0</v>
      </c>
      <c r="M340" s="231"/>
      <c r="N340" s="221">
        <f>ROUND(L340*K340,2)</f>
        <v>0</v>
      </c>
      <c r="O340" s="221"/>
      <c r="P340" s="221"/>
      <c r="Q340" s="221"/>
      <c r="R340" s="48"/>
      <c r="T340" s="222" t="s">
        <v>22</v>
      </c>
      <c r="U340" s="56" t="s">
        <v>45</v>
      </c>
      <c r="V340" s="47"/>
      <c r="W340" s="223">
        <f>V340*K340</f>
        <v>0</v>
      </c>
      <c r="X340" s="223">
        <v>0</v>
      </c>
      <c r="Y340" s="223">
        <f>X340*K340</f>
        <v>0</v>
      </c>
      <c r="Z340" s="223">
        <v>0</v>
      </c>
      <c r="AA340" s="224">
        <f>Z340*K340</f>
        <v>0</v>
      </c>
      <c r="AR340" s="22" t="s">
        <v>211</v>
      </c>
      <c r="AT340" s="22" t="s">
        <v>239</v>
      </c>
      <c r="AU340" s="22" t="s">
        <v>140</v>
      </c>
      <c r="AY340" s="22" t="s">
        <v>205</v>
      </c>
      <c r="BE340" s="142">
        <f>IF(U340="základní",N340,0)</f>
        <v>0</v>
      </c>
      <c r="BF340" s="142">
        <f>IF(U340="snížená",N340,0)</f>
        <v>0</v>
      </c>
      <c r="BG340" s="142">
        <f>IF(U340="zákl. přenesená",N340,0)</f>
        <v>0</v>
      </c>
      <c r="BH340" s="142">
        <f>IF(U340="sníž. přenesená",N340,0)</f>
        <v>0</v>
      </c>
      <c r="BI340" s="142">
        <f>IF(U340="nulová",N340,0)</f>
        <v>0</v>
      </c>
      <c r="BJ340" s="22" t="s">
        <v>88</v>
      </c>
      <c r="BK340" s="142">
        <f>ROUND(L340*K340,2)</f>
        <v>0</v>
      </c>
      <c r="BL340" s="22" t="s">
        <v>211</v>
      </c>
      <c r="BM340" s="22" t="s">
        <v>387</v>
      </c>
    </row>
    <row r="341" s="1" customFormat="1" ht="16.5" customHeight="1">
      <c r="B341" s="46"/>
      <c r="C341" s="47"/>
      <c r="D341" s="47"/>
      <c r="E341" s="47"/>
      <c r="F341" s="238" t="s">
        <v>2087</v>
      </c>
      <c r="G341" s="67"/>
      <c r="H341" s="67"/>
      <c r="I341" s="67"/>
      <c r="J341" s="47"/>
      <c r="K341" s="47"/>
      <c r="L341" s="47"/>
      <c r="M341" s="47"/>
      <c r="N341" s="47"/>
      <c r="O341" s="47"/>
      <c r="P341" s="47"/>
      <c r="Q341" s="47"/>
      <c r="R341" s="48"/>
      <c r="T341" s="185"/>
      <c r="U341" s="47"/>
      <c r="V341" s="47"/>
      <c r="W341" s="47"/>
      <c r="X341" s="47"/>
      <c r="Y341" s="47"/>
      <c r="Z341" s="47"/>
      <c r="AA341" s="100"/>
      <c r="AT341" s="22" t="s">
        <v>1147</v>
      </c>
      <c r="AU341" s="22" t="s">
        <v>140</v>
      </c>
    </row>
    <row r="342" s="1" customFormat="1" ht="16.5" customHeight="1">
      <c r="B342" s="46"/>
      <c r="C342" s="225" t="s">
        <v>567</v>
      </c>
      <c r="D342" s="225" t="s">
        <v>239</v>
      </c>
      <c r="E342" s="226" t="s">
        <v>2088</v>
      </c>
      <c r="F342" s="227" t="s">
        <v>2089</v>
      </c>
      <c r="G342" s="227"/>
      <c r="H342" s="227"/>
      <c r="I342" s="227"/>
      <c r="J342" s="228" t="s">
        <v>394</v>
      </c>
      <c r="K342" s="229">
        <v>270</v>
      </c>
      <c r="L342" s="230">
        <v>0</v>
      </c>
      <c r="M342" s="231"/>
      <c r="N342" s="221">
        <f>ROUND(L342*K342,2)</f>
        <v>0</v>
      </c>
      <c r="O342" s="221"/>
      <c r="P342" s="221"/>
      <c r="Q342" s="221"/>
      <c r="R342" s="48"/>
      <c r="T342" s="222" t="s">
        <v>22</v>
      </c>
      <c r="U342" s="56" t="s">
        <v>45</v>
      </c>
      <c r="V342" s="47"/>
      <c r="W342" s="223">
        <f>V342*K342</f>
        <v>0</v>
      </c>
      <c r="X342" s="223">
        <v>0</v>
      </c>
      <c r="Y342" s="223">
        <f>X342*K342</f>
        <v>0</v>
      </c>
      <c r="Z342" s="223">
        <v>0</v>
      </c>
      <c r="AA342" s="224">
        <f>Z342*K342</f>
        <v>0</v>
      </c>
      <c r="AR342" s="22" t="s">
        <v>211</v>
      </c>
      <c r="AT342" s="22" t="s">
        <v>239</v>
      </c>
      <c r="AU342" s="22" t="s">
        <v>140</v>
      </c>
      <c r="AY342" s="22" t="s">
        <v>205</v>
      </c>
      <c r="BE342" s="142">
        <f>IF(U342="základní",N342,0)</f>
        <v>0</v>
      </c>
      <c r="BF342" s="142">
        <f>IF(U342="snížená",N342,0)</f>
        <v>0</v>
      </c>
      <c r="BG342" s="142">
        <f>IF(U342="zákl. přenesená",N342,0)</f>
        <v>0</v>
      </c>
      <c r="BH342" s="142">
        <f>IF(U342="sníž. přenesená",N342,0)</f>
        <v>0</v>
      </c>
      <c r="BI342" s="142">
        <f>IF(U342="nulová",N342,0)</f>
        <v>0</v>
      </c>
      <c r="BJ342" s="22" t="s">
        <v>88</v>
      </c>
      <c r="BK342" s="142">
        <f>ROUND(L342*K342,2)</f>
        <v>0</v>
      </c>
      <c r="BL342" s="22" t="s">
        <v>211</v>
      </c>
      <c r="BM342" s="22" t="s">
        <v>567</v>
      </c>
    </row>
    <row r="343" s="1" customFormat="1" ht="16.5" customHeight="1">
      <c r="B343" s="46"/>
      <c r="C343" s="47"/>
      <c r="D343" s="47"/>
      <c r="E343" s="47"/>
      <c r="F343" s="238" t="s">
        <v>2087</v>
      </c>
      <c r="G343" s="67"/>
      <c r="H343" s="67"/>
      <c r="I343" s="67"/>
      <c r="J343" s="47"/>
      <c r="K343" s="47"/>
      <c r="L343" s="47"/>
      <c r="M343" s="47"/>
      <c r="N343" s="47"/>
      <c r="O343" s="47"/>
      <c r="P343" s="47"/>
      <c r="Q343" s="47"/>
      <c r="R343" s="48"/>
      <c r="T343" s="185"/>
      <c r="U343" s="47"/>
      <c r="V343" s="47"/>
      <c r="W343" s="47"/>
      <c r="X343" s="47"/>
      <c r="Y343" s="47"/>
      <c r="Z343" s="47"/>
      <c r="AA343" s="100"/>
      <c r="AT343" s="22" t="s">
        <v>1147</v>
      </c>
      <c r="AU343" s="22" t="s">
        <v>140</v>
      </c>
    </row>
    <row r="344" s="1" customFormat="1" ht="16.5" customHeight="1">
      <c r="B344" s="46"/>
      <c r="C344" s="225" t="s">
        <v>390</v>
      </c>
      <c r="D344" s="225" t="s">
        <v>239</v>
      </c>
      <c r="E344" s="226" t="s">
        <v>2090</v>
      </c>
      <c r="F344" s="227" t="s">
        <v>2091</v>
      </c>
      <c r="G344" s="227"/>
      <c r="H344" s="227"/>
      <c r="I344" s="227"/>
      <c r="J344" s="228" t="s">
        <v>394</v>
      </c>
      <c r="K344" s="229">
        <v>450</v>
      </c>
      <c r="L344" s="230">
        <v>0</v>
      </c>
      <c r="M344" s="231"/>
      <c r="N344" s="221">
        <f>ROUND(L344*K344,2)</f>
        <v>0</v>
      </c>
      <c r="O344" s="221"/>
      <c r="P344" s="221"/>
      <c r="Q344" s="221"/>
      <c r="R344" s="48"/>
      <c r="T344" s="222" t="s">
        <v>22</v>
      </c>
      <c r="U344" s="56" t="s">
        <v>45</v>
      </c>
      <c r="V344" s="47"/>
      <c r="W344" s="223">
        <f>V344*K344</f>
        <v>0</v>
      </c>
      <c r="X344" s="223">
        <v>0</v>
      </c>
      <c r="Y344" s="223">
        <f>X344*K344</f>
        <v>0</v>
      </c>
      <c r="Z344" s="223">
        <v>0</v>
      </c>
      <c r="AA344" s="224">
        <f>Z344*K344</f>
        <v>0</v>
      </c>
      <c r="AR344" s="22" t="s">
        <v>211</v>
      </c>
      <c r="AT344" s="22" t="s">
        <v>239</v>
      </c>
      <c r="AU344" s="22" t="s">
        <v>140</v>
      </c>
      <c r="AY344" s="22" t="s">
        <v>205</v>
      </c>
      <c r="BE344" s="142">
        <f>IF(U344="základní",N344,0)</f>
        <v>0</v>
      </c>
      <c r="BF344" s="142">
        <f>IF(U344="snížená",N344,0)</f>
        <v>0</v>
      </c>
      <c r="BG344" s="142">
        <f>IF(U344="zákl. přenesená",N344,0)</f>
        <v>0</v>
      </c>
      <c r="BH344" s="142">
        <f>IF(U344="sníž. přenesená",N344,0)</f>
        <v>0</v>
      </c>
      <c r="BI344" s="142">
        <f>IF(U344="nulová",N344,0)</f>
        <v>0</v>
      </c>
      <c r="BJ344" s="22" t="s">
        <v>88</v>
      </c>
      <c r="BK344" s="142">
        <f>ROUND(L344*K344,2)</f>
        <v>0</v>
      </c>
      <c r="BL344" s="22" t="s">
        <v>211</v>
      </c>
      <c r="BM344" s="22" t="s">
        <v>390</v>
      </c>
    </row>
    <row r="345" s="1" customFormat="1" ht="16.5" customHeight="1">
      <c r="B345" s="46"/>
      <c r="C345" s="47"/>
      <c r="D345" s="47"/>
      <c r="E345" s="47"/>
      <c r="F345" s="238" t="s">
        <v>2092</v>
      </c>
      <c r="G345" s="67"/>
      <c r="H345" s="67"/>
      <c r="I345" s="67"/>
      <c r="J345" s="47"/>
      <c r="K345" s="47"/>
      <c r="L345" s="47"/>
      <c r="M345" s="47"/>
      <c r="N345" s="47"/>
      <c r="O345" s="47"/>
      <c r="P345" s="47"/>
      <c r="Q345" s="47"/>
      <c r="R345" s="48"/>
      <c r="T345" s="185"/>
      <c r="U345" s="47"/>
      <c r="V345" s="47"/>
      <c r="W345" s="47"/>
      <c r="X345" s="47"/>
      <c r="Y345" s="47"/>
      <c r="Z345" s="47"/>
      <c r="AA345" s="100"/>
      <c r="AT345" s="22" t="s">
        <v>1147</v>
      </c>
      <c r="AU345" s="22" t="s">
        <v>140</v>
      </c>
    </row>
    <row r="346" s="8" customFormat="1" ht="29.88" customHeight="1">
      <c r="B346" s="201"/>
      <c r="C346" s="202"/>
      <c r="D346" s="254" t="s">
        <v>1875</v>
      </c>
      <c r="E346" s="254"/>
      <c r="F346" s="254"/>
      <c r="G346" s="254"/>
      <c r="H346" s="254"/>
      <c r="I346" s="254"/>
      <c r="J346" s="254"/>
      <c r="K346" s="254"/>
      <c r="L346" s="254"/>
      <c r="M346" s="254"/>
      <c r="N346" s="255">
        <f>BK346</f>
        <v>0</v>
      </c>
      <c r="O346" s="256"/>
      <c r="P346" s="256"/>
      <c r="Q346" s="256"/>
      <c r="R346" s="206"/>
      <c r="T346" s="207"/>
      <c r="U346" s="202"/>
      <c r="V346" s="202"/>
      <c r="W346" s="208">
        <f>SUM(W347:W348)</f>
        <v>0</v>
      </c>
      <c r="X346" s="202"/>
      <c r="Y346" s="208">
        <f>SUM(Y347:Y348)</f>
        <v>0</v>
      </c>
      <c r="Z346" s="202"/>
      <c r="AA346" s="209">
        <f>SUM(AA347:AA348)</f>
        <v>0</v>
      </c>
      <c r="AR346" s="210" t="s">
        <v>88</v>
      </c>
      <c r="AT346" s="211" t="s">
        <v>79</v>
      </c>
      <c r="AU346" s="211" t="s">
        <v>88</v>
      </c>
      <c r="AY346" s="210" t="s">
        <v>205</v>
      </c>
      <c r="BK346" s="212">
        <f>SUM(BK347:BK348)</f>
        <v>0</v>
      </c>
    </row>
    <row r="347" s="1" customFormat="1" ht="16.5" customHeight="1">
      <c r="B347" s="46"/>
      <c r="C347" s="225" t="s">
        <v>574</v>
      </c>
      <c r="D347" s="225" t="s">
        <v>239</v>
      </c>
      <c r="E347" s="226" t="s">
        <v>2093</v>
      </c>
      <c r="F347" s="227" t="s">
        <v>2094</v>
      </c>
      <c r="G347" s="227"/>
      <c r="H347" s="227"/>
      <c r="I347" s="227"/>
      <c r="J347" s="228" t="s">
        <v>394</v>
      </c>
      <c r="K347" s="229">
        <v>50</v>
      </c>
      <c r="L347" s="230">
        <v>0</v>
      </c>
      <c r="M347" s="231"/>
      <c r="N347" s="221">
        <f>ROUND(L347*K347,2)</f>
        <v>0</v>
      </c>
      <c r="O347" s="221"/>
      <c r="P347" s="221"/>
      <c r="Q347" s="221"/>
      <c r="R347" s="48"/>
      <c r="T347" s="222" t="s">
        <v>22</v>
      </c>
      <c r="U347" s="56" t="s">
        <v>45</v>
      </c>
      <c r="V347" s="47"/>
      <c r="W347" s="223">
        <f>V347*K347</f>
        <v>0</v>
      </c>
      <c r="X347" s="223">
        <v>0</v>
      </c>
      <c r="Y347" s="223">
        <f>X347*K347</f>
        <v>0</v>
      </c>
      <c r="Z347" s="223">
        <v>0</v>
      </c>
      <c r="AA347" s="224">
        <f>Z347*K347</f>
        <v>0</v>
      </c>
      <c r="AR347" s="22" t="s">
        <v>211</v>
      </c>
      <c r="AT347" s="22" t="s">
        <v>239</v>
      </c>
      <c r="AU347" s="22" t="s">
        <v>140</v>
      </c>
      <c r="AY347" s="22" t="s">
        <v>205</v>
      </c>
      <c r="BE347" s="142">
        <f>IF(U347="základní",N347,0)</f>
        <v>0</v>
      </c>
      <c r="BF347" s="142">
        <f>IF(U347="snížená",N347,0)</f>
        <v>0</v>
      </c>
      <c r="BG347" s="142">
        <f>IF(U347="zákl. přenesená",N347,0)</f>
        <v>0</v>
      </c>
      <c r="BH347" s="142">
        <f>IF(U347="sníž. přenesená",N347,0)</f>
        <v>0</v>
      </c>
      <c r="BI347" s="142">
        <f>IF(U347="nulová",N347,0)</f>
        <v>0</v>
      </c>
      <c r="BJ347" s="22" t="s">
        <v>88</v>
      </c>
      <c r="BK347" s="142">
        <f>ROUND(L347*K347,2)</f>
        <v>0</v>
      </c>
      <c r="BL347" s="22" t="s">
        <v>211</v>
      </c>
      <c r="BM347" s="22" t="s">
        <v>574</v>
      </c>
    </row>
    <row r="348" s="1" customFormat="1" ht="16.5" customHeight="1">
      <c r="B348" s="46"/>
      <c r="C348" s="47"/>
      <c r="D348" s="47"/>
      <c r="E348" s="47"/>
      <c r="F348" s="238" t="s">
        <v>296</v>
      </c>
      <c r="G348" s="67"/>
      <c r="H348" s="67"/>
      <c r="I348" s="67"/>
      <c r="J348" s="47"/>
      <c r="K348" s="47"/>
      <c r="L348" s="47"/>
      <c r="M348" s="47"/>
      <c r="N348" s="47"/>
      <c r="O348" s="47"/>
      <c r="P348" s="47"/>
      <c r="Q348" s="47"/>
      <c r="R348" s="48"/>
      <c r="T348" s="185"/>
      <c r="U348" s="47"/>
      <c r="V348" s="47"/>
      <c r="W348" s="47"/>
      <c r="X348" s="47"/>
      <c r="Y348" s="47"/>
      <c r="Z348" s="47"/>
      <c r="AA348" s="100"/>
      <c r="AT348" s="22" t="s">
        <v>1147</v>
      </c>
      <c r="AU348" s="22" t="s">
        <v>140</v>
      </c>
    </row>
    <row r="349" s="8" customFormat="1" ht="29.88" customHeight="1">
      <c r="B349" s="201"/>
      <c r="C349" s="202"/>
      <c r="D349" s="254" t="s">
        <v>1876</v>
      </c>
      <c r="E349" s="254"/>
      <c r="F349" s="254"/>
      <c r="G349" s="254"/>
      <c r="H349" s="254"/>
      <c r="I349" s="254"/>
      <c r="J349" s="254"/>
      <c r="K349" s="254"/>
      <c r="L349" s="254"/>
      <c r="M349" s="254"/>
      <c r="N349" s="255">
        <f>BK349</f>
        <v>0</v>
      </c>
      <c r="O349" s="256"/>
      <c r="P349" s="256"/>
      <c r="Q349" s="256"/>
      <c r="R349" s="206"/>
      <c r="T349" s="207"/>
      <c r="U349" s="202"/>
      <c r="V349" s="202"/>
      <c r="W349" s="208">
        <f>SUM(W350:W353)</f>
        <v>0</v>
      </c>
      <c r="X349" s="202"/>
      <c r="Y349" s="208">
        <f>SUM(Y350:Y353)</f>
        <v>0</v>
      </c>
      <c r="Z349" s="202"/>
      <c r="AA349" s="209">
        <f>SUM(AA350:AA353)</f>
        <v>0</v>
      </c>
      <c r="AR349" s="210" t="s">
        <v>88</v>
      </c>
      <c r="AT349" s="211" t="s">
        <v>79</v>
      </c>
      <c r="AU349" s="211" t="s">
        <v>88</v>
      </c>
      <c r="AY349" s="210" t="s">
        <v>205</v>
      </c>
      <c r="BK349" s="212">
        <f>SUM(BK350:BK353)</f>
        <v>0</v>
      </c>
    </row>
    <row r="350" s="1" customFormat="1" ht="16.5" customHeight="1">
      <c r="B350" s="46"/>
      <c r="C350" s="225" t="s">
        <v>395</v>
      </c>
      <c r="D350" s="225" t="s">
        <v>239</v>
      </c>
      <c r="E350" s="226" t="s">
        <v>2095</v>
      </c>
      <c r="F350" s="227" t="s">
        <v>2096</v>
      </c>
      <c r="G350" s="227"/>
      <c r="H350" s="227"/>
      <c r="I350" s="227"/>
      <c r="J350" s="228" t="s">
        <v>394</v>
      </c>
      <c r="K350" s="229">
        <v>345</v>
      </c>
      <c r="L350" s="230">
        <v>0</v>
      </c>
      <c r="M350" s="231"/>
      <c r="N350" s="221">
        <f>ROUND(L350*K350,2)</f>
        <v>0</v>
      </c>
      <c r="O350" s="221"/>
      <c r="P350" s="221"/>
      <c r="Q350" s="221"/>
      <c r="R350" s="48"/>
      <c r="T350" s="222" t="s">
        <v>22</v>
      </c>
      <c r="U350" s="56" t="s">
        <v>45</v>
      </c>
      <c r="V350" s="47"/>
      <c r="W350" s="223">
        <f>V350*K350</f>
        <v>0</v>
      </c>
      <c r="X350" s="223">
        <v>0</v>
      </c>
      <c r="Y350" s="223">
        <f>X350*K350</f>
        <v>0</v>
      </c>
      <c r="Z350" s="223">
        <v>0</v>
      </c>
      <c r="AA350" s="224">
        <f>Z350*K350</f>
        <v>0</v>
      </c>
      <c r="AR350" s="22" t="s">
        <v>211</v>
      </c>
      <c r="AT350" s="22" t="s">
        <v>239</v>
      </c>
      <c r="AU350" s="22" t="s">
        <v>140</v>
      </c>
      <c r="AY350" s="22" t="s">
        <v>205</v>
      </c>
      <c r="BE350" s="142">
        <f>IF(U350="základní",N350,0)</f>
        <v>0</v>
      </c>
      <c r="BF350" s="142">
        <f>IF(U350="snížená",N350,0)</f>
        <v>0</v>
      </c>
      <c r="BG350" s="142">
        <f>IF(U350="zákl. přenesená",N350,0)</f>
        <v>0</v>
      </c>
      <c r="BH350" s="142">
        <f>IF(U350="sníž. přenesená",N350,0)</f>
        <v>0</v>
      </c>
      <c r="BI350" s="142">
        <f>IF(U350="nulová",N350,0)</f>
        <v>0</v>
      </c>
      <c r="BJ350" s="22" t="s">
        <v>88</v>
      </c>
      <c r="BK350" s="142">
        <f>ROUND(L350*K350,2)</f>
        <v>0</v>
      </c>
      <c r="BL350" s="22" t="s">
        <v>211</v>
      </c>
      <c r="BM350" s="22" t="s">
        <v>395</v>
      </c>
    </row>
    <row r="351" s="1" customFormat="1" ht="16.5" customHeight="1">
      <c r="B351" s="46"/>
      <c r="C351" s="47"/>
      <c r="D351" s="47"/>
      <c r="E351" s="47"/>
      <c r="F351" s="238" t="s">
        <v>2097</v>
      </c>
      <c r="G351" s="67"/>
      <c r="H351" s="67"/>
      <c r="I351" s="67"/>
      <c r="J351" s="47"/>
      <c r="K351" s="47"/>
      <c r="L351" s="47"/>
      <c r="M351" s="47"/>
      <c r="N351" s="47"/>
      <c r="O351" s="47"/>
      <c r="P351" s="47"/>
      <c r="Q351" s="47"/>
      <c r="R351" s="48"/>
      <c r="T351" s="185"/>
      <c r="U351" s="47"/>
      <c r="V351" s="47"/>
      <c r="W351" s="47"/>
      <c r="X351" s="47"/>
      <c r="Y351" s="47"/>
      <c r="Z351" s="47"/>
      <c r="AA351" s="100"/>
      <c r="AT351" s="22" t="s">
        <v>1147</v>
      </c>
      <c r="AU351" s="22" t="s">
        <v>140</v>
      </c>
    </row>
    <row r="352" s="1" customFormat="1" ht="16.5" customHeight="1">
      <c r="B352" s="46"/>
      <c r="C352" s="225" t="s">
        <v>581</v>
      </c>
      <c r="D352" s="225" t="s">
        <v>239</v>
      </c>
      <c r="E352" s="226" t="s">
        <v>2098</v>
      </c>
      <c r="F352" s="227" t="s">
        <v>2099</v>
      </c>
      <c r="G352" s="227"/>
      <c r="H352" s="227"/>
      <c r="I352" s="227"/>
      <c r="J352" s="228" t="s">
        <v>394</v>
      </c>
      <c r="K352" s="229">
        <v>140</v>
      </c>
      <c r="L352" s="230">
        <v>0</v>
      </c>
      <c r="M352" s="231"/>
      <c r="N352" s="221">
        <f>ROUND(L352*K352,2)</f>
        <v>0</v>
      </c>
      <c r="O352" s="221"/>
      <c r="P352" s="221"/>
      <c r="Q352" s="221"/>
      <c r="R352" s="48"/>
      <c r="T352" s="222" t="s">
        <v>22</v>
      </c>
      <c r="U352" s="56" t="s">
        <v>45</v>
      </c>
      <c r="V352" s="47"/>
      <c r="W352" s="223">
        <f>V352*K352</f>
        <v>0</v>
      </c>
      <c r="X352" s="223">
        <v>0</v>
      </c>
      <c r="Y352" s="223">
        <f>X352*K352</f>
        <v>0</v>
      </c>
      <c r="Z352" s="223">
        <v>0</v>
      </c>
      <c r="AA352" s="224">
        <f>Z352*K352</f>
        <v>0</v>
      </c>
      <c r="AR352" s="22" t="s">
        <v>211</v>
      </c>
      <c r="AT352" s="22" t="s">
        <v>239</v>
      </c>
      <c r="AU352" s="22" t="s">
        <v>140</v>
      </c>
      <c r="AY352" s="22" t="s">
        <v>205</v>
      </c>
      <c r="BE352" s="142">
        <f>IF(U352="základní",N352,0)</f>
        <v>0</v>
      </c>
      <c r="BF352" s="142">
        <f>IF(U352="snížená",N352,0)</f>
        <v>0</v>
      </c>
      <c r="BG352" s="142">
        <f>IF(U352="zákl. přenesená",N352,0)</f>
        <v>0</v>
      </c>
      <c r="BH352" s="142">
        <f>IF(U352="sníž. přenesená",N352,0)</f>
        <v>0</v>
      </c>
      <c r="BI352" s="142">
        <f>IF(U352="nulová",N352,0)</f>
        <v>0</v>
      </c>
      <c r="BJ352" s="22" t="s">
        <v>88</v>
      </c>
      <c r="BK352" s="142">
        <f>ROUND(L352*K352,2)</f>
        <v>0</v>
      </c>
      <c r="BL352" s="22" t="s">
        <v>211</v>
      </c>
      <c r="BM352" s="22" t="s">
        <v>581</v>
      </c>
    </row>
    <row r="353" s="1" customFormat="1" ht="16.5" customHeight="1">
      <c r="B353" s="46"/>
      <c r="C353" s="47"/>
      <c r="D353" s="47"/>
      <c r="E353" s="47"/>
      <c r="F353" s="238" t="s">
        <v>2100</v>
      </c>
      <c r="G353" s="67"/>
      <c r="H353" s="67"/>
      <c r="I353" s="67"/>
      <c r="J353" s="47"/>
      <c r="K353" s="47"/>
      <c r="L353" s="47"/>
      <c r="M353" s="47"/>
      <c r="N353" s="47"/>
      <c r="O353" s="47"/>
      <c r="P353" s="47"/>
      <c r="Q353" s="47"/>
      <c r="R353" s="48"/>
      <c r="T353" s="185"/>
      <c r="U353" s="47"/>
      <c r="V353" s="47"/>
      <c r="W353" s="47"/>
      <c r="X353" s="47"/>
      <c r="Y353" s="47"/>
      <c r="Z353" s="47"/>
      <c r="AA353" s="100"/>
      <c r="AT353" s="22" t="s">
        <v>1147</v>
      </c>
      <c r="AU353" s="22" t="s">
        <v>140</v>
      </c>
    </row>
    <row r="354" s="8" customFormat="1" ht="29.88" customHeight="1">
      <c r="B354" s="201"/>
      <c r="C354" s="202"/>
      <c r="D354" s="254" t="s">
        <v>1877</v>
      </c>
      <c r="E354" s="254"/>
      <c r="F354" s="254"/>
      <c r="G354" s="254"/>
      <c r="H354" s="254"/>
      <c r="I354" s="254"/>
      <c r="J354" s="254"/>
      <c r="K354" s="254"/>
      <c r="L354" s="254"/>
      <c r="M354" s="254"/>
      <c r="N354" s="255">
        <f>BK354</f>
        <v>0</v>
      </c>
      <c r="O354" s="256"/>
      <c r="P354" s="256"/>
      <c r="Q354" s="256"/>
      <c r="R354" s="206"/>
      <c r="T354" s="207"/>
      <c r="U354" s="202"/>
      <c r="V354" s="202"/>
      <c r="W354" s="208">
        <f>SUM(W355:W368)</f>
        <v>0</v>
      </c>
      <c r="X354" s="202"/>
      <c r="Y354" s="208">
        <f>SUM(Y355:Y368)</f>
        <v>0</v>
      </c>
      <c r="Z354" s="202"/>
      <c r="AA354" s="209">
        <f>SUM(AA355:AA368)</f>
        <v>0</v>
      </c>
      <c r="AR354" s="210" t="s">
        <v>88</v>
      </c>
      <c r="AT354" s="211" t="s">
        <v>79</v>
      </c>
      <c r="AU354" s="211" t="s">
        <v>88</v>
      </c>
      <c r="AY354" s="210" t="s">
        <v>205</v>
      </c>
      <c r="BK354" s="212">
        <f>SUM(BK355:BK368)</f>
        <v>0</v>
      </c>
    </row>
    <row r="355" s="1" customFormat="1" ht="16.5" customHeight="1">
      <c r="B355" s="46"/>
      <c r="C355" s="225" t="s">
        <v>396</v>
      </c>
      <c r="D355" s="225" t="s">
        <v>239</v>
      </c>
      <c r="E355" s="226" t="s">
        <v>2101</v>
      </c>
      <c r="F355" s="227" t="s">
        <v>2102</v>
      </c>
      <c r="G355" s="227"/>
      <c r="H355" s="227"/>
      <c r="I355" s="227"/>
      <c r="J355" s="228" t="s">
        <v>394</v>
      </c>
      <c r="K355" s="229">
        <v>1550</v>
      </c>
      <c r="L355" s="230">
        <v>0</v>
      </c>
      <c r="M355" s="231"/>
      <c r="N355" s="221">
        <f>ROUND(L355*K355,2)</f>
        <v>0</v>
      </c>
      <c r="O355" s="221"/>
      <c r="P355" s="221"/>
      <c r="Q355" s="221"/>
      <c r="R355" s="48"/>
      <c r="T355" s="222" t="s">
        <v>22</v>
      </c>
      <c r="U355" s="56" t="s">
        <v>45</v>
      </c>
      <c r="V355" s="47"/>
      <c r="W355" s="223">
        <f>V355*K355</f>
        <v>0</v>
      </c>
      <c r="X355" s="223">
        <v>0</v>
      </c>
      <c r="Y355" s="223">
        <f>X355*K355</f>
        <v>0</v>
      </c>
      <c r="Z355" s="223">
        <v>0</v>
      </c>
      <c r="AA355" s="224">
        <f>Z355*K355</f>
        <v>0</v>
      </c>
      <c r="AR355" s="22" t="s">
        <v>211</v>
      </c>
      <c r="AT355" s="22" t="s">
        <v>239</v>
      </c>
      <c r="AU355" s="22" t="s">
        <v>140</v>
      </c>
      <c r="AY355" s="22" t="s">
        <v>205</v>
      </c>
      <c r="BE355" s="142">
        <f>IF(U355="základní",N355,0)</f>
        <v>0</v>
      </c>
      <c r="BF355" s="142">
        <f>IF(U355="snížená",N355,0)</f>
        <v>0</v>
      </c>
      <c r="BG355" s="142">
        <f>IF(U355="zákl. přenesená",N355,0)</f>
        <v>0</v>
      </c>
      <c r="BH355" s="142">
        <f>IF(U355="sníž. přenesená",N355,0)</f>
        <v>0</v>
      </c>
      <c r="BI355" s="142">
        <f>IF(U355="nulová",N355,0)</f>
        <v>0</v>
      </c>
      <c r="BJ355" s="22" t="s">
        <v>88</v>
      </c>
      <c r="BK355" s="142">
        <f>ROUND(L355*K355,2)</f>
        <v>0</v>
      </c>
      <c r="BL355" s="22" t="s">
        <v>211</v>
      </c>
      <c r="BM355" s="22" t="s">
        <v>396</v>
      </c>
    </row>
    <row r="356" s="1" customFormat="1" ht="16.5" customHeight="1">
      <c r="B356" s="46"/>
      <c r="C356" s="47"/>
      <c r="D356" s="47"/>
      <c r="E356" s="47"/>
      <c r="F356" s="238" t="s">
        <v>2103</v>
      </c>
      <c r="G356" s="67"/>
      <c r="H356" s="67"/>
      <c r="I356" s="67"/>
      <c r="J356" s="47"/>
      <c r="K356" s="47"/>
      <c r="L356" s="47"/>
      <c r="M356" s="47"/>
      <c r="N356" s="47"/>
      <c r="O356" s="47"/>
      <c r="P356" s="47"/>
      <c r="Q356" s="47"/>
      <c r="R356" s="48"/>
      <c r="T356" s="185"/>
      <c r="U356" s="47"/>
      <c r="V356" s="47"/>
      <c r="W356" s="47"/>
      <c r="X356" s="47"/>
      <c r="Y356" s="47"/>
      <c r="Z356" s="47"/>
      <c r="AA356" s="100"/>
      <c r="AT356" s="22" t="s">
        <v>1147</v>
      </c>
      <c r="AU356" s="22" t="s">
        <v>140</v>
      </c>
    </row>
    <row r="357" s="1" customFormat="1" ht="16.5" customHeight="1">
      <c r="B357" s="46"/>
      <c r="C357" s="225" t="s">
        <v>586</v>
      </c>
      <c r="D357" s="225" t="s">
        <v>239</v>
      </c>
      <c r="E357" s="226" t="s">
        <v>2104</v>
      </c>
      <c r="F357" s="227" t="s">
        <v>2105</v>
      </c>
      <c r="G357" s="227"/>
      <c r="H357" s="227"/>
      <c r="I357" s="227"/>
      <c r="J357" s="228" t="s">
        <v>394</v>
      </c>
      <c r="K357" s="229">
        <v>2100</v>
      </c>
      <c r="L357" s="230">
        <v>0</v>
      </c>
      <c r="M357" s="231"/>
      <c r="N357" s="221">
        <f>ROUND(L357*K357,2)</f>
        <v>0</v>
      </c>
      <c r="O357" s="221"/>
      <c r="P357" s="221"/>
      <c r="Q357" s="221"/>
      <c r="R357" s="48"/>
      <c r="T357" s="222" t="s">
        <v>22</v>
      </c>
      <c r="U357" s="56" t="s">
        <v>45</v>
      </c>
      <c r="V357" s="47"/>
      <c r="W357" s="223">
        <f>V357*K357</f>
        <v>0</v>
      </c>
      <c r="X357" s="223">
        <v>0</v>
      </c>
      <c r="Y357" s="223">
        <f>X357*K357</f>
        <v>0</v>
      </c>
      <c r="Z357" s="223">
        <v>0</v>
      </c>
      <c r="AA357" s="224">
        <f>Z357*K357</f>
        <v>0</v>
      </c>
      <c r="AR357" s="22" t="s">
        <v>211</v>
      </c>
      <c r="AT357" s="22" t="s">
        <v>239</v>
      </c>
      <c r="AU357" s="22" t="s">
        <v>140</v>
      </c>
      <c r="AY357" s="22" t="s">
        <v>205</v>
      </c>
      <c r="BE357" s="142">
        <f>IF(U357="základní",N357,0)</f>
        <v>0</v>
      </c>
      <c r="BF357" s="142">
        <f>IF(U357="snížená",N357,0)</f>
        <v>0</v>
      </c>
      <c r="BG357" s="142">
        <f>IF(U357="zákl. přenesená",N357,0)</f>
        <v>0</v>
      </c>
      <c r="BH357" s="142">
        <f>IF(U357="sníž. přenesená",N357,0)</f>
        <v>0</v>
      </c>
      <c r="BI357" s="142">
        <f>IF(U357="nulová",N357,0)</f>
        <v>0</v>
      </c>
      <c r="BJ357" s="22" t="s">
        <v>88</v>
      </c>
      <c r="BK357" s="142">
        <f>ROUND(L357*K357,2)</f>
        <v>0</v>
      </c>
      <c r="BL357" s="22" t="s">
        <v>211</v>
      </c>
      <c r="BM357" s="22" t="s">
        <v>586</v>
      </c>
    </row>
    <row r="358" s="1" customFormat="1" ht="16.5" customHeight="1">
      <c r="B358" s="46"/>
      <c r="C358" s="47"/>
      <c r="D358" s="47"/>
      <c r="E358" s="47"/>
      <c r="F358" s="238" t="s">
        <v>2106</v>
      </c>
      <c r="G358" s="67"/>
      <c r="H358" s="67"/>
      <c r="I358" s="67"/>
      <c r="J358" s="47"/>
      <c r="K358" s="47"/>
      <c r="L358" s="47"/>
      <c r="M358" s="47"/>
      <c r="N358" s="47"/>
      <c r="O358" s="47"/>
      <c r="P358" s="47"/>
      <c r="Q358" s="47"/>
      <c r="R358" s="48"/>
      <c r="T358" s="185"/>
      <c r="U358" s="47"/>
      <c r="V358" s="47"/>
      <c r="W358" s="47"/>
      <c r="X358" s="47"/>
      <c r="Y358" s="47"/>
      <c r="Z358" s="47"/>
      <c r="AA358" s="100"/>
      <c r="AT358" s="22" t="s">
        <v>1147</v>
      </c>
      <c r="AU358" s="22" t="s">
        <v>140</v>
      </c>
    </row>
    <row r="359" s="1" customFormat="1" ht="16.5" customHeight="1">
      <c r="B359" s="46"/>
      <c r="C359" s="225" t="s">
        <v>398</v>
      </c>
      <c r="D359" s="225" t="s">
        <v>239</v>
      </c>
      <c r="E359" s="226" t="s">
        <v>2107</v>
      </c>
      <c r="F359" s="227" t="s">
        <v>2108</v>
      </c>
      <c r="G359" s="227"/>
      <c r="H359" s="227"/>
      <c r="I359" s="227"/>
      <c r="J359" s="228" t="s">
        <v>394</v>
      </c>
      <c r="K359" s="229">
        <v>360</v>
      </c>
      <c r="L359" s="230">
        <v>0</v>
      </c>
      <c r="M359" s="231"/>
      <c r="N359" s="221">
        <f>ROUND(L359*K359,2)</f>
        <v>0</v>
      </c>
      <c r="O359" s="221"/>
      <c r="P359" s="221"/>
      <c r="Q359" s="221"/>
      <c r="R359" s="48"/>
      <c r="T359" s="222" t="s">
        <v>22</v>
      </c>
      <c r="U359" s="56" t="s">
        <v>45</v>
      </c>
      <c r="V359" s="47"/>
      <c r="W359" s="223">
        <f>V359*K359</f>
        <v>0</v>
      </c>
      <c r="X359" s="223">
        <v>0</v>
      </c>
      <c r="Y359" s="223">
        <f>X359*K359</f>
        <v>0</v>
      </c>
      <c r="Z359" s="223">
        <v>0</v>
      </c>
      <c r="AA359" s="224">
        <f>Z359*K359</f>
        <v>0</v>
      </c>
      <c r="AR359" s="22" t="s">
        <v>211</v>
      </c>
      <c r="AT359" s="22" t="s">
        <v>239</v>
      </c>
      <c r="AU359" s="22" t="s">
        <v>140</v>
      </c>
      <c r="AY359" s="22" t="s">
        <v>205</v>
      </c>
      <c r="BE359" s="142">
        <f>IF(U359="základní",N359,0)</f>
        <v>0</v>
      </c>
      <c r="BF359" s="142">
        <f>IF(U359="snížená",N359,0)</f>
        <v>0</v>
      </c>
      <c r="BG359" s="142">
        <f>IF(U359="zákl. přenesená",N359,0)</f>
        <v>0</v>
      </c>
      <c r="BH359" s="142">
        <f>IF(U359="sníž. přenesená",N359,0)</f>
        <v>0</v>
      </c>
      <c r="BI359" s="142">
        <f>IF(U359="nulová",N359,0)</f>
        <v>0</v>
      </c>
      <c r="BJ359" s="22" t="s">
        <v>88</v>
      </c>
      <c r="BK359" s="142">
        <f>ROUND(L359*K359,2)</f>
        <v>0</v>
      </c>
      <c r="BL359" s="22" t="s">
        <v>211</v>
      </c>
      <c r="BM359" s="22" t="s">
        <v>398</v>
      </c>
    </row>
    <row r="360" s="1" customFormat="1" ht="16.5" customHeight="1">
      <c r="B360" s="46"/>
      <c r="C360" s="47"/>
      <c r="D360" s="47"/>
      <c r="E360" s="47"/>
      <c r="F360" s="238" t="s">
        <v>2109</v>
      </c>
      <c r="G360" s="67"/>
      <c r="H360" s="67"/>
      <c r="I360" s="67"/>
      <c r="J360" s="47"/>
      <c r="K360" s="47"/>
      <c r="L360" s="47"/>
      <c r="M360" s="47"/>
      <c r="N360" s="47"/>
      <c r="O360" s="47"/>
      <c r="P360" s="47"/>
      <c r="Q360" s="47"/>
      <c r="R360" s="48"/>
      <c r="T360" s="185"/>
      <c r="U360" s="47"/>
      <c r="V360" s="47"/>
      <c r="W360" s="47"/>
      <c r="X360" s="47"/>
      <c r="Y360" s="47"/>
      <c r="Z360" s="47"/>
      <c r="AA360" s="100"/>
      <c r="AT360" s="22" t="s">
        <v>1147</v>
      </c>
      <c r="AU360" s="22" t="s">
        <v>140</v>
      </c>
    </row>
    <row r="361" s="1" customFormat="1" ht="16.5" customHeight="1">
      <c r="B361" s="46"/>
      <c r="C361" s="225" t="s">
        <v>593</v>
      </c>
      <c r="D361" s="225" t="s">
        <v>239</v>
      </c>
      <c r="E361" s="226" t="s">
        <v>2110</v>
      </c>
      <c r="F361" s="227" t="s">
        <v>2111</v>
      </c>
      <c r="G361" s="227"/>
      <c r="H361" s="227"/>
      <c r="I361" s="227"/>
      <c r="J361" s="228" t="s">
        <v>394</v>
      </c>
      <c r="K361" s="229">
        <v>300</v>
      </c>
      <c r="L361" s="230">
        <v>0</v>
      </c>
      <c r="M361" s="231"/>
      <c r="N361" s="221">
        <f>ROUND(L361*K361,2)</f>
        <v>0</v>
      </c>
      <c r="O361" s="221"/>
      <c r="P361" s="221"/>
      <c r="Q361" s="221"/>
      <c r="R361" s="48"/>
      <c r="T361" s="222" t="s">
        <v>22</v>
      </c>
      <c r="U361" s="56" t="s">
        <v>45</v>
      </c>
      <c r="V361" s="47"/>
      <c r="W361" s="223">
        <f>V361*K361</f>
        <v>0</v>
      </c>
      <c r="X361" s="223">
        <v>0</v>
      </c>
      <c r="Y361" s="223">
        <f>X361*K361</f>
        <v>0</v>
      </c>
      <c r="Z361" s="223">
        <v>0</v>
      </c>
      <c r="AA361" s="224">
        <f>Z361*K361</f>
        <v>0</v>
      </c>
      <c r="AR361" s="22" t="s">
        <v>211</v>
      </c>
      <c r="AT361" s="22" t="s">
        <v>239</v>
      </c>
      <c r="AU361" s="22" t="s">
        <v>140</v>
      </c>
      <c r="AY361" s="22" t="s">
        <v>205</v>
      </c>
      <c r="BE361" s="142">
        <f>IF(U361="základní",N361,0)</f>
        <v>0</v>
      </c>
      <c r="BF361" s="142">
        <f>IF(U361="snížená",N361,0)</f>
        <v>0</v>
      </c>
      <c r="BG361" s="142">
        <f>IF(U361="zákl. přenesená",N361,0)</f>
        <v>0</v>
      </c>
      <c r="BH361" s="142">
        <f>IF(U361="sníž. přenesená",N361,0)</f>
        <v>0</v>
      </c>
      <c r="BI361" s="142">
        <f>IF(U361="nulová",N361,0)</f>
        <v>0</v>
      </c>
      <c r="BJ361" s="22" t="s">
        <v>88</v>
      </c>
      <c r="BK361" s="142">
        <f>ROUND(L361*K361,2)</f>
        <v>0</v>
      </c>
      <c r="BL361" s="22" t="s">
        <v>211</v>
      </c>
      <c r="BM361" s="22" t="s">
        <v>593</v>
      </c>
    </row>
    <row r="362" s="1" customFormat="1" ht="16.5" customHeight="1">
      <c r="B362" s="46"/>
      <c r="C362" s="47"/>
      <c r="D362" s="47"/>
      <c r="E362" s="47"/>
      <c r="F362" s="238" t="s">
        <v>2112</v>
      </c>
      <c r="G362" s="67"/>
      <c r="H362" s="67"/>
      <c r="I362" s="67"/>
      <c r="J362" s="47"/>
      <c r="K362" s="47"/>
      <c r="L362" s="47"/>
      <c r="M362" s="47"/>
      <c r="N362" s="47"/>
      <c r="O362" s="47"/>
      <c r="P362" s="47"/>
      <c r="Q362" s="47"/>
      <c r="R362" s="48"/>
      <c r="T362" s="185"/>
      <c r="U362" s="47"/>
      <c r="V362" s="47"/>
      <c r="W362" s="47"/>
      <c r="X362" s="47"/>
      <c r="Y362" s="47"/>
      <c r="Z362" s="47"/>
      <c r="AA362" s="100"/>
      <c r="AT362" s="22" t="s">
        <v>1147</v>
      </c>
      <c r="AU362" s="22" t="s">
        <v>140</v>
      </c>
    </row>
    <row r="363" s="1" customFormat="1" ht="16.5" customHeight="1">
      <c r="B363" s="46"/>
      <c r="C363" s="225" t="s">
        <v>401</v>
      </c>
      <c r="D363" s="225" t="s">
        <v>239</v>
      </c>
      <c r="E363" s="226" t="s">
        <v>2113</v>
      </c>
      <c r="F363" s="227" t="s">
        <v>2114</v>
      </c>
      <c r="G363" s="227"/>
      <c r="H363" s="227"/>
      <c r="I363" s="227"/>
      <c r="J363" s="228" t="s">
        <v>394</v>
      </c>
      <c r="K363" s="229">
        <v>200</v>
      </c>
      <c r="L363" s="230">
        <v>0</v>
      </c>
      <c r="M363" s="231"/>
      <c r="N363" s="221">
        <f>ROUND(L363*K363,2)</f>
        <v>0</v>
      </c>
      <c r="O363" s="221"/>
      <c r="P363" s="221"/>
      <c r="Q363" s="221"/>
      <c r="R363" s="48"/>
      <c r="T363" s="222" t="s">
        <v>22</v>
      </c>
      <c r="U363" s="56" t="s">
        <v>45</v>
      </c>
      <c r="V363" s="47"/>
      <c r="W363" s="223">
        <f>V363*K363</f>
        <v>0</v>
      </c>
      <c r="X363" s="223">
        <v>0</v>
      </c>
      <c r="Y363" s="223">
        <f>X363*K363</f>
        <v>0</v>
      </c>
      <c r="Z363" s="223">
        <v>0</v>
      </c>
      <c r="AA363" s="224">
        <f>Z363*K363</f>
        <v>0</v>
      </c>
      <c r="AR363" s="22" t="s">
        <v>211</v>
      </c>
      <c r="AT363" s="22" t="s">
        <v>239</v>
      </c>
      <c r="AU363" s="22" t="s">
        <v>140</v>
      </c>
      <c r="AY363" s="22" t="s">
        <v>205</v>
      </c>
      <c r="BE363" s="142">
        <f>IF(U363="základní",N363,0)</f>
        <v>0</v>
      </c>
      <c r="BF363" s="142">
        <f>IF(U363="snížená",N363,0)</f>
        <v>0</v>
      </c>
      <c r="BG363" s="142">
        <f>IF(U363="zákl. přenesená",N363,0)</f>
        <v>0</v>
      </c>
      <c r="BH363" s="142">
        <f>IF(U363="sníž. přenesená",N363,0)</f>
        <v>0</v>
      </c>
      <c r="BI363" s="142">
        <f>IF(U363="nulová",N363,0)</f>
        <v>0</v>
      </c>
      <c r="BJ363" s="22" t="s">
        <v>88</v>
      </c>
      <c r="BK363" s="142">
        <f>ROUND(L363*K363,2)</f>
        <v>0</v>
      </c>
      <c r="BL363" s="22" t="s">
        <v>211</v>
      </c>
      <c r="BM363" s="22" t="s">
        <v>401</v>
      </c>
    </row>
    <row r="364" s="1" customFormat="1" ht="16.5" customHeight="1">
      <c r="B364" s="46"/>
      <c r="C364" s="47"/>
      <c r="D364" s="47"/>
      <c r="E364" s="47"/>
      <c r="F364" s="238" t="s">
        <v>2115</v>
      </c>
      <c r="G364" s="67"/>
      <c r="H364" s="67"/>
      <c r="I364" s="67"/>
      <c r="J364" s="47"/>
      <c r="K364" s="47"/>
      <c r="L364" s="47"/>
      <c r="M364" s="47"/>
      <c r="N364" s="47"/>
      <c r="O364" s="47"/>
      <c r="P364" s="47"/>
      <c r="Q364" s="47"/>
      <c r="R364" s="48"/>
      <c r="T364" s="185"/>
      <c r="U364" s="47"/>
      <c r="V364" s="47"/>
      <c r="W364" s="47"/>
      <c r="X364" s="47"/>
      <c r="Y364" s="47"/>
      <c r="Z364" s="47"/>
      <c r="AA364" s="100"/>
      <c r="AT364" s="22" t="s">
        <v>1147</v>
      </c>
      <c r="AU364" s="22" t="s">
        <v>140</v>
      </c>
    </row>
    <row r="365" s="1" customFormat="1" ht="16.5" customHeight="1">
      <c r="B365" s="46"/>
      <c r="C365" s="225" t="s">
        <v>600</v>
      </c>
      <c r="D365" s="225" t="s">
        <v>239</v>
      </c>
      <c r="E365" s="226" t="s">
        <v>2116</v>
      </c>
      <c r="F365" s="227" t="s">
        <v>2117</v>
      </c>
      <c r="G365" s="227"/>
      <c r="H365" s="227"/>
      <c r="I365" s="227"/>
      <c r="J365" s="228" t="s">
        <v>394</v>
      </c>
      <c r="K365" s="229">
        <v>250</v>
      </c>
      <c r="L365" s="230">
        <v>0</v>
      </c>
      <c r="M365" s="231"/>
      <c r="N365" s="221">
        <f>ROUND(L365*K365,2)</f>
        <v>0</v>
      </c>
      <c r="O365" s="221"/>
      <c r="P365" s="221"/>
      <c r="Q365" s="221"/>
      <c r="R365" s="48"/>
      <c r="T365" s="222" t="s">
        <v>22</v>
      </c>
      <c r="U365" s="56" t="s">
        <v>45</v>
      </c>
      <c r="V365" s="47"/>
      <c r="W365" s="223">
        <f>V365*K365</f>
        <v>0</v>
      </c>
      <c r="X365" s="223">
        <v>0</v>
      </c>
      <c r="Y365" s="223">
        <f>X365*K365</f>
        <v>0</v>
      </c>
      <c r="Z365" s="223">
        <v>0</v>
      </c>
      <c r="AA365" s="224">
        <f>Z365*K365</f>
        <v>0</v>
      </c>
      <c r="AR365" s="22" t="s">
        <v>211</v>
      </c>
      <c r="AT365" s="22" t="s">
        <v>239</v>
      </c>
      <c r="AU365" s="22" t="s">
        <v>140</v>
      </c>
      <c r="AY365" s="22" t="s">
        <v>205</v>
      </c>
      <c r="BE365" s="142">
        <f>IF(U365="základní",N365,0)</f>
        <v>0</v>
      </c>
      <c r="BF365" s="142">
        <f>IF(U365="snížená",N365,0)</f>
        <v>0</v>
      </c>
      <c r="BG365" s="142">
        <f>IF(U365="zákl. přenesená",N365,0)</f>
        <v>0</v>
      </c>
      <c r="BH365" s="142">
        <f>IF(U365="sníž. přenesená",N365,0)</f>
        <v>0</v>
      </c>
      <c r="BI365" s="142">
        <f>IF(U365="nulová",N365,0)</f>
        <v>0</v>
      </c>
      <c r="BJ365" s="22" t="s">
        <v>88</v>
      </c>
      <c r="BK365" s="142">
        <f>ROUND(L365*K365,2)</f>
        <v>0</v>
      </c>
      <c r="BL365" s="22" t="s">
        <v>211</v>
      </c>
      <c r="BM365" s="22" t="s">
        <v>600</v>
      </c>
    </row>
    <row r="366" s="1" customFormat="1" ht="16.5" customHeight="1">
      <c r="B366" s="46"/>
      <c r="C366" s="47"/>
      <c r="D366" s="47"/>
      <c r="E366" s="47"/>
      <c r="F366" s="238" t="s">
        <v>2118</v>
      </c>
      <c r="G366" s="67"/>
      <c r="H366" s="67"/>
      <c r="I366" s="67"/>
      <c r="J366" s="47"/>
      <c r="K366" s="47"/>
      <c r="L366" s="47"/>
      <c r="M366" s="47"/>
      <c r="N366" s="47"/>
      <c r="O366" s="47"/>
      <c r="P366" s="47"/>
      <c r="Q366" s="47"/>
      <c r="R366" s="48"/>
      <c r="T366" s="185"/>
      <c r="U366" s="47"/>
      <c r="V366" s="47"/>
      <c r="W366" s="47"/>
      <c r="X366" s="47"/>
      <c r="Y366" s="47"/>
      <c r="Z366" s="47"/>
      <c r="AA366" s="100"/>
      <c r="AT366" s="22" t="s">
        <v>1147</v>
      </c>
      <c r="AU366" s="22" t="s">
        <v>140</v>
      </c>
    </row>
    <row r="367" s="1" customFormat="1" ht="16.5" customHeight="1">
      <c r="B367" s="46"/>
      <c r="C367" s="225" t="s">
        <v>405</v>
      </c>
      <c r="D367" s="225" t="s">
        <v>239</v>
      </c>
      <c r="E367" s="226" t="s">
        <v>2119</v>
      </c>
      <c r="F367" s="227" t="s">
        <v>2120</v>
      </c>
      <c r="G367" s="227"/>
      <c r="H367" s="227"/>
      <c r="I367" s="227"/>
      <c r="J367" s="228" t="s">
        <v>394</v>
      </c>
      <c r="K367" s="229">
        <v>60</v>
      </c>
      <c r="L367" s="230">
        <v>0</v>
      </c>
      <c r="M367" s="231"/>
      <c r="N367" s="221">
        <f>ROUND(L367*K367,2)</f>
        <v>0</v>
      </c>
      <c r="O367" s="221"/>
      <c r="P367" s="221"/>
      <c r="Q367" s="221"/>
      <c r="R367" s="48"/>
      <c r="T367" s="222" t="s">
        <v>22</v>
      </c>
      <c r="U367" s="56" t="s">
        <v>45</v>
      </c>
      <c r="V367" s="47"/>
      <c r="W367" s="223">
        <f>V367*K367</f>
        <v>0</v>
      </c>
      <c r="X367" s="223">
        <v>0</v>
      </c>
      <c r="Y367" s="223">
        <f>X367*K367</f>
        <v>0</v>
      </c>
      <c r="Z367" s="223">
        <v>0</v>
      </c>
      <c r="AA367" s="224">
        <f>Z367*K367</f>
        <v>0</v>
      </c>
      <c r="AR367" s="22" t="s">
        <v>211</v>
      </c>
      <c r="AT367" s="22" t="s">
        <v>239</v>
      </c>
      <c r="AU367" s="22" t="s">
        <v>140</v>
      </c>
      <c r="AY367" s="22" t="s">
        <v>205</v>
      </c>
      <c r="BE367" s="142">
        <f>IF(U367="základní",N367,0)</f>
        <v>0</v>
      </c>
      <c r="BF367" s="142">
        <f>IF(U367="snížená",N367,0)</f>
        <v>0</v>
      </c>
      <c r="BG367" s="142">
        <f>IF(U367="zákl. přenesená",N367,0)</f>
        <v>0</v>
      </c>
      <c r="BH367" s="142">
        <f>IF(U367="sníž. přenesená",N367,0)</f>
        <v>0</v>
      </c>
      <c r="BI367" s="142">
        <f>IF(U367="nulová",N367,0)</f>
        <v>0</v>
      </c>
      <c r="BJ367" s="22" t="s">
        <v>88</v>
      </c>
      <c r="BK367" s="142">
        <f>ROUND(L367*K367,2)</f>
        <v>0</v>
      </c>
      <c r="BL367" s="22" t="s">
        <v>211</v>
      </c>
      <c r="BM367" s="22" t="s">
        <v>405</v>
      </c>
    </row>
    <row r="368" s="1" customFormat="1" ht="16.5" customHeight="1">
      <c r="B368" s="46"/>
      <c r="C368" s="47"/>
      <c r="D368" s="47"/>
      <c r="E368" s="47"/>
      <c r="F368" s="238" t="s">
        <v>2121</v>
      </c>
      <c r="G368" s="67"/>
      <c r="H368" s="67"/>
      <c r="I368" s="67"/>
      <c r="J368" s="47"/>
      <c r="K368" s="47"/>
      <c r="L368" s="47"/>
      <c r="M368" s="47"/>
      <c r="N368" s="47"/>
      <c r="O368" s="47"/>
      <c r="P368" s="47"/>
      <c r="Q368" s="47"/>
      <c r="R368" s="48"/>
      <c r="T368" s="185"/>
      <c r="U368" s="47"/>
      <c r="V368" s="47"/>
      <c r="W368" s="47"/>
      <c r="X368" s="47"/>
      <c r="Y368" s="47"/>
      <c r="Z368" s="47"/>
      <c r="AA368" s="100"/>
      <c r="AT368" s="22" t="s">
        <v>1147</v>
      </c>
      <c r="AU368" s="22" t="s">
        <v>140</v>
      </c>
    </row>
    <row r="369" s="8" customFormat="1" ht="29.88" customHeight="1">
      <c r="B369" s="201"/>
      <c r="C369" s="202"/>
      <c r="D369" s="254" t="s">
        <v>1878</v>
      </c>
      <c r="E369" s="254"/>
      <c r="F369" s="254"/>
      <c r="G369" s="254"/>
      <c r="H369" s="254"/>
      <c r="I369" s="254"/>
      <c r="J369" s="254"/>
      <c r="K369" s="254"/>
      <c r="L369" s="254"/>
      <c r="M369" s="254"/>
      <c r="N369" s="255">
        <f>BK369</f>
        <v>0</v>
      </c>
      <c r="O369" s="256"/>
      <c r="P369" s="256"/>
      <c r="Q369" s="256"/>
      <c r="R369" s="206"/>
      <c r="T369" s="207"/>
      <c r="U369" s="202"/>
      <c r="V369" s="202"/>
      <c r="W369" s="208">
        <f>SUM(W370:W371)</f>
        <v>0</v>
      </c>
      <c r="X369" s="202"/>
      <c r="Y369" s="208">
        <f>SUM(Y370:Y371)</f>
        <v>0</v>
      </c>
      <c r="Z369" s="202"/>
      <c r="AA369" s="209">
        <f>SUM(AA370:AA371)</f>
        <v>0</v>
      </c>
      <c r="AR369" s="210" t="s">
        <v>88</v>
      </c>
      <c r="AT369" s="211" t="s">
        <v>79</v>
      </c>
      <c r="AU369" s="211" t="s">
        <v>88</v>
      </c>
      <c r="AY369" s="210" t="s">
        <v>205</v>
      </c>
      <c r="BK369" s="212">
        <f>SUM(BK370:BK371)</f>
        <v>0</v>
      </c>
    </row>
    <row r="370" s="1" customFormat="1" ht="25.5" customHeight="1">
      <c r="B370" s="46"/>
      <c r="C370" s="225" t="s">
        <v>607</v>
      </c>
      <c r="D370" s="225" t="s">
        <v>239</v>
      </c>
      <c r="E370" s="226" t="s">
        <v>2122</v>
      </c>
      <c r="F370" s="227" t="s">
        <v>2123</v>
      </c>
      <c r="G370" s="227"/>
      <c r="H370" s="227"/>
      <c r="I370" s="227"/>
      <c r="J370" s="228" t="s">
        <v>2124</v>
      </c>
      <c r="K370" s="229">
        <v>84</v>
      </c>
      <c r="L370" s="230">
        <v>0</v>
      </c>
      <c r="M370" s="231"/>
      <c r="N370" s="221">
        <f>ROUND(L370*K370,2)</f>
        <v>0</v>
      </c>
      <c r="O370" s="221"/>
      <c r="P370" s="221"/>
      <c r="Q370" s="221"/>
      <c r="R370" s="48"/>
      <c r="T370" s="222" t="s">
        <v>22</v>
      </c>
      <c r="U370" s="56" t="s">
        <v>45</v>
      </c>
      <c r="V370" s="47"/>
      <c r="W370" s="223">
        <f>V370*K370</f>
        <v>0</v>
      </c>
      <c r="X370" s="223">
        <v>0</v>
      </c>
      <c r="Y370" s="223">
        <f>X370*K370</f>
        <v>0</v>
      </c>
      <c r="Z370" s="223">
        <v>0</v>
      </c>
      <c r="AA370" s="224">
        <f>Z370*K370</f>
        <v>0</v>
      </c>
      <c r="AR370" s="22" t="s">
        <v>211</v>
      </c>
      <c r="AT370" s="22" t="s">
        <v>239</v>
      </c>
      <c r="AU370" s="22" t="s">
        <v>140</v>
      </c>
      <c r="AY370" s="22" t="s">
        <v>205</v>
      </c>
      <c r="BE370" s="142">
        <f>IF(U370="základní",N370,0)</f>
        <v>0</v>
      </c>
      <c r="BF370" s="142">
        <f>IF(U370="snížená",N370,0)</f>
        <v>0</v>
      </c>
      <c r="BG370" s="142">
        <f>IF(U370="zákl. přenesená",N370,0)</f>
        <v>0</v>
      </c>
      <c r="BH370" s="142">
        <f>IF(U370="sníž. přenesená",N370,0)</f>
        <v>0</v>
      </c>
      <c r="BI370" s="142">
        <f>IF(U370="nulová",N370,0)</f>
        <v>0</v>
      </c>
      <c r="BJ370" s="22" t="s">
        <v>88</v>
      </c>
      <c r="BK370" s="142">
        <f>ROUND(L370*K370,2)</f>
        <v>0</v>
      </c>
      <c r="BL370" s="22" t="s">
        <v>211</v>
      </c>
      <c r="BM370" s="22" t="s">
        <v>607</v>
      </c>
    </row>
    <row r="371" s="1" customFormat="1" ht="16.5" customHeight="1">
      <c r="B371" s="46"/>
      <c r="C371" s="47"/>
      <c r="D371" s="47"/>
      <c r="E371" s="47"/>
      <c r="F371" s="238" t="s">
        <v>2125</v>
      </c>
      <c r="G371" s="67"/>
      <c r="H371" s="67"/>
      <c r="I371" s="67"/>
      <c r="J371" s="47"/>
      <c r="K371" s="47"/>
      <c r="L371" s="47"/>
      <c r="M371" s="47"/>
      <c r="N371" s="47"/>
      <c r="O371" s="47"/>
      <c r="P371" s="47"/>
      <c r="Q371" s="47"/>
      <c r="R371" s="48"/>
      <c r="T371" s="185"/>
      <c r="U371" s="47"/>
      <c r="V371" s="47"/>
      <c r="W371" s="47"/>
      <c r="X371" s="47"/>
      <c r="Y371" s="47"/>
      <c r="Z371" s="47"/>
      <c r="AA371" s="100"/>
      <c r="AT371" s="22" t="s">
        <v>1147</v>
      </c>
      <c r="AU371" s="22" t="s">
        <v>140</v>
      </c>
    </row>
    <row r="372" s="8" customFormat="1" ht="29.88" customHeight="1">
      <c r="B372" s="201"/>
      <c r="C372" s="202"/>
      <c r="D372" s="254" t="s">
        <v>1879</v>
      </c>
      <c r="E372" s="254"/>
      <c r="F372" s="254"/>
      <c r="G372" s="254"/>
      <c r="H372" s="254"/>
      <c r="I372" s="254"/>
      <c r="J372" s="254"/>
      <c r="K372" s="254"/>
      <c r="L372" s="254"/>
      <c r="M372" s="254"/>
      <c r="N372" s="257">
        <f>BK372</f>
        <v>0</v>
      </c>
      <c r="O372" s="138"/>
      <c r="P372" s="138"/>
      <c r="Q372" s="138"/>
      <c r="R372" s="206"/>
      <c r="T372" s="207"/>
      <c r="U372" s="202"/>
      <c r="V372" s="202"/>
      <c r="W372" s="208">
        <v>0</v>
      </c>
      <c r="X372" s="202"/>
      <c r="Y372" s="208">
        <v>0</v>
      </c>
      <c r="Z372" s="202"/>
      <c r="AA372" s="209">
        <v>0</v>
      </c>
      <c r="AR372" s="210" t="s">
        <v>88</v>
      </c>
      <c r="AT372" s="211" t="s">
        <v>79</v>
      </c>
      <c r="AU372" s="211" t="s">
        <v>88</v>
      </c>
      <c r="AY372" s="210" t="s">
        <v>205</v>
      </c>
      <c r="BK372" s="212">
        <v>0</v>
      </c>
    </row>
    <row r="373" s="8" customFormat="1" ht="19.92" customHeight="1">
      <c r="B373" s="201"/>
      <c r="C373" s="202"/>
      <c r="D373" s="254" t="s">
        <v>1880</v>
      </c>
      <c r="E373" s="254"/>
      <c r="F373" s="254"/>
      <c r="G373" s="254"/>
      <c r="H373" s="254"/>
      <c r="I373" s="254"/>
      <c r="J373" s="254"/>
      <c r="K373" s="254"/>
      <c r="L373" s="254"/>
      <c r="M373" s="254"/>
      <c r="N373" s="255">
        <f>BK373</f>
        <v>0</v>
      </c>
      <c r="O373" s="256"/>
      <c r="P373" s="256"/>
      <c r="Q373" s="256"/>
      <c r="R373" s="206"/>
      <c r="T373" s="207"/>
      <c r="U373" s="202"/>
      <c r="V373" s="202"/>
      <c r="W373" s="208">
        <f>SUM(W374:W375)</f>
        <v>0</v>
      </c>
      <c r="X373" s="202"/>
      <c r="Y373" s="208">
        <f>SUM(Y374:Y375)</f>
        <v>0</v>
      </c>
      <c r="Z373" s="202"/>
      <c r="AA373" s="209">
        <f>SUM(AA374:AA375)</f>
        <v>0</v>
      </c>
      <c r="AR373" s="210" t="s">
        <v>88</v>
      </c>
      <c r="AT373" s="211" t="s">
        <v>79</v>
      </c>
      <c r="AU373" s="211" t="s">
        <v>88</v>
      </c>
      <c r="AY373" s="210" t="s">
        <v>205</v>
      </c>
      <c r="BK373" s="212">
        <f>SUM(BK374:BK375)</f>
        <v>0</v>
      </c>
    </row>
    <row r="374" s="1" customFormat="1" ht="16.5" customHeight="1">
      <c r="B374" s="46"/>
      <c r="C374" s="225" t="s">
        <v>408</v>
      </c>
      <c r="D374" s="225" t="s">
        <v>239</v>
      </c>
      <c r="E374" s="226" t="s">
        <v>2126</v>
      </c>
      <c r="F374" s="227" t="s">
        <v>2127</v>
      </c>
      <c r="G374" s="227"/>
      <c r="H374" s="227"/>
      <c r="I374" s="227"/>
      <c r="J374" s="228" t="s">
        <v>2124</v>
      </c>
      <c r="K374" s="229">
        <v>24</v>
      </c>
      <c r="L374" s="230">
        <v>0</v>
      </c>
      <c r="M374" s="231"/>
      <c r="N374" s="221">
        <f>ROUND(L374*K374,2)</f>
        <v>0</v>
      </c>
      <c r="O374" s="221"/>
      <c r="P374" s="221"/>
      <c r="Q374" s="221"/>
      <c r="R374" s="48"/>
      <c r="T374" s="222" t="s">
        <v>22</v>
      </c>
      <c r="U374" s="56" t="s">
        <v>45</v>
      </c>
      <c r="V374" s="47"/>
      <c r="W374" s="223">
        <f>V374*K374</f>
        <v>0</v>
      </c>
      <c r="X374" s="223">
        <v>0</v>
      </c>
      <c r="Y374" s="223">
        <f>X374*K374</f>
        <v>0</v>
      </c>
      <c r="Z374" s="223">
        <v>0</v>
      </c>
      <c r="AA374" s="224">
        <f>Z374*K374</f>
        <v>0</v>
      </c>
      <c r="AR374" s="22" t="s">
        <v>211</v>
      </c>
      <c r="AT374" s="22" t="s">
        <v>239</v>
      </c>
      <c r="AU374" s="22" t="s">
        <v>140</v>
      </c>
      <c r="AY374" s="22" t="s">
        <v>205</v>
      </c>
      <c r="BE374" s="142">
        <f>IF(U374="základní",N374,0)</f>
        <v>0</v>
      </c>
      <c r="BF374" s="142">
        <f>IF(U374="snížená",N374,0)</f>
        <v>0</v>
      </c>
      <c r="BG374" s="142">
        <f>IF(U374="zákl. přenesená",N374,0)</f>
        <v>0</v>
      </c>
      <c r="BH374" s="142">
        <f>IF(U374="sníž. přenesená",N374,0)</f>
        <v>0</v>
      </c>
      <c r="BI374" s="142">
        <f>IF(U374="nulová",N374,0)</f>
        <v>0</v>
      </c>
      <c r="BJ374" s="22" t="s">
        <v>88</v>
      </c>
      <c r="BK374" s="142">
        <f>ROUND(L374*K374,2)</f>
        <v>0</v>
      </c>
      <c r="BL374" s="22" t="s">
        <v>211</v>
      </c>
      <c r="BM374" s="22" t="s">
        <v>408</v>
      </c>
    </row>
    <row r="375" s="1" customFormat="1" ht="16.5" customHeight="1">
      <c r="B375" s="46"/>
      <c r="C375" s="47"/>
      <c r="D375" s="47"/>
      <c r="E375" s="47"/>
      <c r="F375" s="238" t="s">
        <v>250</v>
      </c>
      <c r="G375" s="67"/>
      <c r="H375" s="67"/>
      <c r="I375" s="67"/>
      <c r="J375" s="47"/>
      <c r="K375" s="47"/>
      <c r="L375" s="47"/>
      <c r="M375" s="47"/>
      <c r="N375" s="47"/>
      <c r="O375" s="47"/>
      <c r="P375" s="47"/>
      <c r="Q375" s="47"/>
      <c r="R375" s="48"/>
      <c r="T375" s="185"/>
      <c r="U375" s="47"/>
      <c r="V375" s="47"/>
      <c r="W375" s="47"/>
      <c r="X375" s="47"/>
      <c r="Y375" s="47"/>
      <c r="Z375" s="47"/>
      <c r="AA375" s="100"/>
      <c r="AT375" s="22" t="s">
        <v>1147</v>
      </c>
      <c r="AU375" s="22" t="s">
        <v>140</v>
      </c>
    </row>
    <row r="376" s="8" customFormat="1" ht="37.44" customHeight="1">
      <c r="B376" s="201"/>
      <c r="C376" s="202"/>
      <c r="D376" s="203" t="s">
        <v>1881</v>
      </c>
      <c r="E376" s="203"/>
      <c r="F376" s="203"/>
      <c r="G376" s="203"/>
      <c r="H376" s="203"/>
      <c r="I376" s="203"/>
      <c r="J376" s="203"/>
      <c r="K376" s="203"/>
      <c r="L376" s="203"/>
      <c r="M376" s="203"/>
      <c r="N376" s="258">
        <f>BK376</f>
        <v>0</v>
      </c>
      <c r="O376" s="178"/>
      <c r="P376" s="178"/>
      <c r="Q376" s="178"/>
      <c r="R376" s="206"/>
      <c r="T376" s="207"/>
      <c r="U376" s="202"/>
      <c r="V376" s="202"/>
      <c r="W376" s="208">
        <f>W377+W380+W383+W386+W389+W394+W399+W414+W424+W425</f>
        <v>0</v>
      </c>
      <c r="X376" s="202"/>
      <c r="Y376" s="208">
        <f>Y377+Y380+Y383+Y386+Y389+Y394+Y399+Y414+Y424+Y425</f>
        <v>0</v>
      </c>
      <c r="Z376" s="202"/>
      <c r="AA376" s="209">
        <f>AA377+AA380+AA383+AA386+AA389+AA394+AA399+AA414+AA424+AA425</f>
        <v>0</v>
      </c>
      <c r="AR376" s="210" t="s">
        <v>88</v>
      </c>
      <c r="AT376" s="211" t="s">
        <v>79</v>
      </c>
      <c r="AU376" s="211" t="s">
        <v>80</v>
      </c>
      <c r="AY376" s="210" t="s">
        <v>205</v>
      </c>
      <c r="BK376" s="212">
        <f>BK377+BK380+BK383+BK386+BK389+BK394+BK399+BK414+BK424+BK425</f>
        <v>0</v>
      </c>
    </row>
    <row r="377" s="8" customFormat="1" ht="19.92" customHeight="1">
      <c r="B377" s="201"/>
      <c r="C377" s="202"/>
      <c r="D377" s="254" t="s">
        <v>1882</v>
      </c>
      <c r="E377" s="254"/>
      <c r="F377" s="254"/>
      <c r="G377" s="254"/>
      <c r="H377" s="254"/>
      <c r="I377" s="254"/>
      <c r="J377" s="254"/>
      <c r="K377" s="254"/>
      <c r="L377" s="254"/>
      <c r="M377" s="254"/>
      <c r="N377" s="255">
        <f>BK377</f>
        <v>0</v>
      </c>
      <c r="O377" s="256"/>
      <c r="P377" s="256"/>
      <c r="Q377" s="256"/>
      <c r="R377" s="206"/>
      <c r="T377" s="207"/>
      <c r="U377" s="202"/>
      <c r="V377" s="202"/>
      <c r="W377" s="208">
        <f>SUM(W378:W379)</f>
        <v>0</v>
      </c>
      <c r="X377" s="202"/>
      <c r="Y377" s="208">
        <f>SUM(Y378:Y379)</f>
        <v>0</v>
      </c>
      <c r="Z377" s="202"/>
      <c r="AA377" s="209">
        <f>SUM(AA378:AA379)</f>
        <v>0</v>
      </c>
      <c r="AR377" s="210" t="s">
        <v>88</v>
      </c>
      <c r="AT377" s="211" t="s">
        <v>79</v>
      </c>
      <c r="AU377" s="211" t="s">
        <v>88</v>
      </c>
      <c r="AY377" s="210" t="s">
        <v>205</v>
      </c>
      <c r="BK377" s="212">
        <f>SUM(BK378:BK379)</f>
        <v>0</v>
      </c>
    </row>
    <row r="378" s="1" customFormat="1" ht="25.5" customHeight="1">
      <c r="B378" s="46"/>
      <c r="C378" s="225" t="s">
        <v>614</v>
      </c>
      <c r="D378" s="225" t="s">
        <v>239</v>
      </c>
      <c r="E378" s="226" t="s">
        <v>2128</v>
      </c>
      <c r="F378" s="227" t="s">
        <v>2129</v>
      </c>
      <c r="G378" s="227"/>
      <c r="H378" s="227"/>
      <c r="I378" s="227"/>
      <c r="J378" s="228" t="s">
        <v>394</v>
      </c>
      <c r="K378" s="229">
        <v>184</v>
      </c>
      <c r="L378" s="230">
        <v>0</v>
      </c>
      <c r="M378" s="231"/>
      <c r="N378" s="221">
        <f>ROUND(L378*K378,2)</f>
        <v>0</v>
      </c>
      <c r="O378" s="221"/>
      <c r="P378" s="221"/>
      <c r="Q378" s="221"/>
      <c r="R378" s="48"/>
      <c r="T378" s="222" t="s">
        <v>22</v>
      </c>
      <c r="U378" s="56" t="s">
        <v>45</v>
      </c>
      <c r="V378" s="47"/>
      <c r="W378" s="223">
        <f>V378*K378</f>
        <v>0</v>
      </c>
      <c r="X378" s="223">
        <v>0</v>
      </c>
      <c r="Y378" s="223">
        <f>X378*K378</f>
        <v>0</v>
      </c>
      <c r="Z378" s="223">
        <v>0</v>
      </c>
      <c r="AA378" s="224">
        <f>Z378*K378</f>
        <v>0</v>
      </c>
      <c r="AR378" s="22" t="s">
        <v>211</v>
      </c>
      <c r="AT378" s="22" t="s">
        <v>239</v>
      </c>
      <c r="AU378" s="22" t="s">
        <v>140</v>
      </c>
      <c r="AY378" s="22" t="s">
        <v>205</v>
      </c>
      <c r="BE378" s="142">
        <f>IF(U378="základní",N378,0)</f>
        <v>0</v>
      </c>
      <c r="BF378" s="142">
        <f>IF(U378="snížená",N378,0)</f>
        <v>0</v>
      </c>
      <c r="BG378" s="142">
        <f>IF(U378="zákl. přenesená",N378,0)</f>
        <v>0</v>
      </c>
      <c r="BH378" s="142">
        <f>IF(U378="sníž. přenesená",N378,0)</f>
        <v>0</v>
      </c>
      <c r="BI378" s="142">
        <f>IF(U378="nulová",N378,0)</f>
        <v>0</v>
      </c>
      <c r="BJ378" s="22" t="s">
        <v>88</v>
      </c>
      <c r="BK378" s="142">
        <f>ROUND(L378*K378,2)</f>
        <v>0</v>
      </c>
      <c r="BL378" s="22" t="s">
        <v>211</v>
      </c>
      <c r="BM378" s="22" t="s">
        <v>614</v>
      </c>
    </row>
    <row r="379" s="1" customFormat="1" ht="16.5" customHeight="1">
      <c r="B379" s="46"/>
      <c r="C379" s="47"/>
      <c r="D379" s="47"/>
      <c r="E379" s="47"/>
      <c r="F379" s="238" t="s">
        <v>2130</v>
      </c>
      <c r="G379" s="67"/>
      <c r="H379" s="67"/>
      <c r="I379" s="67"/>
      <c r="J379" s="47"/>
      <c r="K379" s="47"/>
      <c r="L379" s="47"/>
      <c r="M379" s="47"/>
      <c r="N379" s="47"/>
      <c r="O379" s="47"/>
      <c r="P379" s="47"/>
      <c r="Q379" s="47"/>
      <c r="R379" s="48"/>
      <c r="T379" s="185"/>
      <c r="U379" s="47"/>
      <c r="V379" s="47"/>
      <c r="W379" s="47"/>
      <c r="X379" s="47"/>
      <c r="Y379" s="47"/>
      <c r="Z379" s="47"/>
      <c r="AA379" s="100"/>
      <c r="AT379" s="22" t="s">
        <v>1147</v>
      </c>
      <c r="AU379" s="22" t="s">
        <v>140</v>
      </c>
    </row>
    <row r="380" s="8" customFormat="1" ht="29.88" customHeight="1">
      <c r="B380" s="201"/>
      <c r="C380" s="202"/>
      <c r="D380" s="254" t="s">
        <v>1883</v>
      </c>
      <c r="E380" s="254"/>
      <c r="F380" s="254"/>
      <c r="G380" s="254"/>
      <c r="H380" s="254"/>
      <c r="I380" s="254"/>
      <c r="J380" s="254"/>
      <c r="K380" s="254"/>
      <c r="L380" s="254"/>
      <c r="M380" s="254"/>
      <c r="N380" s="255">
        <f>BK380</f>
        <v>0</v>
      </c>
      <c r="O380" s="256"/>
      <c r="P380" s="256"/>
      <c r="Q380" s="256"/>
      <c r="R380" s="206"/>
      <c r="T380" s="207"/>
      <c r="U380" s="202"/>
      <c r="V380" s="202"/>
      <c r="W380" s="208">
        <f>SUM(W381:W382)</f>
        <v>0</v>
      </c>
      <c r="X380" s="202"/>
      <c r="Y380" s="208">
        <f>SUM(Y381:Y382)</f>
        <v>0</v>
      </c>
      <c r="Z380" s="202"/>
      <c r="AA380" s="209">
        <f>SUM(AA381:AA382)</f>
        <v>0</v>
      </c>
      <c r="AR380" s="210" t="s">
        <v>88</v>
      </c>
      <c r="AT380" s="211" t="s">
        <v>79</v>
      </c>
      <c r="AU380" s="211" t="s">
        <v>88</v>
      </c>
      <c r="AY380" s="210" t="s">
        <v>205</v>
      </c>
      <c r="BK380" s="212">
        <f>SUM(BK381:BK382)</f>
        <v>0</v>
      </c>
    </row>
    <row r="381" s="1" customFormat="1" ht="16.5" customHeight="1">
      <c r="B381" s="46"/>
      <c r="C381" s="225" t="s">
        <v>412</v>
      </c>
      <c r="D381" s="225" t="s">
        <v>239</v>
      </c>
      <c r="E381" s="226" t="s">
        <v>2131</v>
      </c>
      <c r="F381" s="227" t="s">
        <v>2132</v>
      </c>
      <c r="G381" s="227"/>
      <c r="H381" s="227"/>
      <c r="I381" s="227"/>
      <c r="J381" s="228" t="s">
        <v>394</v>
      </c>
      <c r="K381" s="229">
        <v>24</v>
      </c>
      <c r="L381" s="230">
        <v>0</v>
      </c>
      <c r="M381" s="231"/>
      <c r="N381" s="221">
        <f>ROUND(L381*K381,2)</f>
        <v>0</v>
      </c>
      <c r="O381" s="221"/>
      <c r="P381" s="221"/>
      <c r="Q381" s="221"/>
      <c r="R381" s="48"/>
      <c r="T381" s="222" t="s">
        <v>22</v>
      </c>
      <c r="U381" s="56" t="s">
        <v>45</v>
      </c>
      <c r="V381" s="47"/>
      <c r="W381" s="223">
        <f>V381*K381</f>
        <v>0</v>
      </c>
      <c r="X381" s="223">
        <v>0</v>
      </c>
      <c r="Y381" s="223">
        <f>X381*K381</f>
        <v>0</v>
      </c>
      <c r="Z381" s="223">
        <v>0</v>
      </c>
      <c r="AA381" s="224">
        <f>Z381*K381</f>
        <v>0</v>
      </c>
      <c r="AR381" s="22" t="s">
        <v>211</v>
      </c>
      <c r="AT381" s="22" t="s">
        <v>239</v>
      </c>
      <c r="AU381" s="22" t="s">
        <v>140</v>
      </c>
      <c r="AY381" s="22" t="s">
        <v>205</v>
      </c>
      <c r="BE381" s="142">
        <f>IF(U381="základní",N381,0)</f>
        <v>0</v>
      </c>
      <c r="BF381" s="142">
        <f>IF(U381="snížená",N381,0)</f>
        <v>0</v>
      </c>
      <c r="BG381" s="142">
        <f>IF(U381="zákl. přenesená",N381,0)</f>
        <v>0</v>
      </c>
      <c r="BH381" s="142">
        <f>IF(U381="sníž. přenesená",N381,0)</f>
        <v>0</v>
      </c>
      <c r="BI381" s="142">
        <f>IF(U381="nulová",N381,0)</f>
        <v>0</v>
      </c>
      <c r="BJ381" s="22" t="s">
        <v>88</v>
      </c>
      <c r="BK381" s="142">
        <f>ROUND(L381*K381,2)</f>
        <v>0</v>
      </c>
      <c r="BL381" s="22" t="s">
        <v>211</v>
      </c>
      <c r="BM381" s="22" t="s">
        <v>412</v>
      </c>
    </row>
    <row r="382" s="1" customFormat="1" ht="16.5" customHeight="1">
      <c r="B382" s="46"/>
      <c r="C382" s="47"/>
      <c r="D382" s="47"/>
      <c r="E382" s="47"/>
      <c r="F382" s="238" t="s">
        <v>2133</v>
      </c>
      <c r="G382" s="67"/>
      <c r="H382" s="67"/>
      <c r="I382" s="67"/>
      <c r="J382" s="47"/>
      <c r="K382" s="47"/>
      <c r="L382" s="47"/>
      <c r="M382" s="47"/>
      <c r="N382" s="47"/>
      <c r="O382" s="47"/>
      <c r="P382" s="47"/>
      <c r="Q382" s="47"/>
      <c r="R382" s="48"/>
      <c r="T382" s="185"/>
      <c r="U382" s="47"/>
      <c r="V382" s="47"/>
      <c r="W382" s="47"/>
      <c r="X382" s="47"/>
      <c r="Y382" s="47"/>
      <c r="Z382" s="47"/>
      <c r="AA382" s="100"/>
      <c r="AT382" s="22" t="s">
        <v>1147</v>
      </c>
      <c r="AU382" s="22" t="s">
        <v>140</v>
      </c>
    </row>
    <row r="383" s="8" customFormat="1" ht="29.88" customHeight="1">
      <c r="B383" s="201"/>
      <c r="C383" s="202"/>
      <c r="D383" s="254" t="s">
        <v>1884</v>
      </c>
      <c r="E383" s="254"/>
      <c r="F383" s="254"/>
      <c r="G383" s="254"/>
      <c r="H383" s="254"/>
      <c r="I383" s="254"/>
      <c r="J383" s="254"/>
      <c r="K383" s="254"/>
      <c r="L383" s="254"/>
      <c r="M383" s="254"/>
      <c r="N383" s="255">
        <f>BK383</f>
        <v>0</v>
      </c>
      <c r="O383" s="256"/>
      <c r="P383" s="256"/>
      <c r="Q383" s="256"/>
      <c r="R383" s="206"/>
      <c r="T383" s="207"/>
      <c r="U383" s="202"/>
      <c r="V383" s="202"/>
      <c r="W383" s="208">
        <f>SUM(W384:W385)</f>
        <v>0</v>
      </c>
      <c r="X383" s="202"/>
      <c r="Y383" s="208">
        <f>SUM(Y384:Y385)</f>
        <v>0</v>
      </c>
      <c r="Z383" s="202"/>
      <c r="AA383" s="209">
        <f>SUM(AA384:AA385)</f>
        <v>0</v>
      </c>
      <c r="AR383" s="210" t="s">
        <v>88</v>
      </c>
      <c r="AT383" s="211" t="s">
        <v>79</v>
      </c>
      <c r="AU383" s="211" t="s">
        <v>88</v>
      </c>
      <c r="AY383" s="210" t="s">
        <v>205</v>
      </c>
      <c r="BK383" s="212">
        <f>SUM(BK384:BK385)</f>
        <v>0</v>
      </c>
    </row>
    <row r="384" s="1" customFormat="1" ht="25.5" customHeight="1">
      <c r="B384" s="46"/>
      <c r="C384" s="225" t="s">
        <v>621</v>
      </c>
      <c r="D384" s="225" t="s">
        <v>239</v>
      </c>
      <c r="E384" s="226" t="s">
        <v>2134</v>
      </c>
      <c r="F384" s="227" t="s">
        <v>2135</v>
      </c>
      <c r="G384" s="227"/>
      <c r="H384" s="227"/>
      <c r="I384" s="227"/>
      <c r="J384" s="228" t="s">
        <v>394</v>
      </c>
      <c r="K384" s="229">
        <v>0</v>
      </c>
      <c r="L384" s="230">
        <v>0</v>
      </c>
      <c r="M384" s="231"/>
      <c r="N384" s="221">
        <f>ROUND(L384*K384,2)</f>
        <v>0</v>
      </c>
      <c r="O384" s="221"/>
      <c r="P384" s="221"/>
      <c r="Q384" s="221"/>
      <c r="R384" s="48"/>
      <c r="T384" s="222" t="s">
        <v>22</v>
      </c>
      <c r="U384" s="56" t="s">
        <v>45</v>
      </c>
      <c r="V384" s="47"/>
      <c r="W384" s="223">
        <f>V384*K384</f>
        <v>0</v>
      </c>
      <c r="X384" s="223">
        <v>0</v>
      </c>
      <c r="Y384" s="223">
        <f>X384*K384</f>
        <v>0</v>
      </c>
      <c r="Z384" s="223">
        <v>0</v>
      </c>
      <c r="AA384" s="224">
        <f>Z384*K384</f>
        <v>0</v>
      </c>
      <c r="AR384" s="22" t="s">
        <v>211</v>
      </c>
      <c r="AT384" s="22" t="s">
        <v>239</v>
      </c>
      <c r="AU384" s="22" t="s">
        <v>140</v>
      </c>
      <c r="AY384" s="22" t="s">
        <v>205</v>
      </c>
      <c r="BE384" s="142">
        <f>IF(U384="základní",N384,0)</f>
        <v>0</v>
      </c>
      <c r="BF384" s="142">
        <f>IF(U384="snížená",N384,0)</f>
        <v>0</v>
      </c>
      <c r="BG384" s="142">
        <f>IF(U384="zákl. přenesená",N384,0)</f>
        <v>0</v>
      </c>
      <c r="BH384" s="142">
        <f>IF(U384="sníž. přenesená",N384,0)</f>
        <v>0</v>
      </c>
      <c r="BI384" s="142">
        <f>IF(U384="nulová",N384,0)</f>
        <v>0</v>
      </c>
      <c r="BJ384" s="22" t="s">
        <v>88</v>
      </c>
      <c r="BK384" s="142">
        <f>ROUND(L384*K384,2)</f>
        <v>0</v>
      </c>
      <c r="BL384" s="22" t="s">
        <v>211</v>
      </c>
      <c r="BM384" s="22" t="s">
        <v>621</v>
      </c>
    </row>
    <row r="385" s="1" customFormat="1" ht="16.5" customHeight="1">
      <c r="B385" s="46"/>
      <c r="C385" s="47"/>
      <c r="D385" s="47"/>
      <c r="E385" s="47"/>
      <c r="F385" s="238" t="s">
        <v>2136</v>
      </c>
      <c r="G385" s="67"/>
      <c r="H385" s="67"/>
      <c r="I385" s="67"/>
      <c r="J385" s="47"/>
      <c r="K385" s="47"/>
      <c r="L385" s="47"/>
      <c r="M385" s="47"/>
      <c r="N385" s="47"/>
      <c r="O385" s="47"/>
      <c r="P385" s="47"/>
      <c r="Q385" s="47"/>
      <c r="R385" s="48"/>
      <c r="T385" s="185"/>
      <c r="U385" s="47"/>
      <c r="V385" s="47"/>
      <c r="W385" s="47"/>
      <c r="X385" s="47"/>
      <c r="Y385" s="47"/>
      <c r="Z385" s="47"/>
      <c r="AA385" s="100"/>
      <c r="AT385" s="22" t="s">
        <v>1147</v>
      </c>
      <c r="AU385" s="22" t="s">
        <v>140</v>
      </c>
    </row>
    <row r="386" s="8" customFormat="1" ht="29.88" customHeight="1">
      <c r="B386" s="201"/>
      <c r="C386" s="202"/>
      <c r="D386" s="254" t="s">
        <v>1885</v>
      </c>
      <c r="E386" s="254"/>
      <c r="F386" s="254"/>
      <c r="G386" s="254"/>
      <c r="H386" s="254"/>
      <c r="I386" s="254"/>
      <c r="J386" s="254"/>
      <c r="K386" s="254"/>
      <c r="L386" s="254"/>
      <c r="M386" s="254"/>
      <c r="N386" s="255">
        <f>BK386</f>
        <v>0</v>
      </c>
      <c r="O386" s="256"/>
      <c r="P386" s="256"/>
      <c r="Q386" s="256"/>
      <c r="R386" s="206"/>
      <c r="T386" s="207"/>
      <c r="U386" s="202"/>
      <c r="V386" s="202"/>
      <c r="W386" s="208">
        <f>SUM(W387:W388)</f>
        <v>0</v>
      </c>
      <c r="X386" s="202"/>
      <c r="Y386" s="208">
        <f>SUM(Y387:Y388)</f>
        <v>0</v>
      </c>
      <c r="Z386" s="202"/>
      <c r="AA386" s="209">
        <f>SUM(AA387:AA388)</f>
        <v>0</v>
      </c>
      <c r="AR386" s="210" t="s">
        <v>88</v>
      </c>
      <c r="AT386" s="211" t="s">
        <v>79</v>
      </c>
      <c r="AU386" s="211" t="s">
        <v>88</v>
      </c>
      <c r="AY386" s="210" t="s">
        <v>205</v>
      </c>
      <c r="BK386" s="212">
        <f>SUM(BK387:BK388)</f>
        <v>0</v>
      </c>
    </row>
    <row r="387" s="1" customFormat="1" ht="16.5" customHeight="1">
      <c r="B387" s="46"/>
      <c r="C387" s="225" t="s">
        <v>415</v>
      </c>
      <c r="D387" s="225" t="s">
        <v>239</v>
      </c>
      <c r="E387" s="226" t="s">
        <v>2137</v>
      </c>
      <c r="F387" s="227" t="s">
        <v>2138</v>
      </c>
      <c r="G387" s="227"/>
      <c r="H387" s="227"/>
      <c r="I387" s="227"/>
      <c r="J387" s="228" t="s">
        <v>1443</v>
      </c>
      <c r="K387" s="229">
        <v>48</v>
      </c>
      <c r="L387" s="230">
        <v>0</v>
      </c>
      <c r="M387" s="231"/>
      <c r="N387" s="221">
        <f>ROUND(L387*K387,2)</f>
        <v>0</v>
      </c>
      <c r="O387" s="221"/>
      <c r="P387" s="221"/>
      <c r="Q387" s="221"/>
      <c r="R387" s="48"/>
      <c r="T387" s="222" t="s">
        <v>22</v>
      </c>
      <c r="U387" s="56" t="s">
        <v>45</v>
      </c>
      <c r="V387" s="47"/>
      <c r="W387" s="223">
        <f>V387*K387</f>
        <v>0</v>
      </c>
      <c r="X387" s="223">
        <v>0</v>
      </c>
      <c r="Y387" s="223">
        <f>X387*K387</f>
        <v>0</v>
      </c>
      <c r="Z387" s="223">
        <v>0</v>
      </c>
      <c r="AA387" s="224">
        <f>Z387*K387</f>
        <v>0</v>
      </c>
      <c r="AR387" s="22" t="s">
        <v>211</v>
      </c>
      <c r="AT387" s="22" t="s">
        <v>239</v>
      </c>
      <c r="AU387" s="22" t="s">
        <v>140</v>
      </c>
      <c r="AY387" s="22" t="s">
        <v>205</v>
      </c>
      <c r="BE387" s="142">
        <f>IF(U387="základní",N387,0)</f>
        <v>0</v>
      </c>
      <c r="BF387" s="142">
        <f>IF(U387="snížená",N387,0)</f>
        <v>0</v>
      </c>
      <c r="BG387" s="142">
        <f>IF(U387="zákl. přenesená",N387,0)</f>
        <v>0</v>
      </c>
      <c r="BH387" s="142">
        <f>IF(U387="sníž. přenesená",N387,0)</f>
        <v>0</v>
      </c>
      <c r="BI387" s="142">
        <f>IF(U387="nulová",N387,0)</f>
        <v>0</v>
      </c>
      <c r="BJ387" s="22" t="s">
        <v>88</v>
      </c>
      <c r="BK387" s="142">
        <f>ROUND(L387*K387,2)</f>
        <v>0</v>
      </c>
      <c r="BL387" s="22" t="s">
        <v>211</v>
      </c>
      <c r="BM387" s="22" t="s">
        <v>415</v>
      </c>
    </row>
    <row r="388" s="1" customFormat="1" ht="16.5" customHeight="1">
      <c r="B388" s="46"/>
      <c r="C388" s="47"/>
      <c r="D388" s="47"/>
      <c r="E388" s="47"/>
      <c r="F388" s="238" t="s">
        <v>2139</v>
      </c>
      <c r="G388" s="67"/>
      <c r="H388" s="67"/>
      <c r="I388" s="67"/>
      <c r="J388" s="47"/>
      <c r="K388" s="47"/>
      <c r="L388" s="47"/>
      <c r="M388" s="47"/>
      <c r="N388" s="47"/>
      <c r="O388" s="47"/>
      <c r="P388" s="47"/>
      <c r="Q388" s="47"/>
      <c r="R388" s="48"/>
      <c r="T388" s="185"/>
      <c r="U388" s="47"/>
      <c r="V388" s="47"/>
      <c r="W388" s="47"/>
      <c r="X388" s="47"/>
      <c r="Y388" s="47"/>
      <c r="Z388" s="47"/>
      <c r="AA388" s="100"/>
      <c r="AT388" s="22" t="s">
        <v>1147</v>
      </c>
      <c r="AU388" s="22" t="s">
        <v>140</v>
      </c>
    </row>
    <row r="389" s="8" customFormat="1" ht="29.88" customHeight="1">
      <c r="B389" s="201"/>
      <c r="C389" s="202"/>
      <c r="D389" s="254" t="s">
        <v>1885</v>
      </c>
      <c r="E389" s="254"/>
      <c r="F389" s="254"/>
      <c r="G389" s="254"/>
      <c r="H389" s="254"/>
      <c r="I389" s="254"/>
      <c r="J389" s="254"/>
      <c r="K389" s="254"/>
      <c r="L389" s="254"/>
      <c r="M389" s="254"/>
      <c r="N389" s="255">
        <f>BK389</f>
        <v>0</v>
      </c>
      <c r="O389" s="256"/>
      <c r="P389" s="256"/>
      <c r="Q389" s="256"/>
      <c r="R389" s="206"/>
      <c r="T389" s="207"/>
      <c r="U389" s="202"/>
      <c r="V389" s="202"/>
      <c r="W389" s="208">
        <f>SUM(W390:W393)</f>
        <v>0</v>
      </c>
      <c r="X389" s="202"/>
      <c r="Y389" s="208">
        <f>SUM(Y390:Y393)</f>
        <v>0</v>
      </c>
      <c r="Z389" s="202"/>
      <c r="AA389" s="209">
        <f>SUM(AA390:AA393)</f>
        <v>0</v>
      </c>
      <c r="AR389" s="210" t="s">
        <v>88</v>
      </c>
      <c r="AT389" s="211" t="s">
        <v>79</v>
      </c>
      <c r="AU389" s="211" t="s">
        <v>88</v>
      </c>
      <c r="AY389" s="210" t="s">
        <v>205</v>
      </c>
      <c r="BK389" s="212">
        <f>SUM(BK390:BK393)</f>
        <v>0</v>
      </c>
    </row>
    <row r="390" s="1" customFormat="1" ht="16.5" customHeight="1">
      <c r="B390" s="46"/>
      <c r="C390" s="225" t="s">
        <v>628</v>
      </c>
      <c r="D390" s="225" t="s">
        <v>239</v>
      </c>
      <c r="E390" s="226" t="s">
        <v>2140</v>
      </c>
      <c r="F390" s="227" t="s">
        <v>2141</v>
      </c>
      <c r="G390" s="227"/>
      <c r="H390" s="227"/>
      <c r="I390" s="227"/>
      <c r="J390" s="228" t="s">
        <v>1443</v>
      </c>
      <c r="K390" s="229">
        <v>65</v>
      </c>
      <c r="L390" s="230">
        <v>0</v>
      </c>
      <c r="M390" s="231"/>
      <c r="N390" s="221">
        <f>ROUND(L390*K390,2)</f>
        <v>0</v>
      </c>
      <c r="O390" s="221"/>
      <c r="P390" s="221"/>
      <c r="Q390" s="221"/>
      <c r="R390" s="48"/>
      <c r="T390" s="222" t="s">
        <v>22</v>
      </c>
      <c r="U390" s="56" t="s">
        <v>45</v>
      </c>
      <c r="V390" s="47"/>
      <c r="W390" s="223">
        <f>V390*K390</f>
        <v>0</v>
      </c>
      <c r="X390" s="223">
        <v>0</v>
      </c>
      <c r="Y390" s="223">
        <f>X390*K390</f>
        <v>0</v>
      </c>
      <c r="Z390" s="223">
        <v>0</v>
      </c>
      <c r="AA390" s="224">
        <f>Z390*K390</f>
        <v>0</v>
      </c>
      <c r="AR390" s="22" t="s">
        <v>211</v>
      </c>
      <c r="AT390" s="22" t="s">
        <v>239</v>
      </c>
      <c r="AU390" s="22" t="s">
        <v>140</v>
      </c>
      <c r="AY390" s="22" t="s">
        <v>205</v>
      </c>
      <c r="BE390" s="142">
        <f>IF(U390="základní",N390,0)</f>
        <v>0</v>
      </c>
      <c r="BF390" s="142">
        <f>IF(U390="snížená",N390,0)</f>
        <v>0</v>
      </c>
      <c r="BG390" s="142">
        <f>IF(U390="zákl. přenesená",N390,0)</f>
        <v>0</v>
      </c>
      <c r="BH390" s="142">
        <f>IF(U390="sníž. přenesená",N390,0)</f>
        <v>0</v>
      </c>
      <c r="BI390" s="142">
        <f>IF(U390="nulová",N390,0)</f>
        <v>0</v>
      </c>
      <c r="BJ390" s="22" t="s">
        <v>88</v>
      </c>
      <c r="BK390" s="142">
        <f>ROUND(L390*K390,2)</f>
        <v>0</v>
      </c>
      <c r="BL390" s="22" t="s">
        <v>211</v>
      </c>
      <c r="BM390" s="22" t="s">
        <v>628</v>
      </c>
    </row>
    <row r="391" s="1" customFormat="1" ht="16.5" customHeight="1">
      <c r="B391" s="46"/>
      <c r="C391" s="47"/>
      <c r="D391" s="47"/>
      <c r="E391" s="47"/>
      <c r="F391" s="238" t="s">
        <v>2142</v>
      </c>
      <c r="G391" s="67"/>
      <c r="H391" s="67"/>
      <c r="I391" s="67"/>
      <c r="J391" s="47"/>
      <c r="K391" s="47"/>
      <c r="L391" s="47"/>
      <c r="M391" s="47"/>
      <c r="N391" s="47"/>
      <c r="O391" s="47"/>
      <c r="P391" s="47"/>
      <c r="Q391" s="47"/>
      <c r="R391" s="48"/>
      <c r="T391" s="185"/>
      <c r="U391" s="47"/>
      <c r="V391" s="47"/>
      <c r="W391" s="47"/>
      <c r="X391" s="47"/>
      <c r="Y391" s="47"/>
      <c r="Z391" s="47"/>
      <c r="AA391" s="100"/>
      <c r="AT391" s="22" t="s">
        <v>1147</v>
      </c>
      <c r="AU391" s="22" t="s">
        <v>140</v>
      </c>
    </row>
    <row r="392" s="1" customFormat="1" ht="16.5" customHeight="1">
      <c r="B392" s="46"/>
      <c r="C392" s="225" t="s">
        <v>419</v>
      </c>
      <c r="D392" s="225" t="s">
        <v>239</v>
      </c>
      <c r="E392" s="226" t="s">
        <v>2143</v>
      </c>
      <c r="F392" s="227" t="s">
        <v>2144</v>
      </c>
      <c r="G392" s="227"/>
      <c r="H392" s="227"/>
      <c r="I392" s="227"/>
      <c r="J392" s="228" t="s">
        <v>1443</v>
      </c>
      <c r="K392" s="229">
        <v>90</v>
      </c>
      <c r="L392" s="230">
        <v>0</v>
      </c>
      <c r="M392" s="231"/>
      <c r="N392" s="221">
        <f>ROUND(L392*K392,2)</f>
        <v>0</v>
      </c>
      <c r="O392" s="221"/>
      <c r="P392" s="221"/>
      <c r="Q392" s="221"/>
      <c r="R392" s="48"/>
      <c r="T392" s="222" t="s">
        <v>22</v>
      </c>
      <c r="U392" s="56" t="s">
        <v>45</v>
      </c>
      <c r="V392" s="47"/>
      <c r="W392" s="223">
        <f>V392*K392</f>
        <v>0</v>
      </c>
      <c r="X392" s="223">
        <v>0</v>
      </c>
      <c r="Y392" s="223">
        <f>X392*K392</f>
        <v>0</v>
      </c>
      <c r="Z392" s="223">
        <v>0</v>
      </c>
      <c r="AA392" s="224">
        <f>Z392*K392</f>
        <v>0</v>
      </c>
      <c r="AR392" s="22" t="s">
        <v>211</v>
      </c>
      <c r="AT392" s="22" t="s">
        <v>239</v>
      </c>
      <c r="AU392" s="22" t="s">
        <v>140</v>
      </c>
      <c r="AY392" s="22" t="s">
        <v>205</v>
      </c>
      <c r="BE392" s="142">
        <f>IF(U392="základní",N392,0)</f>
        <v>0</v>
      </c>
      <c r="BF392" s="142">
        <f>IF(U392="snížená",N392,0)</f>
        <v>0</v>
      </c>
      <c r="BG392" s="142">
        <f>IF(U392="zákl. přenesená",N392,0)</f>
        <v>0</v>
      </c>
      <c r="BH392" s="142">
        <f>IF(U392="sníž. přenesená",N392,0)</f>
        <v>0</v>
      </c>
      <c r="BI392" s="142">
        <f>IF(U392="nulová",N392,0)</f>
        <v>0</v>
      </c>
      <c r="BJ392" s="22" t="s">
        <v>88</v>
      </c>
      <c r="BK392" s="142">
        <f>ROUND(L392*K392,2)</f>
        <v>0</v>
      </c>
      <c r="BL392" s="22" t="s">
        <v>211</v>
      </c>
      <c r="BM392" s="22" t="s">
        <v>419</v>
      </c>
    </row>
    <row r="393" s="1" customFormat="1" ht="16.5" customHeight="1">
      <c r="B393" s="46"/>
      <c r="C393" s="47"/>
      <c r="D393" s="47"/>
      <c r="E393" s="47"/>
      <c r="F393" s="238" t="s">
        <v>2145</v>
      </c>
      <c r="G393" s="67"/>
      <c r="H393" s="67"/>
      <c r="I393" s="67"/>
      <c r="J393" s="47"/>
      <c r="K393" s="47"/>
      <c r="L393" s="47"/>
      <c r="M393" s="47"/>
      <c r="N393" s="47"/>
      <c r="O393" s="47"/>
      <c r="P393" s="47"/>
      <c r="Q393" s="47"/>
      <c r="R393" s="48"/>
      <c r="T393" s="185"/>
      <c r="U393" s="47"/>
      <c r="V393" s="47"/>
      <c r="W393" s="47"/>
      <c r="X393" s="47"/>
      <c r="Y393" s="47"/>
      <c r="Z393" s="47"/>
      <c r="AA393" s="100"/>
      <c r="AT393" s="22" t="s">
        <v>1147</v>
      </c>
      <c r="AU393" s="22" t="s">
        <v>140</v>
      </c>
    </row>
    <row r="394" s="8" customFormat="1" ht="29.88" customHeight="1">
      <c r="B394" s="201"/>
      <c r="C394" s="202"/>
      <c r="D394" s="254" t="s">
        <v>1886</v>
      </c>
      <c r="E394" s="254"/>
      <c r="F394" s="254"/>
      <c r="G394" s="254"/>
      <c r="H394" s="254"/>
      <c r="I394" s="254"/>
      <c r="J394" s="254"/>
      <c r="K394" s="254"/>
      <c r="L394" s="254"/>
      <c r="M394" s="254"/>
      <c r="N394" s="255">
        <f>BK394</f>
        <v>0</v>
      </c>
      <c r="O394" s="256"/>
      <c r="P394" s="256"/>
      <c r="Q394" s="256"/>
      <c r="R394" s="206"/>
      <c r="T394" s="207"/>
      <c r="U394" s="202"/>
      <c r="V394" s="202"/>
      <c r="W394" s="208">
        <f>SUM(W395:W398)</f>
        <v>0</v>
      </c>
      <c r="X394" s="202"/>
      <c r="Y394" s="208">
        <f>SUM(Y395:Y398)</f>
        <v>0</v>
      </c>
      <c r="Z394" s="202"/>
      <c r="AA394" s="209">
        <f>SUM(AA395:AA398)</f>
        <v>0</v>
      </c>
      <c r="AR394" s="210" t="s">
        <v>88</v>
      </c>
      <c r="AT394" s="211" t="s">
        <v>79</v>
      </c>
      <c r="AU394" s="211" t="s">
        <v>88</v>
      </c>
      <c r="AY394" s="210" t="s">
        <v>205</v>
      </c>
      <c r="BK394" s="212">
        <f>SUM(BK395:BK398)</f>
        <v>0</v>
      </c>
    </row>
    <row r="395" s="1" customFormat="1" ht="16.5" customHeight="1">
      <c r="B395" s="46"/>
      <c r="C395" s="225" t="s">
        <v>635</v>
      </c>
      <c r="D395" s="225" t="s">
        <v>239</v>
      </c>
      <c r="E395" s="226" t="s">
        <v>2146</v>
      </c>
      <c r="F395" s="227" t="s">
        <v>2147</v>
      </c>
      <c r="G395" s="227"/>
      <c r="H395" s="227"/>
      <c r="I395" s="227"/>
      <c r="J395" s="228" t="s">
        <v>1443</v>
      </c>
      <c r="K395" s="229">
        <v>8</v>
      </c>
      <c r="L395" s="230">
        <v>0</v>
      </c>
      <c r="M395" s="231"/>
      <c r="N395" s="221">
        <f>ROUND(L395*K395,2)</f>
        <v>0</v>
      </c>
      <c r="O395" s="221"/>
      <c r="P395" s="221"/>
      <c r="Q395" s="221"/>
      <c r="R395" s="48"/>
      <c r="T395" s="222" t="s">
        <v>22</v>
      </c>
      <c r="U395" s="56" t="s">
        <v>45</v>
      </c>
      <c r="V395" s="47"/>
      <c r="W395" s="223">
        <f>V395*K395</f>
        <v>0</v>
      </c>
      <c r="X395" s="223">
        <v>0</v>
      </c>
      <c r="Y395" s="223">
        <f>X395*K395</f>
        <v>0</v>
      </c>
      <c r="Z395" s="223">
        <v>0</v>
      </c>
      <c r="AA395" s="224">
        <f>Z395*K395</f>
        <v>0</v>
      </c>
      <c r="AR395" s="22" t="s">
        <v>211</v>
      </c>
      <c r="AT395" s="22" t="s">
        <v>239</v>
      </c>
      <c r="AU395" s="22" t="s">
        <v>140</v>
      </c>
      <c r="AY395" s="22" t="s">
        <v>205</v>
      </c>
      <c r="BE395" s="142">
        <f>IF(U395="základní",N395,0)</f>
        <v>0</v>
      </c>
      <c r="BF395" s="142">
        <f>IF(U395="snížená",N395,0)</f>
        <v>0</v>
      </c>
      <c r="BG395" s="142">
        <f>IF(U395="zákl. přenesená",N395,0)</f>
        <v>0</v>
      </c>
      <c r="BH395" s="142">
        <f>IF(U395="sníž. přenesená",N395,0)</f>
        <v>0</v>
      </c>
      <c r="BI395" s="142">
        <f>IF(U395="nulová",N395,0)</f>
        <v>0</v>
      </c>
      <c r="BJ395" s="22" t="s">
        <v>88</v>
      </c>
      <c r="BK395" s="142">
        <f>ROUND(L395*K395,2)</f>
        <v>0</v>
      </c>
      <c r="BL395" s="22" t="s">
        <v>211</v>
      </c>
      <c r="BM395" s="22" t="s">
        <v>635</v>
      </c>
    </row>
    <row r="396" s="1" customFormat="1" ht="16.5" customHeight="1">
      <c r="B396" s="46"/>
      <c r="C396" s="47"/>
      <c r="D396" s="47"/>
      <c r="E396" s="47"/>
      <c r="F396" s="238" t="s">
        <v>210</v>
      </c>
      <c r="G396" s="67"/>
      <c r="H396" s="67"/>
      <c r="I396" s="67"/>
      <c r="J396" s="47"/>
      <c r="K396" s="47"/>
      <c r="L396" s="47"/>
      <c r="M396" s="47"/>
      <c r="N396" s="47"/>
      <c r="O396" s="47"/>
      <c r="P396" s="47"/>
      <c r="Q396" s="47"/>
      <c r="R396" s="48"/>
      <c r="T396" s="185"/>
      <c r="U396" s="47"/>
      <c r="V396" s="47"/>
      <c r="W396" s="47"/>
      <c r="X396" s="47"/>
      <c r="Y396" s="47"/>
      <c r="Z396" s="47"/>
      <c r="AA396" s="100"/>
      <c r="AT396" s="22" t="s">
        <v>1147</v>
      </c>
      <c r="AU396" s="22" t="s">
        <v>140</v>
      </c>
    </row>
    <row r="397" s="1" customFormat="1" ht="25.5" customHeight="1">
      <c r="B397" s="46"/>
      <c r="C397" s="225" t="s">
        <v>422</v>
      </c>
      <c r="D397" s="225" t="s">
        <v>239</v>
      </c>
      <c r="E397" s="226" t="s">
        <v>2148</v>
      </c>
      <c r="F397" s="227" t="s">
        <v>2149</v>
      </c>
      <c r="G397" s="227"/>
      <c r="H397" s="227"/>
      <c r="I397" s="227"/>
      <c r="J397" s="228" t="s">
        <v>1443</v>
      </c>
      <c r="K397" s="229">
        <v>16</v>
      </c>
      <c r="L397" s="230">
        <v>0</v>
      </c>
      <c r="M397" s="231"/>
      <c r="N397" s="221">
        <f>ROUND(L397*K397,2)</f>
        <v>0</v>
      </c>
      <c r="O397" s="221"/>
      <c r="P397" s="221"/>
      <c r="Q397" s="221"/>
      <c r="R397" s="48"/>
      <c r="T397" s="222" t="s">
        <v>22</v>
      </c>
      <c r="U397" s="56" t="s">
        <v>45</v>
      </c>
      <c r="V397" s="47"/>
      <c r="W397" s="223">
        <f>V397*K397</f>
        <v>0</v>
      </c>
      <c r="X397" s="223">
        <v>0</v>
      </c>
      <c r="Y397" s="223">
        <f>X397*K397</f>
        <v>0</v>
      </c>
      <c r="Z397" s="223">
        <v>0</v>
      </c>
      <c r="AA397" s="224">
        <f>Z397*K397</f>
        <v>0</v>
      </c>
      <c r="AR397" s="22" t="s">
        <v>211</v>
      </c>
      <c r="AT397" s="22" t="s">
        <v>239</v>
      </c>
      <c r="AU397" s="22" t="s">
        <v>140</v>
      </c>
      <c r="AY397" s="22" t="s">
        <v>205</v>
      </c>
      <c r="BE397" s="142">
        <f>IF(U397="základní",N397,0)</f>
        <v>0</v>
      </c>
      <c r="BF397" s="142">
        <f>IF(U397="snížená",N397,0)</f>
        <v>0</v>
      </c>
      <c r="BG397" s="142">
        <f>IF(U397="zákl. přenesená",N397,0)</f>
        <v>0</v>
      </c>
      <c r="BH397" s="142">
        <f>IF(U397="sníž. přenesená",N397,0)</f>
        <v>0</v>
      </c>
      <c r="BI397" s="142">
        <f>IF(U397="nulová",N397,0)</f>
        <v>0</v>
      </c>
      <c r="BJ397" s="22" t="s">
        <v>88</v>
      </c>
      <c r="BK397" s="142">
        <f>ROUND(L397*K397,2)</f>
        <v>0</v>
      </c>
      <c r="BL397" s="22" t="s">
        <v>211</v>
      </c>
      <c r="BM397" s="22" t="s">
        <v>422</v>
      </c>
    </row>
    <row r="398" s="1" customFormat="1" ht="16.5" customHeight="1">
      <c r="B398" s="46"/>
      <c r="C398" s="47"/>
      <c r="D398" s="47"/>
      <c r="E398" s="47"/>
      <c r="F398" s="238" t="s">
        <v>2150</v>
      </c>
      <c r="G398" s="67"/>
      <c r="H398" s="67"/>
      <c r="I398" s="67"/>
      <c r="J398" s="47"/>
      <c r="K398" s="47"/>
      <c r="L398" s="47"/>
      <c r="M398" s="47"/>
      <c r="N398" s="47"/>
      <c r="O398" s="47"/>
      <c r="P398" s="47"/>
      <c r="Q398" s="47"/>
      <c r="R398" s="48"/>
      <c r="T398" s="185"/>
      <c r="U398" s="47"/>
      <c r="V398" s="47"/>
      <c r="W398" s="47"/>
      <c r="X398" s="47"/>
      <c r="Y398" s="47"/>
      <c r="Z398" s="47"/>
      <c r="AA398" s="100"/>
      <c r="AT398" s="22" t="s">
        <v>1147</v>
      </c>
      <c r="AU398" s="22" t="s">
        <v>140</v>
      </c>
    </row>
    <row r="399" s="8" customFormat="1" ht="29.88" customHeight="1">
      <c r="B399" s="201"/>
      <c r="C399" s="202"/>
      <c r="D399" s="254" t="s">
        <v>1887</v>
      </c>
      <c r="E399" s="254"/>
      <c r="F399" s="254"/>
      <c r="G399" s="254"/>
      <c r="H399" s="254"/>
      <c r="I399" s="254"/>
      <c r="J399" s="254"/>
      <c r="K399" s="254"/>
      <c r="L399" s="254"/>
      <c r="M399" s="254"/>
      <c r="N399" s="255">
        <f>BK399</f>
        <v>0</v>
      </c>
      <c r="O399" s="256"/>
      <c r="P399" s="256"/>
      <c r="Q399" s="256"/>
      <c r="R399" s="206"/>
      <c r="T399" s="207"/>
      <c r="U399" s="202"/>
      <c r="V399" s="202"/>
      <c r="W399" s="208">
        <f>SUM(W400:W413)</f>
        <v>0</v>
      </c>
      <c r="X399" s="202"/>
      <c r="Y399" s="208">
        <f>SUM(Y400:Y413)</f>
        <v>0</v>
      </c>
      <c r="Z399" s="202"/>
      <c r="AA399" s="209">
        <f>SUM(AA400:AA413)</f>
        <v>0</v>
      </c>
      <c r="AR399" s="210" t="s">
        <v>88</v>
      </c>
      <c r="AT399" s="211" t="s">
        <v>79</v>
      </c>
      <c r="AU399" s="211" t="s">
        <v>88</v>
      </c>
      <c r="AY399" s="210" t="s">
        <v>205</v>
      </c>
      <c r="BK399" s="212">
        <f>SUM(BK400:BK413)</f>
        <v>0</v>
      </c>
    </row>
    <row r="400" s="1" customFormat="1" ht="16.5" customHeight="1">
      <c r="B400" s="46"/>
      <c r="C400" s="225" t="s">
        <v>642</v>
      </c>
      <c r="D400" s="225" t="s">
        <v>239</v>
      </c>
      <c r="E400" s="226" t="s">
        <v>2151</v>
      </c>
      <c r="F400" s="227" t="s">
        <v>2152</v>
      </c>
      <c r="G400" s="227"/>
      <c r="H400" s="227"/>
      <c r="I400" s="227"/>
      <c r="J400" s="228" t="s">
        <v>1443</v>
      </c>
      <c r="K400" s="229">
        <v>0</v>
      </c>
      <c r="L400" s="230">
        <v>0</v>
      </c>
      <c r="M400" s="231"/>
      <c r="N400" s="221">
        <f>ROUND(L400*K400,2)</f>
        <v>0</v>
      </c>
      <c r="O400" s="221"/>
      <c r="P400" s="221"/>
      <c r="Q400" s="221"/>
      <c r="R400" s="48"/>
      <c r="T400" s="222" t="s">
        <v>22</v>
      </c>
      <c r="U400" s="56" t="s">
        <v>45</v>
      </c>
      <c r="V400" s="47"/>
      <c r="W400" s="223">
        <f>V400*K400</f>
        <v>0</v>
      </c>
      <c r="X400" s="223">
        <v>0</v>
      </c>
      <c r="Y400" s="223">
        <f>X400*K400</f>
        <v>0</v>
      </c>
      <c r="Z400" s="223">
        <v>0</v>
      </c>
      <c r="AA400" s="224">
        <f>Z400*K400</f>
        <v>0</v>
      </c>
      <c r="AR400" s="22" t="s">
        <v>211</v>
      </c>
      <c r="AT400" s="22" t="s">
        <v>239</v>
      </c>
      <c r="AU400" s="22" t="s">
        <v>140</v>
      </c>
      <c r="AY400" s="22" t="s">
        <v>205</v>
      </c>
      <c r="BE400" s="142">
        <f>IF(U400="základní",N400,0)</f>
        <v>0</v>
      </c>
      <c r="BF400" s="142">
        <f>IF(U400="snížená",N400,0)</f>
        <v>0</v>
      </c>
      <c r="BG400" s="142">
        <f>IF(U400="zákl. přenesená",N400,0)</f>
        <v>0</v>
      </c>
      <c r="BH400" s="142">
        <f>IF(U400="sníž. přenesená",N400,0)</f>
        <v>0</v>
      </c>
      <c r="BI400" s="142">
        <f>IF(U400="nulová",N400,0)</f>
        <v>0</v>
      </c>
      <c r="BJ400" s="22" t="s">
        <v>88</v>
      </c>
      <c r="BK400" s="142">
        <f>ROUND(L400*K400,2)</f>
        <v>0</v>
      </c>
      <c r="BL400" s="22" t="s">
        <v>211</v>
      </c>
      <c r="BM400" s="22" t="s">
        <v>642</v>
      </c>
    </row>
    <row r="401" s="1" customFormat="1" ht="16.5" customHeight="1">
      <c r="B401" s="46"/>
      <c r="C401" s="47"/>
      <c r="D401" s="47"/>
      <c r="E401" s="47"/>
      <c r="F401" s="238" t="s">
        <v>210</v>
      </c>
      <c r="G401" s="67"/>
      <c r="H401" s="67"/>
      <c r="I401" s="67"/>
      <c r="J401" s="47"/>
      <c r="K401" s="47"/>
      <c r="L401" s="47"/>
      <c r="M401" s="47"/>
      <c r="N401" s="47"/>
      <c r="O401" s="47"/>
      <c r="P401" s="47"/>
      <c r="Q401" s="47"/>
      <c r="R401" s="48"/>
      <c r="T401" s="185"/>
      <c r="U401" s="47"/>
      <c r="V401" s="47"/>
      <c r="W401" s="47"/>
      <c r="X401" s="47"/>
      <c r="Y401" s="47"/>
      <c r="Z401" s="47"/>
      <c r="AA401" s="100"/>
      <c r="AT401" s="22" t="s">
        <v>1147</v>
      </c>
      <c r="AU401" s="22" t="s">
        <v>140</v>
      </c>
    </row>
    <row r="402" s="1" customFormat="1" ht="16.5" customHeight="1">
      <c r="B402" s="46"/>
      <c r="C402" s="225" t="s">
        <v>426</v>
      </c>
      <c r="D402" s="225" t="s">
        <v>239</v>
      </c>
      <c r="E402" s="226" t="s">
        <v>2153</v>
      </c>
      <c r="F402" s="227" t="s">
        <v>2154</v>
      </c>
      <c r="G402" s="227"/>
      <c r="H402" s="227"/>
      <c r="I402" s="227"/>
      <c r="J402" s="228" t="s">
        <v>1443</v>
      </c>
      <c r="K402" s="229">
        <v>7</v>
      </c>
      <c r="L402" s="230">
        <v>0</v>
      </c>
      <c r="M402" s="231"/>
      <c r="N402" s="221">
        <f>ROUND(L402*K402,2)</f>
        <v>0</v>
      </c>
      <c r="O402" s="221"/>
      <c r="P402" s="221"/>
      <c r="Q402" s="221"/>
      <c r="R402" s="48"/>
      <c r="T402" s="222" t="s">
        <v>22</v>
      </c>
      <c r="U402" s="56" t="s">
        <v>45</v>
      </c>
      <c r="V402" s="47"/>
      <c r="W402" s="223">
        <f>V402*K402</f>
        <v>0</v>
      </c>
      <c r="X402" s="223">
        <v>0</v>
      </c>
      <c r="Y402" s="223">
        <f>X402*K402</f>
        <v>0</v>
      </c>
      <c r="Z402" s="223">
        <v>0</v>
      </c>
      <c r="AA402" s="224">
        <f>Z402*K402</f>
        <v>0</v>
      </c>
      <c r="AR402" s="22" t="s">
        <v>211</v>
      </c>
      <c r="AT402" s="22" t="s">
        <v>239</v>
      </c>
      <c r="AU402" s="22" t="s">
        <v>140</v>
      </c>
      <c r="AY402" s="22" t="s">
        <v>205</v>
      </c>
      <c r="BE402" s="142">
        <f>IF(U402="základní",N402,0)</f>
        <v>0</v>
      </c>
      <c r="BF402" s="142">
        <f>IF(U402="snížená",N402,0)</f>
        <v>0</v>
      </c>
      <c r="BG402" s="142">
        <f>IF(U402="zákl. přenesená",N402,0)</f>
        <v>0</v>
      </c>
      <c r="BH402" s="142">
        <f>IF(U402="sníž. přenesená",N402,0)</f>
        <v>0</v>
      </c>
      <c r="BI402" s="142">
        <f>IF(U402="nulová",N402,0)</f>
        <v>0</v>
      </c>
      <c r="BJ402" s="22" t="s">
        <v>88</v>
      </c>
      <c r="BK402" s="142">
        <f>ROUND(L402*K402,2)</f>
        <v>0</v>
      </c>
      <c r="BL402" s="22" t="s">
        <v>211</v>
      </c>
      <c r="BM402" s="22" t="s">
        <v>426</v>
      </c>
    </row>
    <row r="403" s="1" customFormat="1" ht="16.5" customHeight="1">
      <c r="B403" s="46"/>
      <c r="C403" s="47"/>
      <c r="D403" s="47"/>
      <c r="E403" s="47"/>
      <c r="F403" s="238" t="s">
        <v>2155</v>
      </c>
      <c r="G403" s="67"/>
      <c r="H403" s="67"/>
      <c r="I403" s="67"/>
      <c r="J403" s="47"/>
      <c r="K403" s="47"/>
      <c r="L403" s="47"/>
      <c r="M403" s="47"/>
      <c r="N403" s="47"/>
      <c r="O403" s="47"/>
      <c r="P403" s="47"/>
      <c r="Q403" s="47"/>
      <c r="R403" s="48"/>
      <c r="T403" s="185"/>
      <c r="U403" s="47"/>
      <c r="V403" s="47"/>
      <c r="W403" s="47"/>
      <c r="X403" s="47"/>
      <c r="Y403" s="47"/>
      <c r="Z403" s="47"/>
      <c r="AA403" s="100"/>
      <c r="AT403" s="22" t="s">
        <v>1147</v>
      </c>
      <c r="AU403" s="22" t="s">
        <v>140</v>
      </c>
    </row>
    <row r="404" s="9" customFormat="1" ht="16.5" customHeight="1">
      <c r="B404" s="239"/>
      <c r="C404" s="240"/>
      <c r="D404" s="240"/>
      <c r="E404" s="241" t="s">
        <v>22</v>
      </c>
      <c r="F404" s="242" t="s">
        <v>2156</v>
      </c>
      <c r="G404" s="240"/>
      <c r="H404" s="240"/>
      <c r="I404" s="240"/>
      <c r="J404" s="240"/>
      <c r="K404" s="243">
        <v>7</v>
      </c>
      <c r="L404" s="240"/>
      <c r="M404" s="240"/>
      <c r="N404" s="240"/>
      <c r="O404" s="240"/>
      <c r="P404" s="240"/>
      <c r="Q404" s="240"/>
      <c r="R404" s="244"/>
      <c r="T404" s="245"/>
      <c r="U404" s="240"/>
      <c r="V404" s="240"/>
      <c r="W404" s="240"/>
      <c r="X404" s="240"/>
      <c r="Y404" s="240"/>
      <c r="Z404" s="240"/>
      <c r="AA404" s="246"/>
      <c r="AT404" s="247" t="s">
        <v>1160</v>
      </c>
      <c r="AU404" s="247" t="s">
        <v>140</v>
      </c>
      <c r="AV404" s="9" t="s">
        <v>140</v>
      </c>
      <c r="AW404" s="9" t="s">
        <v>36</v>
      </c>
      <c r="AX404" s="9" t="s">
        <v>88</v>
      </c>
      <c r="AY404" s="247" t="s">
        <v>205</v>
      </c>
    </row>
    <row r="405" s="1" customFormat="1" ht="16.5" customHeight="1">
      <c r="B405" s="46"/>
      <c r="C405" s="225" t="s">
        <v>649</v>
      </c>
      <c r="D405" s="225" t="s">
        <v>239</v>
      </c>
      <c r="E405" s="226" t="s">
        <v>2157</v>
      </c>
      <c r="F405" s="227" t="s">
        <v>2158</v>
      </c>
      <c r="G405" s="227"/>
      <c r="H405" s="227"/>
      <c r="I405" s="227"/>
      <c r="J405" s="228" t="s">
        <v>1443</v>
      </c>
      <c r="K405" s="229">
        <v>8</v>
      </c>
      <c r="L405" s="230">
        <v>0</v>
      </c>
      <c r="M405" s="231"/>
      <c r="N405" s="221">
        <f>ROUND(L405*K405,2)</f>
        <v>0</v>
      </c>
      <c r="O405" s="221"/>
      <c r="P405" s="221"/>
      <c r="Q405" s="221"/>
      <c r="R405" s="48"/>
      <c r="T405" s="222" t="s">
        <v>22</v>
      </c>
      <c r="U405" s="56" t="s">
        <v>45</v>
      </c>
      <c r="V405" s="47"/>
      <c r="W405" s="223">
        <f>V405*K405</f>
        <v>0</v>
      </c>
      <c r="X405" s="223">
        <v>0</v>
      </c>
      <c r="Y405" s="223">
        <f>X405*K405</f>
        <v>0</v>
      </c>
      <c r="Z405" s="223">
        <v>0</v>
      </c>
      <c r="AA405" s="224">
        <f>Z405*K405</f>
        <v>0</v>
      </c>
      <c r="AR405" s="22" t="s">
        <v>211</v>
      </c>
      <c r="AT405" s="22" t="s">
        <v>239</v>
      </c>
      <c r="AU405" s="22" t="s">
        <v>140</v>
      </c>
      <c r="AY405" s="22" t="s">
        <v>205</v>
      </c>
      <c r="BE405" s="142">
        <f>IF(U405="základní",N405,0)</f>
        <v>0</v>
      </c>
      <c r="BF405" s="142">
        <f>IF(U405="snížená",N405,0)</f>
        <v>0</v>
      </c>
      <c r="BG405" s="142">
        <f>IF(U405="zákl. přenesená",N405,0)</f>
        <v>0</v>
      </c>
      <c r="BH405" s="142">
        <f>IF(U405="sníž. přenesená",N405,0)</f>
        <v>0</v>
      </c>
      <c r="BI405" s="142">
        <f>IF(U405="nulová",N405,0)</f>
        <v>0</v>
      </c>
      <c r="BJ405" s="22" t="s">
        <v>88</v>
      </c>
      <c r="BK405" s="142">
        <f>ROUND(L405*K405,2)</f>
        <v>0</v>
      </c>
      <c r="BL405" s="22" t="s">
        <v>211</v>
      </c>
      <c r="BM405" s="22" t="s">
        <v>649</v>
      </c>
    </row>
    <row r="406" s="1" customFormat="1" ht="16.5" customHeight="1">
      <c r="B406" s="46"/>
      <c r="C406" s="47"/>
      <c r="D406" s="47"/>
      <c r="E406" s="47"/>
      <c r="F406" s="238" t="s">
        <v>210</v>
      </c>
      <c r="G406" s="67"/>
      <c r="H406" s="67"/>
      <c r="I406" s="67"/>
      <c r="J406" s="47"/>
      <c r="K406" s="47"/>
      <c r="L406" s="47"/>
      <c r="M406" s="47"/>
      <c r="N406" s="47"/>
      <c r="O406" s="47"/>
      <c r="P406" s="47"/>
      <c r="Q406" s="47"/>
      <c r="R406" s="48"/>
      <c r="T406" s="185"/>
      <c r="U406" s="47"/>
      <c r="V406" s="47"/>
      <c r="W406" s="47"/>
      <c r="X406" s="47"/>
      <c r="Y406" s="47"/>
      <c r="Z406" s="47"/>
      <c r="AA406" s="100"/>
      <c r="AT406" s="22" t="s">
        <v>1147</v>
      </c>
      <c r="AU406" s="22" t="s">
        <v>140</v>
      </c>
    </row>
    <row r="407" s="1" customFormat="1" ht="16.5" customHeight="1">
      <c r="B407" s="46"/>
      <c r="C407" s="225" t="s">
        <v>429</v>
      </c>
      <c r="D407" s="225" t="s">
        <v>239</v>
      </c>
      <c r="E407" s="226" t="s">
        <v>2159</v>
      </c>
      <c r="F407" s="227" t="s">
        <v>2160</v>
      </c>
      <c r="G407" s="227"/>
      <c r="H407" s="227"/>
      <c r="I407" s="227"/>
      <c r="J407" s="228" t="s">
        <v>1443</v>
      </c>
      <c r="K407" s="229">
        <v>1</v>
      </c>
      <c r="L407" s="230">
        <v>0</v>
      </c>
      <c r="M407" s="231"/>
      <c r="N407" s="221">
        <f>ROUND(L407*K407,2)</f>
        <v>0</v>
      </c>
      <c r="O407" s="221"/>
      <c r="P407" s="221"/>
      <c r="Q407" s="221"/>
      <c r="R407" s="48"/>
      <c r="T407" s="222" t="s">
        <v>22</v>
      </c>
      <c r="U407" s="56" t="s">
        <v>45</v>
      </c>
      <c r="V407" s="47"/>
      <c r="W407" s="223">
        <f>V407*K407</f>
        <v>0</v>
      </c>
      <c r="X407" s="223">
        <v>0</v>
      </c>
      <c r="Y407" s="223">
        <f>X407*K407</f>
        <v>0</v>
      </c>
      <c r="Z407" s="223">
        <v>0</v>
      </c>
      <c r="AA407" s="224">
        <f>Z407*K407</f>
        <v>0</v>
      </c>
      <c r="AR407" s="22" t="s">
        <v>211</v>
      </c>
      <c r="AT407" s="22" t="s">
        <v>239</v>
      </c>
      <c r="AU407" s="22" t="s">
        <v>140</v>
      </c>
      <c r="AY407" s="22" t="s">
        <v>205</v>
      </c>
      <c r="BE407" s="142">
        <f>IF(U407="základní",N407,0)</f>
        <v>0</v>
      </c>
      <c r="BF407" s="142">
        <f>IF(U407="snížená",N407,0)</f>
        <v>0</v>
      </c>
      <c r="BG407" s="142">
        <f>IF(U407="zákl. přenesená",N407,0)</f>
        <v>0</v>
      </c>
      <c r="BH407" s="142">
        <f>IF(U407="sníž. přenesená",N407,0)</f>
        <v>0</v>
      </c>
      <c r="BI407" s="142">
        <f>IF(U407="nulová",N407,0)</f>
        <v>0</v>
      </c>
      <c r="BJ407" s="22" t="s">
        <v>88</v>
      </c>
      <c r="BK407" s="142">
        <f>ROUND(L407*K407,2)</f>
        <v>0</v>
      </c>
      <c r="BL407" s="22" t="s">
        <v>211</v>
      </c>
      <c r="BM407" s="22" t="s">
        <v>429</v>
      </c>
    </row>
    <row r="408" s="1" customFormat="1" ht="16.5" customHeight="1">
      <c r="B408" s="46"/>
      <c r="C408" s="47"/>
      <c r="D408" s="47"/>
      <c r="E408" s="47"/>
      <c r="F408" s="238" t="s">
        <v>88</v>
      </c>
      <c r="G408" s="67"/>
      <c r="H408" s="67"/>
      <c r="I408" s="67"/>
      <c r="J408" s="47"/>
      <c r="K408" s="47"/>
      <c r="L408" s="47"/>
      <c r="M408" s="47"/>
      <c r="N408" s="47"/>
      <c r="O408" s="47"/>
      <c r="P408" s="47"/>
      <c r="Q408" s="47"/>
      <c r="R408" s="48"/>
      <c r="T408" s="185"/>
      <c r="U408" s="47"/>
      <c r="V408" s="47"/>
      <c r="W408" s="47"/>
      <c r="X408" s="47"/>
      <c r="Y408" s="47"/>
      <c r="Z408" s="47"/>
      <c r="AA408" s="100"/>
      <c r="AT408" s="22" t="s">
        <v>1147</v>
      </c>
      <c r="AU408" s="22" t="s">
        <v>140</v>
      </c>
    </row>
    <row r="409" s="1" customFormat="1" ht="16.5" customHeight="1">
      <c r="B409" s="46"/>
      <c r="C409" s="225" t="s">
        <v>656</v>
      </c>
      <c r="D409" s="225" t="s">
        <v>239</v>
      </c>
      <c r="E409" s="226" t="s">
        <v>2161</v>
      </c>
      <c r="F409" s="227" t="s">
        <v>2162</v>
      </c>
      <c r="G409" s="227"/>
      <c r="H409" s="227"/>
      <c r="I409" s="227"/>
      <c r="J409" s="228" t="s">
        <v>1443</v>
      </c>
      <c r="K409" s="229">
        <v>6</v>
      </c>
      <c r="L409" s="230">
        <v>0</v>
      </c>
      <c r="M409" s="231"/>
      <c r="N409" s="221">
        <f>ROUND(L409*K409,2)</f>
        <v>0</v>
      </c>
      <c r="O409" s="221"/>
      <c r="P409" s="221"/>
      <c r="Q409" s="221"/>
      <c r="R409" s="48"/>
      <c r="T409" s="222" t="s">
        <v>22</v>
      </c>
      <c r="U409" s="56" t="s">
        <v>45</v>
      </c>
      <c r="V409" s="47"/>
      <c r="W409" s="223">
        <f>V409*K409</f>
        <v>0</v>
      </c>
      <c r="X409" s="223">
        <v>0</v>
      </c>
      <c r="Y409" s="223">
        <f>X409*K409</f>
        <v>0</v>
      </c>
      <c r="Z409" s="223">
        <v>0</v>
      </c>
      <c r="AA409" s="224">
        <f>Z409*K409</f>
        <v>0</v>
      </c>
      <c r="AR409" s="22" t="s">
        <v>211</v>
      </c>
      <c r="AT409" s="22" t="s">
        <v>239</v>
      </c>
      <c r="AU409" s="22" t="s">
        <v>140</v>
      </c>
      <c r="AY409" s="22" t="s">
        <v>205</v>
      </c>
      <c r="BE409" s="142">
        <f>IF(U409="základní",N409,0)</f>
        <v>0</v>
      </c>
      <c r="BF409" s="142">
        <f>IF(U409="snížená",N409,0)</f>
        <v>0</v>
      </c>
      <c r="BG409" s="142">
        <f>IF(U409="zákl. přenesená",N409,0)</f>
        <v>0</v>
      </c>
      <c r="BH409" s="142">
        <f>IF(U409="sníž. přenesená",N409,0)</f>
        <v>0</v>
      </c>
      <c r="BI409" s="142">
        <f>IF(U409="nulová",N409,0)</f>
        <v>0</v>
      </c>
      <c r="BJ409" s="22" t="s">
        <v>88</v>
      </c>
      <c r="BK409" s="142">
        <f>ROUND(L409*K409,2)</f>
        <v>0</v>
      </c>
      <c r="BL409" s="22" t="s">
        <v>211</v>
      </c>
      <c r="BM409" s="22" t="s">
        <v>656</v>
      </c>
    </row>
    <row r="410" s="1" customFormat="1" ht="16.5" customHeight="1">
      <c r="B410" s="46"/>
      <c r="C410" s="47"/>
      <c r="D410" s="47"/>
      <c r="E410" s="47"/>
      <c r="F410" s="238" t="s">
        <v>2163</v>
      </c>
      <c r="G410" s="67"/>
      <c r="H410" s="67"/>
      <c r="I410" s="67"/>
      <c r="J410" s="47"/>
      <c r="K410" s="47"/>
      <c r="L410" s="47"/>
      <c r="M410" s="47"/>
      <c r="N410" s="47"/>
      <c r="O410" s="47"/>
      <c r="P410" s="47"/>
      <c r="Q410" s="47"/>
      <c r="R410" s="48"/>
      <c r="T410" s="185"/>
      <c r="U410" s="47"/>
      <c r="V410" s="47"/>
      <c r="W410" s="47"/>
      <c r="X410" s="47"/>
      <c r="Y410" s="47"/>
      <c r="Z410" s="47"/>
      <c r="AA410" s="100"/>
      <c r="AT410" s="22" t="s">
        <v>1147</v>
      </c>
      <c r="AU410" s="22" t="s">
        <v>140</v>
      </c>
    </row>
    <row r="411" s="9" customFormat="1" ht="16.5" customHeight="1">
      <c r="B411" s="239"/>
      <c r="C411" s="240"/>
      <c r="D411" s="240"/>
      <c r="E411" s="241" t="s">
        <v>22</v>
      </c>
      <c r="F411" s="242" t="s">
        <v>2164</v>
      </c>
      <c r="G411" s="240"/>
      <c r="H411" s="240"/>
      <c r="I411" s="240"/>
      <c r="J411" s="240"/>
      <c r="K411" s="243">
        <v>6</v>
      </c>
      <c r="L411" s="240"/>
      <c r="M411" s="240"/>
      <c r="N411" s="240"/>
      <c r="O411" s="240"/>
      <c r="P411" s="240"/>
      <c r="Q411" s="240"/>
      <c r="R411" s="244"/>
      <c r="T411" s="245"/>
      <c r="U411" s="240"/>
      <c r="V411" s="240"/>
      <c r="W411" s="240"/>
      <c r="X411" s="240"/>
      <c r="Y411" s="240"/>
      <c r="Z411" s="240"/>
      <c r="AA411" s="246"/>
      <c r="AT411" s="247" t="s">
        <v>1160</v>
      </c>
      <c r="AU411" s="247" t="s">
        <v>140</v>
      </c>
      <c r="AV411" s="9" t="s">
        <v>140</v>
      </c>
      <c r="AW411" s="9" t="s">
        <v>36</v>
      </c>
      <c r="AX411" s="9" t="s">
        <v>88</v>
      </c>
      <c r="AY411" s="247" t="s">
        <v>205</v>
      </c>
    </row>
    <row r="412" s="1" customFormat="1" ht="16.5" customHeight="1">
      <c r="B412" s="46"/>
      <c r="C412" s="225" t="s">
        <v>433</v>
      </c>
      <c r="D412" s="225" t="s">
        <v>239</v>
      </c>
      <c r="E412" s="226" t="s">
        <v>2165</v>
      </c>
      <c r="F412" s="227" t="s">
        <v>2166</v>
      </c>
      <c r="G412" s="227"/>
      <c r="H412" s="227"/>
      <c r="I412" s="227"/>
      <c r="J412" s="228" t="s">
        <v>1443</v>
      </c>
      <c r="K412" s="229">
        <v>16</v>
      </c>
      <c r="L412" s="230">
        <v>0</v>
      </c>
      <c r="M412" s="231"/>
      <c r="N412" s="221">
        <f>ROUND(L412*K412,2)</f>
        <v>0</v>
      </c>
      <c r="O412" s="221"/>
      <c r="P412" s="221"/>
      <c r="Q412" s="221"/>
      <c r="R412" s="48"/>
      <c r="T412" s="222" t="s">
        <v>22</v>
      </c>
      <c r="U412" s="56" t="s">
        <v>45</v>
      </c>
      <c r="V412" s="47"/>
      <c r="W412" s="223">
        <f>V412*K412</f>
        <v>0</v>
      </c>
      <c r="X412" s="223">
        <v>0</v>
      </c>
      <c r="Y412" s="223">
        <f>X412*K412</f>
        <v>0</v>
      </c>
      <c r="Z412" s="223">
        <v>0</v>
      </c>
      <c r="AA412" s="224">
        <f>Z412*K412</f>
        <v>0</v>
      </c>
      <c r="AR412" s="22" t="s">
        <v>211</v>
      </c>
      <c r="AT412" s="22" t="s">
        <v>239</v>
      </c>
      <c r="AU412" s="22" t="s">
        <v>140</v>
      </c>
      <c r="AY412" s="22" t="s">
        <v>205</v>
      </c>
      <c r="BE412" s="142">
        <f>IF(U412="základní",N412,0)</f>
        <v>0</v>
      </c>
      <c r="BF412" s="142">
        <f>IF(U412="snížená",N412,0)</f>
        <v>0</v>
      </c>
      <c r="BG412" s="142">
        <f>IF(U412="zákl. přenesená",N412,0)</f>
        <v>0</v>
      </c>
      <c r="BH412" s="142">
        <f>IF(U412="sníž. přenesená",N412,0)</f>
        <v>0</v>
      </c>
      <c r="BI412" s="142">
        <f>IF(U412="nulová",N412,0)</f>
        <v>0</v>
      </c>
      <c r="BJ412" s="22" t="s">
        <v>88</v>
      </c>
      <c r="BK412" s="142">
        <f>ROUND(L412*K412,2)</f>
        <v>0</v>
      </c>
      <c r="BL412" s="22" t="s">
        <v>211</v>
      </c>
      <c r="BM412" s="22" t="s">
        <v>433</v>
      </c>
    </row>
    <row r="413" s="1" customFormat="1" ht="16.5" customHeight="1">
      <c r="B413" s="46"/>
      <c r="C413" s="47"/>
      <c r="D413" s="47"/>
      <c r="E413" s="47"/>
      <c r="F413" s="238" t="s">
        <v>2167</v>
      </c>
      <c r="G413" s="67"/>
      <c r="H413" s="67"/>
      <c r="I413" s="67"/>
      <c r="J413" s="47"/>
      <c r="K413" s="47"/>
      <c r="L413" s="47"/>
      <c r="M413" s="47"/>
      <c r="N413" s="47"/>
      <c r="O413" s="47"/>
      <c r="P413" s="47"/>
      <c r="Q413" s="47"/>
      <c r="R413" s="48"/>
      <c r="T413" s="185"/>
      <c r="U413" s="47"/>
      <c r="V413" s="47"/>
      <c r="W413" s="47"/>
      <c r="X413" s="47"/>
      <c r="Y413" s="47"/>
      <c r="Z413" s="47"/>
      <c r="AA413" s="100"/>
      <c r="AT413" s="22" t="s">
        <v>1147</v>
      </c>
      <c r="AU413" s="22" t="s">
        <v>140</v>
      </c>
    </row>
    <row r="414" s="8" customFormat="1" ht="29.88" customHeight="1">
      <c r="B414" s="201"/>
      <c r="C414" s="202"/>
      <c r="D414" s="254" t="s">
        <v>1888</v>
      </c>
      <c r="E414" s="254"/>
      <c r="F414" s="254"/>
      <c r="G414" s="254"/>
      <c r="H414" s="254"/>
      <c r="I414" s="254"/>
      <c r="J414" s="254"/>
      <c r="K414" s="254"/>
      <c r="L414" s="254"/>
      <c r="M414" s="254"/>
      <c r="N414" s="255">
        <f>BK414</f>
        <v>0</v>
      </c>
      <c r="O414" s="256"/>
      <c r="P414" s="256"/>
      <c r="Q414" s="256"/>
      <c r="R414" s="206"/>
      <c r="T414" s="207"/>
      <c r="U414" s="202"/>
      <c r="V414" s="202"/>
      <c r="W414" s="208">
        <f>SUM(W415:W423)</f>
        <v>0</v>
      </c>
      <c r="X414" s="202"/>
      <c r="Y414" s="208">
        <f>SUM(Y415:Y423)</f>
        <v>0</v>
      </c>
      <c r="Z414" s="202"/>
      <c r="AA414" s="209">
        <f>SUM(AA415:AA423)</f>
        <v>0</v>
      </c>
      <c r="AR414" s="210" t="s">
        <v>88</v>
      </c>
      <c r="AT414" s="211" t="s">
        <v>79</v>
      </c>
      <c r="AU414" s="211" t="s">
        <v>88</v>
      </c>
      <c r="AY414" s="210" t="s">
        <v>205</v>
      </c>
      <c r="BK414" s="212">
        <f>SUM(BK415:BK423)</f>
        <v>0</v>
      </c>
    </row>
    <row r="415" s="1" customFormat="1" ht="16.5" customHeight="1">
      <c r="B415" s="46"/>
      <c r="C415" s="225" t="s">
        <v>663</v>
      </c>
      <c r="D415" s="225" t="s">
        <v>239</v>
      </c>
      <c r="E415" s="226" t="s">
        <v>2168</v>
      </c>
      <c r="F415" s="227" t="s">
        <v>2169</v>
      </c>
      <c r="G415" s="227"/>
      <c r="H415" s="227"/>
      <c r="I415" s="227"/>
      <c r="J415" s="228" t="s">
        <v>1443</v>
      </c>
      <c r="K415" s="229">
        <v>24</v>
      </c>
      <c r="L415" s="230">
        <v>0</v>
      </c>
      <c r="M415" s="231"/>
      <c r="N415" s="221">
        <f>ROUND(L415*K415,2)</f>
        <v>0</v>
      </c>
      <c r="O415" s="221"/>
      <c r="P415" s="221"/>
      <c r="Q415" s="221"/>
      <c r="R415" s="48"/>
      <c r="T415" s="222" t="s">
        <v>22</v>
      </c>
      <c r="U415" s="56" t="s">
        <v>45</v>
      </c>
      <c r="V415" s="47"/>
      <c r="W415" s="223">
        <f>V415*K415</f>
        <v>0</v>
      </c>
      <c r="X415" s="223">
        <v>0</v>
      </c>
      <c r="Y415" s="223">
        <f>X415*K415</f>
        <v>0</v>
      </c>
      <c r="Z415" s="223">
        <v>0</v>
      </c>
      <c r="AA415" s="224">
        <f>Z415*K415</f>
        <v>0</v>
      </c>
      <c r="AR415" s="22" t="s">
        <v>211</v>
      </c>
      <c r="AT415" s="22" t="s">
        <v>239</v>
      </c>
      <c r="AU415" s="22" t="s">
        <v>140</v>
      </c>
      <c r="AY415" s="22" t="s">
        <v>205</v>
      </c>
      <c r="BE415" s="142">
        <f>IF(U415="základní",N415,0)</f>
        <v>0</v>
      </c>
      <c r="BF415" s="142">
        <f>IF(U415="snížená",N415,0)</f>
        <v>0</v>
      </c>
      <c r="BG415" s="142">
        <f>IF(U415="zákl. přenesená",N415,0)</f>
        <v>0</v>
      </c>
      <c r="BH415" s="142">
        <f>IF(U415="sníž. přenesená",N415,0)</f>
        <v>0</v>
      </c>
      <c r="BI415" s="142">
        <f>IF(U415="nulová",N415,0)</f>
        <v>0</v>
      </c>
      <c r="BJ415" s="22" t="s">
        <v>88</v>
      </c>
      <c r="BK415" s="142">
        <f>ROUND(L415*K415,2)</f>
        <v>0</v>
      </c>
      <c r="BL415" s="22" t="s">
        <v>211</v>
      </c>
      <c r="BM415" s="22" t="s">
        <v>663</v>
      </c>
    </row>
    <row r="416" s="1" customFormat="1" ht="16.5" customHeight="1">
      <c r="B416" s="46"/>
      <c r="C416" s="47"/>
      <c r="D416" s="47"/>
      <c r="E416" s="47"/>
      <c r="F416" s="238" t="s">
        <v>2170</v>
      </c>
      <c r="G416" s="67"/>
      <c r="H416" s="67"/>
      <c r="I416" s="67"/>
      <c r="J416" s="47"/>
      <c r="K416" s="47"/>
      <c r="L416" s="47"/>
      <c r="M416" s="47"/>
      <c r="N416" s="47"/>
      <c r="O416" s="47"/>
      <c r="P416" s="47"/>
      <c r="Q416" s="47"/>
      <c r="R416" s="48"/>
      <c r="T416" s="185"/>
      <c r="U416" s="47"/>
      <c r="V416" s="47"/>
      <c r="W416" s="47"/>
      <c r="X416" s="47"/>
      <c r="Y416" s="47"/>
      <c r="Z416" s="47"/>
      <c r="AA416" s="100"/>
      <c r="AT416" s="22" t="s">
        <v>1147</v>
      </c>
      <c r="AU416" s="22" t="s">
        <v>140</v>
      </c>
    </row>
    <row r="417" s="1" customFormat="1" ht="16.5" customHeight="1">
      <c r="B417" s="46"/>
      <c r="C417" s="225" t="s">
        <v>436</v>
      </c>
      <c r="D417" s="225" t="s">
        <v>239</v>
      </c>
      <c r="E417" s="226" t="s">
        <v>2171</v>
      </c>
      <c r="F417" s="227" t="s">
        <v>2172</v>
      </c>
      <c r="G417" s="227"/>
      <c r="H417" s="227"/>
      <c r="I417" s="227"/>
      <c r="J417" s="228" t="s">
        <v>1443</v>
      </c>
      <c r="K417" s="229">
        <v>1</v>
      </c>
      <c r="L417" s="230">
        <v>0</v>
      </c>
      <c r="M417" s="231"/>
      <c r="N417" s="221">
        <f>ROUND(L417*K417,2)</f>
        <v>0</v>
      </c>
      <c r="O417" s="221"/>
      <c r="P417" s="221"/>
      <c r="Q417" s="221"/>
      <c r="R417" s="48"/>
      <c r="T417" s="222" t="s">
        <v>22</v>
      </c>
      <c r="U417" s="56" t="s">
        <v>45</v>
      </c>
      <c r="V417" s="47"/>
      <c r="W417" s="223">
        <f>V417*K417</f>
        <v>0</v>
      </c>
      <c r="X417" s="223">
        <v>0</v>
      </c>
      <c r="Y417" s="223">
        <f>X417*K417</f>
        <v>0</v>
      </c>
      <c r="Z417" s="223">
        <v>0</v>
      </c>
      <c r="AA417" s="224">
        <f>Z417*K417</f>
        <v>0</v>
      </c>
      <c r="AR417" s="22" t="s">
        <v>211</v>
      </c>
      <c r="AT417" s="22" t="s">
        <v>239</v>
      </c>
      <c r="AU417" s="22" t="s">
        <v>140</v>
      </c>
      <c r="AY417" s="22" t="s">
        <v>205</v>
      </c>
      <c r="BE417" s="142">
        <f>IF(U417="základní",N417,0)</f>
        <v>0</v>
      </c>
      <c r="BF417" s="142">
        <f>IF(U417="snížená",N417,0)</f>
        <v>0</v>
      </c>
      <c r="BG417" s="142">
        <f>IF(U417="zákl. přenesená",N417,0)</f>
        <v>0</v>
      </c>
      <c r="BH417" s="142">
        <f>IF(U417="sníž. přenesená",N417,0)</f>
        <v>0</v>
      </c>
      <c r="BI417" s="142">
        <f>IF(U417="nulová",N417,0)</f>
        <v>0</v>
      </c>
      <c r="BJ417" s="22" t="s">
        <v>88</v>
      </c>
      <c r="BK417" s="142">
        <f>ROUND(L417*K417,2)</f>
        <v>0</v>
      </c>
      <c r="BL417" s="22" t="s">
        <v>211</v>
      </c>
      <c r="BM417" s="22" t="s">
        <v>436</v>
      </c>
    </row>
    <row r="418" s="1" customFormat="1" ht="16.5" customHeight="1">
      <c r="B418" s="46"/>
      <c r="C418" s="47"/>
      <c r="D418" s="47"/>
      <c r="E418" s="47"/>
      <c r="F418" s="238" t="s">
        <v>88</v>
      </c>
      <c r="G418" s="67"/>
      <c r="H418" s="67"/>
      <c r="I418" s="67"/>
      <c r="J418" s="47"/>
      <c r="K418" s="47"/>
      <c r="L418" s="47"/>
      <c r="M418" s="47"/>
      <c r="N418" s="47"/>
      <c r="O418" s="47"/>
      <c r="P418" s="47"/>
      <c r="Q418" s="47"/>
      <c r="R418" s="48"/>
      <c r="T418" s="185"/>
      <c r="U418" s="47"/>
      <c r="V418" s="47"/>
      <c r="W418" s="47"/>
      <c r="X418" s="47"/>
      <c r="Y418" s="47"/>
      <c r="Z418" s="47"/>
      <c r="AA418" s="100"/>
      <c r="AT418" s="22" t="s">
        <v>1147</v>
      </c>
      <c r="AU418" s="22" t="s">
        <v>140</v>
      </c>
    </row>
    <row r="419" s="1" customFormat="1" ht="16.5" customHeight="1">
      <c r="B419" s="46"/>
      <c r="C419" s="225" t="s">
        <v>670</v>
      </c>
      <c r="D419" s="225" t="s">
        <v>239</v>
      </c>
      <c r="E419" s="226" t="s">
        <v>2173</v>
      </c>
      <c r="F419" s="227" t="s">
        <v>2174</v>
      </c>
      <c r="G419" s="227"/>
      <c r="H419" s="227"/>
      <c r="I419" s="227"/>
      <c r="J419" s="228" t="s">
        <v>1443</v>
      </c>
      <c r="K419" s="229">
        <v>28</v>
      </c>
      <c r="L419" s="230">
        <v>0</v>
      </c>
      <c r="M419" s="231"/>
      <c r="N419" s="221">
        <f>ROUND(L419*K419,2)</f>
        <v>0</v>
      </c>
      <c r="O419" s="221"/>
      <c r="P419" s="221"/>
      <c r="Q419" s="221"/>
      <c r="R419" s="48"/>
      <c r="T419" s="222" t="s">
        <v>22</v>
      </c>
      <c r="U419" s="56" t="s">
        <v>45</v>
      </c>
      <c r="V419" s="47"/>
      <c r="W419" s="223">
        <f>V419*K419</f>
        <v>0</v>
      </c>
      <c r="X419" s="223">
        <v>0</v>
      </c>
      <c r="Y419" s="223">
        <f>X419*K419</f>
        <v>0</v>
      </c>
      <c r="Z419" s="223">
        <v>0</v>
      </c>
      <c r="AA419" s="224">
        <f>Z419*K419</f>
        <v>0</v>
      </c>
      <c r="AR419" s="22" t="s">
        <v>211</v>
      </c>
      <c r="AT419" s="22" t="s">
        <v>239</v>
      </c>
      <c r="AU419" s="22" t="s">
        <v>140</v>
      </c>
      <c r="AY419" s="22" t="s">
        <v>205</v>
      </c>
      <c r="BE419" s="142">
        <f>IF(U419="základní",N419,0)</f>
        <v>0</v>
      </c>
      <c r="BF419" s="142">
        <f>IF(U419="snížená",N419,0)</f>
        <v>0</v>
      </c>
      <c r="BG419" s="142">
        <f>IF(U419="zákl. přenesená",N419,0)</f>
        <v>0</v>
      </c>
      <c r="BH419" s="142">
        <f>IF(U419="sníž. přenesená",N419,0)</f>
        <v>0</v>
      </c>
      <c r="BI419" s="142">
        <f>IF(U419="nulová",N419,0)</f>
        <v>0</v>
      </c>
      <c r="BJ419" s="22" t="s">
        <v>88</v>
      </c>
      <c r="BK419" s="142">
        <f>ROUND(L419*K419,2)</f>
        <v>0</v>
      </c>
      <c r="BL419" s="22" t="s">
        <v>211</v>
      </c>
      <c r="BM419" s="22" t="s">
        <v>670</v>
      </c>
    </row>
    <row r="420" s="1" customFormat="1" ht="16.5" customHeight="1">
      <c r="B420" s="46"/>
      <c r="C420" s="47"/>
      <c r="D420" s="47"/>
      <c r="E420" s="47"/>
      <c r="F420" s="238" t="s">
        <v>2175</v>
      </c>
      <c r="G420" s="67"/>
      <c r="H420" s="67"/>
      <c r="I420" s="67"/>
      <c r="J420" s="47"/>
      <c r="K420" s="47"/>
      <c r="L420" s="47"/>
      <c r="M420" s="47"/>
      <c r="N420" s="47"/>
      <c r="O420" s="47"/>
      <c r="P420" s="47"/>
      <c r="Q420" s="47"/>
      <c r="R420" s="48"/>
      <c r="T420" s="185"/>
      <c r="U420" s="47"/>
      <c r="V420" s="47"/>
      <c r="W420" s="47"/>
      <c r="X420" s="47"/>
      <c r="Y420" s="47"/>
      <c r="Z420" s="47"/>
      <c r="AA420" s="100"/>
      <c r="AT420" s="22" t="s">
        <v>1147</v>
      </c>
      <c r="AU420" s="22" t="s">
        <v>140</v>
      </c>
    </row>
    <row r="421" s="9" customFormat="1" ht="16.5" customHeight="1">
      <c r="B421" s="239"/>
      <c r="C421" s="240"/>
      <c r="D421" s="240"/>
      <c r="E421" s="241" t="s">
        <v>22</v>
      </c>
      <c r="F421" s="242" t="s">
        <v>2176</v>
      </c>
      <c r="G421" s="240"/>
      <c r="H421" s="240"/>
      <c r="I421" s="240"/>
      <c r="J421" s="240"/>
      <c r="K421" s="243">
        <v>28</v>
      </c>
      <c r="L421" s="240"/>
      <c r="M421" s="240"/>
      <c r="N421" s="240"/>
      <c r="O421" s="240"/>
      <c r="P421" s="240"/>
      <c r="Q421" s="240"/>
      <c r="R421" s="244"/>
      <c r="T421" s="245"/>
      <c r="U421" s="240"/>
      <c r="V421" s="240"/>
      <c r="W421" s="240"/>
      <c r="X421" s="240"/>
      <c r="Y421" s="240"/>
      <c r="Z421" s="240"/>
      <c r="AA421" s="246"/>
      <c r="AT421" s="247" t="s">
        <v>1160</v>
      </c>
      <c r="AU421" s="247" t="s">
        <v>140</v>
      </c>
      <c r="AV421" s="9" t="s">
        <v>140</v>
      </c>
      <c r="AW421" s="9" t="s">
        <v>36</v>
      </c>
      <c r="AX421" s="9" t="s">
        <v>88</v>
      </c>
      <c r="AY421" s="247" t="s">
        <v>205</v>
      </c>
    </row>
    <row r="422" s="1" customFormat="1" ht="16.5" customHeight="1">
      <c r="B422" s="46"/>
      <c r="C422" s="225" t="s">
        <v>440</v>
      </c>
      <c r="D422" s="225" t="s">
        <v>239</v>
      </c>
      <c r="E422" s="226" t="s">
        <v>2177</v>
      </c>
      <c r="F422" s="227" t="s">
        <v>2178</v>
      </c>
      <c r="G422" s="227"/>
      <c r="H422" s="227"/>
      <c r="I422" s="227"/>
      <c r="J422" s="228" t="s">
        <v>1443</v>
      </c>
      <c r="K422" s="229">
        <v>8</v>
      </c>
      <c r="L422" s="230">
        <v>0</v>
      </c>
      <c r="M422" s="231"/>
      <c r="N422" s="221">
        <f>ROUND(L422*K422,2)</f>
        <v>0</v>
      </c>
      <c r="O422" s="221"/>
      <c r="P422" s="221"/>
      <c r="Q422" s="221"/>
      <c r="R422" s="48"/>
      <c r="T422" s="222" t="s">
        <v>22</v>
      </c>
      <c r="U422" s="56" t="s">
        <v>45</v>
      </c>
      <c r="V422" s="47"/>
      <c r="W422" s="223">
        <f>V422*K422</f>
        <v>0</v>
      </c>
      <c r="X422" s="223">
        <v>0</v>
      </c>
      <c r="Y422" s="223">
        <f>X422*K422</f>
        <v>0</v>
      </c>
      <c r="Z422" s="223">
        <v>0</v>
      </c>
      <c r="AA422" s="224">
        <f>Z422*K422</f>
        <v>0</v>
      </c>
      <c r="AR422" s="22" t="s">
        <v>211</v>
      </c>
      <c r="AT422" s="22" t="s">
        <v>239</v>
      </c>
      <c r="AU422" s="22" t="s">
        <v>140</v>
      </c>
      <c r="AY422" s="22" t="s">
        <v>205</v>
      </c>
      <c r="BE422" s="142">
        <f>IF(U422="základní",N422,0)</f>
        <v>0</v>
      </c>
      <c r="BF422" s="142">
        <f>IF(U422="snížená",N422,0)</f>
        <v>0</v>
      </c>
      <c r="BG422" s="142">
        <f>IF(U422="zákl. přenesená",N422,0)</f>
        <v>0</v>
      </c>
      <c r="BH422" s="142">
        <f>IF(U422="sníž. přenesená",N422,0)</f>
        <v>0</v>
      </c>
      <c r="BI422" s="142">
        <f>IF(U422="nulová",N422,0)</f>
        <v>0</v>
      </c>
      <c r="BJ422" s="22" t="s">
        <v>88</v>
      </c>
      <c r="BK422" s="142">
        <f>ROUND(L422*K422,2)</f>
        <v>0</v>
      </c>
      <c r="BL422" s="22" t="s">
        <v>211</v>
      </c>
      <c r="BM422" s="22" t="s">
        <v>440</v>
      </c>
    </row>
    <row r="423" s="1" customFormat="1" ht="16.5" customHeight="1">
      <c r="B423" s="46"/>
      <c r="C423" s="47"/>
      <c r="D423" s="47"/>
      <c r="E423" s="47"/>
      <c r="F423" s="238" t="s">
        <v>210</v>
      </c>
      <c r="G423" s="67"/>
      <c r="H423" s="67"/>
      <c r="I423" s="67"/>
      <c r="J423" s="47"/>
      <c r="K423" s="47"/>
      <c r="L423" s="47"/>
      <c r="M423" s="47"/>
      <c r="N423" s="47"/>
      <c r="O423" s="47"/>
      <c r="P423" s="47"/>
      <c r="Q423" s="47"/>
      <c r="R423" s="48"/>
      <c r="T423" s="185"/>
      <c r="U423" s="47"/>
      <c r="V423" s="47"/>
      <c r="W423" s="47"/>
      <c r="X423" s="47"/>
      <c r="Y423" s="47"/>
      <c r="Z423" s="47"/>
      <c r="AA423" s="100"/>
      <c r="AT423" s="22" t="s">
        <v>1147</v>
      </c>
      <c r="AU423" s="22" t="s">
        <v>140</v>
      </c>
    </row>
    <row r="424" s="8" customFormat="1" ht="29.88" customHeight="1">
      <c r="B424" s="201"/>
      <c r="C424" s="202"/>
      <c r="D424" s="254" t="s">
        <v>1879</v>
      </c>
      <c r="E424" s="254"/>
      <c r="F424" s="254"/>
      <c r="G424" s="254"/>
      <c r="H424" s="254"/>
      <c r="I424" s="254"/>
      <c r="J424" s="254"/>
      <c r="K424" s="254"/>
      <c r="L424" s="254"/>
      <c r="M424" s="254"/>
      <c r="N424" s="257">
        <f>BK424</f>
        <v>0</v>
      </c>
      <c r="O424" s="138"/>
      <c r="P424" s="138"/>
      <c r="Q424" s="138"/>
      <c r="R424" s="206"/>
      <c r="T424" s="207"/>
      <c r="U424" s="202"/>
      <c r="V424" s="202"/>
      <c r="W424" s="208">
        <v>0</v>
      </c>
      <c r="X424" s="202"/>
      <c r="Y424" s="208">
        <v>0</v>
      </c>
      <c r="Z424" s="202"/>
      <c r="AA424" s="209">
        <v>0</v>
      </c>
      <c r="AR424" s="210" t="s">
        <v>88</v>
      </c>
      <c r="AT424" s="211" t="s">
        <v>79</v>
      </c>
      <c r="AU424" s="211" t="s">
        <v>88</v>
      </c>
      <c r="AY424" s="210" t="s">
        <v>205</v>
      </c>
      <c r="BK424" s="212">
        <v>0</v>
      </c>
    </row>
    <row r="425" s="8" customFormat="1" ht="19.92" customHeight="1">
      <c r="B425" s="201"/>
      <c r="C425" s="202"/>
      <c r="D425" s="254" t="s">
        <v>1880</v>
      </c>
      <c r="E425" s="254"/>
      <c r="F425" s="254"/>
      <c r="G425" s="254"/>
      <c r="H425" s="254"/>
      <c r="I425" s="254"/>
      <c r="J425" s="254"/>
      <c r="K425" s="254"/>
      <c r="L425" s="254"/>
      <c r="M425" s="254"/>
      <c r="N425" s="255">
        <f>BK425</f>
        <v>0</v>
      </c>
      <c r="O425" s="256"/>
      <c r="P425" s="256"/>
      <c r="Q425" s="256"/>
      <c r="R425" s="206"/>
      <c r="T425" s="207"/>
      <c r="U425" s="202"/>
      <c r="V425" s="202"/>
      <c r="W425" s="208">
        <f>SUM(W426:W427)</f>
        <v>0</v>
      </c>
      <c r="X425" s="202"/>
      <c r="Y425" s="208">
        <f>SUM(Y426:Y427)</f>
        <v>0</v>
      </c>
      <c r="Z425" s="202"/>
      <c r="AA425" s="209">
        <f>SUM(AA426:AA427)</f>
        <v>0</v>
      </c>
      <c r="AR425" s="210" t="s">
        <v>88</v>
      </c>
      <c r="AT425" s="211" t="s">
        <v>79</v>
      </c>
      <c r="AU425" s="211" t="s">
        <v>88</v>
      </c>
      <c r="AY425" s="210" t="s">
        <v>205</v>
      </c>
      <c r="BK425" s="212">
        <f>SUM(BK426:BK427)</f>
        <v>0</v>
      </c>
    </row>
    <row r="426" s="1" customFormat="1" ht="16.5" customHeight="1">
      <c r="B426" s="46"/>
      <c r="C426" s="225" t="s">
        <v>677</v>
      </c>
      <c r="D426" s="225" t="s">
        <v>239</v>
      </c>
      <c r="E426" s="226" t="s">
        <v>2179</v>
      </c>
      <c r="F426" s="227" t="s">
        <v>2127</v>
      </c>
      <c r="G426" s="227"/>
      <c r="H426" s="227"/>
      <c r="I426" s="227"/>
      <c r="J426" s="228" t="s">
        <v>2124</v>
      </c>
      <c r="K426" s="229">
        <v>12</v>
      </c>
      <c r="L426" s="230">
        <v>0</v>
      </c>
      <c r="M426" s="231"/>
      <c r="N426" s="221">
        <f>ROUND(L426*K426,2)</f>
        <v>0</v>
      </c>
      <c r="O426" s="221"/>
      <c r="P426" s="221"/>
      <c r="Q426" s="221"/>
      <c r="R426" s="48"/>
      <c r="T426" s="222" t="s">
        <v>22</v>
      </c>
      <c r="U426" s="56" t="s">
        <v>45</v>
      </c>
      <c r="V426" s="47"/>
      <c r="W426" s="223">
        <f>V426*K426</f>
        <v>0</v>
      </c>
      <c r="X426" s="223">
        <v>0</v>
      </c>
      <c r="Y426" s="223">
        <f>X426*K426</f>
        <v>0</v>
      </c>
      <c r="Z426" s="223">
        <v>0</v>
      </c>
      <c r="AA426" s="224">
        <f>Z426*K426</f>
        <v>0</v>
      </c>
      <c r="AR426" s="22" t="s">
        <v>211</v>
      </c>
      <c r="AT426" s="22" t="s">
        <v>239</v>
      </c>
      <c r="AU426" s="22" t="s">
        <v>140</v>
      </c>
      <c r="AY426" s="22" t="s">
        <v>205</v>
      </c>
      <c r="BE426" s="142">
        <f>IF(U426="základní",N426,0)</f>
        <v>0</v>
      </c>
      <c r="BF426" s="142">
        <f>IF(U426="snížená",N426,0)</f>
        <v>0</v>
      </c>
      <c r="BG426" s="142">
        <f>IF(U426="zákl. přenesená",N426,0)</f>
        <v>0</v>
      </c>
      <c r="BH426" s="142">
        <f>IF(U426="sníž. přenesená",N426,0)</f>
        <v>0</v>
      </c>
      <c r="BI426" s="142">
        <f>IF(U426="nulová",N426,0)</f>
        <v>0</v>
      </c>
      <c r="BJ426" s="22" t="s">
        <v>88</v>
      </c>
      <c r="BK426" s="142">
        <f>ROUND(L426*K426,2)</f>
        <v>0</v>
      </c>
      <c r="BL426" s="22" t="s">
        <v>211</v>
      </c>
      <c r="BM426" s="22" t="s">
        <v>677</v>
      </c>
    </row>
    <row r="427" s="1" customFormat="1" ht="16.5" customHeight="1">
      <c r="B427" s="46"/>
      <c r="C427" s="47"/>
      <c r="D427" s="47"/>
      <c r="E427" s="47"/>
      <c r="F427" s="238" t="s">
        <v>226</v>
      </c>
      <c r="G427" s="67"/>
      <c r="H427" s="67"/>
      <c r="I427" s="67"/>
      <c r="J427" s="47"/>
      <c r="K427" s="47"/>
      <c r="L427" s="47"/>
      <c r="M427" s="47"/>
      <c r="N427" s="47"/>
      <c r="O427" s="47"/>
      <c r="P427" s="47"/>
      <c r="Q427" s="47"/>
      <c r="R427" s="48"/>
      <c r="T427" s="185"/>
      <c r="U427" s="47"/>
      <c r="V427" s="47"/>
      <c r="W427" s="47"/>
      <c r="X427" s="47"/>
      <c r="Y427" s="47"/>
      <c r="Z427" s="47"/>
      <c r="AA427" s="100"/>
      <c r="AT427" s="22" t="s">
        <v>1147</v>
      </c>
      <c r="AU427" s="22" t="s">
        <v>140</v>
      </c>
    </row>
    <row r="428" s="8" customFormat="1" ht="37.44" customHeight="1">
      <c r="B428" s="201"/>
      <c r="C428" s="202"/>
      <c r="D428" s="203" t="s">
        <v>1889</v>
      </c>
      <c r="E428" s="203"/>
      <c r="F428" s="203"/>
      <c r="G428" s="203"/>
      <c r="H428" s="203"/>
      <c r="I428" s="203"/>
      <c r="J428" s="203"/>
      <c r="K428" s="203"/>
      <c r="L428" s="203"/>
      <c r="M428" s="203"/>
      <c r="N428" s="258">
        <f>BK428</f>
        <v>0</v>
      </c>
      <c r="O428" s="178"/>
      <c r="P428" s="178"/>
      <c r="Q428" s="178"/>
      <c r="R428" s="206"/>
      <c r="T428" s="207"/>
      <c r="U428" s="202"/>
      <c r="V428" s="202"/>
      <c r="W428" s="208">
        <f>W429+W432+W439+W444+W447</f>
        <v>0</v>
      </c>
      <c r="X428" s="202"/>
      <c r="Y428" s="208">
        <f>Y429+Y432+Y439+Y444+Y447</f>
        <v>0</v>
      </c>
      <c r="Z428" s="202"/>
      <c r="AA428" s="209">
        <f>AA429+AA432+AA439+AA444+AA447</f>
        <v>0</v>
      </c>
      <c r="AR428" s="210" t="s">
        <v>88</v>
      </c>
      <c r="AT428" s="211" t="s">
        <v>79</v>
      </c>
      <c r="AU428" s="211" t="s">
        <v>80</v>
      </c>
      <c r="AY428" s="210" t="s">
        <v>205</v>
      </c>
      <c r="BK428" s="212">
        <f>BK429+BK432+BK439+BK444+BK447</f>
        <v>0</v>
      </c>
    </row>
    <row r="429" s="8" customFormat="1" ht="19.92" customHeight="1">
      <c r="B429" s="201"/>
      <c r="C429" s="202"/>
      <c r="D429" s="254" t="s">
        <v>1890</v>
      </c>
      <c r="E429" s="254"/>
      <c r="F429" s="254"/>
      <c r="G429" s="254"/>
      <c r="H429" s="254"/>
      <c r="I429" s="254"/>
      <c r="J429" s="254"/>
      <c r="K429" s="254"/>
      <c r="L429" s="254"/>
      <c r="M429" s="254"/>
      <c r="N429" s="255">
        <f>BK429</f>
        <v>0</v>
      </c>
      <c r="O429" s="256"/>
      <c r="P429" s="256"/>
      <c r="Q429" s="256"/>
      <c r="R429" s="206"/>
      <c r="T429" s="207"/>
      <c r="U429" s="202"/>
      <c r="V429" s="202"/>
      <c r="W429" s="208">
        <f>SUM(W430:W431)</f>
        <v>0</v>
      </c>
      <c r="X429" s="202"/>
      <c r="Y429" s="208">
        <f>SUM(Y430:Y431)</f>
        <v>0</v>
      </c>
      <c r="Z429" s="202"/>
      <c r="AA429" s="209">
        <f>SUM(AA430:AA431)</f>
        <v>0</v>
      </c>
      <c r="AR429" s="210" t="s">
        <v>88</v>
      </c>
      <c r="AT429" s="211" t="s">
        <v>79</v>
      </c>
      <c r="AU429" s="211" t="s">
        <v>88</v>
      </c>
      <c r="AY429" s="210" t="s">
        <v>205</v>
      </c>
      <c r="BK429" s="212">
        <f>SUM(BK430:BK431)</f>
        <v>0</v>
      </c>
    </row>
    <row r="430" s="1" customFormat="1" ht="16.5" customHeight="1">
      <c r="B430" s="46"/>
      <c r="C430" s="225" t="s">
        <v>443</v>
      </c>
      <c r="D430" s="225" t="s">
        <v>239</v>
      </c>
      <c r="E430" s="226" t="s">
        <v>2180</v>
      </c>
      <c r="F430" s="227" t="s">
        <v>2181</v>
      </c>
      <c r="G430" s="227"/>
      <c r="H430" s="227"/>
      <c r="I430" s="227"/>
      <c r="J430" s="228" t="s">
        <v>394</v>
      </c>
      <c r="K430" s="229">
        <v>40</v>
      </c>
      <c r="L430" s="230">
        <v>0</v>
      </c>
      <c r="M430" s="231"/>
      <c r="N430" s="221">
        <f>ROUND(L430*K430,2)</f>
        <v>0</v>
      </c>
      <c r="O430" s="221"/>
      <c r="P430" s="221"/>
      <c r="Q430" s="221"/>
      <c r="R430" s="48"/>
      <c r="T430" s="222" t="s">
        <v>22</v>
      </c>
      <c r="U430" s="56" t="s">
        <v>45</v>
      </c>
      <c r="V430" s="47"/>
      <c r="W430" s="223">
        <f>V430*K430</f>
        <v>0</v>
      </c>
      <c r="X430" s="223">
        <v>0</v>
      </c>
      <c r="Y430" s="223">
        <f>X430*K430</f>
        <v>0</v>
      </c>
      <c r="Z430" s="223">
        <v>0</v>
      </c>
      <c r="AA430" s="224">
        <f>Z430*K430</f>
        <v>0</v>
      </c>
      <c r="AR430" s="22" t="s">
        <v>211</v>
      </c>
      <c r="AT430" s="22" t="s">
        <v>239</v>
      </c>
      <c r="AU430" s="22" t="s">
        <v>140</v>
      </c>
      <c r="AY430" s="22" t="s">
        <v>205</v>
      </c>
      <c r="BE430" s="142">
        <f>IF(U430="základní",N430,0)</f>
        <v>0</v>
      </c>
      <c r="BF430" s="142">
        <f>IF(U430="snížená",N430,0)</f>
        <v>0</v>
      </c>
      <c r="BG430" s="142">
        <f>IF(U430="zákl. přenesená",N430,0)</f>
        <v>0</v>
      </c>
      <c r="BH430" s="142">
        <f>IF(U430="sníž. přenesená",N430,0)</f>
        <v>0</v>
      </c>
      <c r="BI430" s="142">
        <f>IF(U430="nulová",N430,0)</f>
        <v>0</v>
      </c>
      <c r="BJ430" s="22" t="s">
        <v>88</v>
      </c>
      <c r="BK430" s="142">
        <f>ROUND(L430*K430,2)</f>
        <v>0</v>
      </c>
      <c r="BL430" s="22" t="s">
        <v>211</v>
      </c>
      <c r="BM430" s="22" t="s">
        <v>443</v>
      </c>
    </row>
    <row r="431" s="1" customFormat="1" ht="16.5" customHeight="1">
      <c r="B431" s="46"/>
      <c r="C431" s="47"/>
      <c r="D431" s="47"/>
      <c r="E431" s="47"/>
      <c r="F431" s="238" t="s">
        <v>2182</v>
      </c>
      <c r="G431" s="67"/>
      <c r="H431" s="67"/>
      <c r="I431" s="67"/>
      <c r="J431" s="47"/>
      <c r="K431" s="47"/>
      <c r="L431" s="47"/>
      <c r="M431" s="47"/>
      <c r="N431" s="47"/>
      <c r="O431" s="47"/>
      <c r="P431" s="47"/>
      <c r="Q431" s="47"/>
      <c r="R431" s="48"/>
      <c r="T431" s="185"/>
      <c r="U431" s="47"/>
      <c r="V431" s="47"/>
      <c r="W431" s="47"/>
      <c r="X431" s="47"/>
      <c r="Y431" s="47"/>
      <c r="Z431" s="47"/>
      <c r="AA431" s="100"/>
      <c r="AT431" s="22" t="s">
        <v>1147</v>
      </c>
      <c r="AU431" s="22" t="s">
        <v>140</v>
      </c>
    </row>
    <row r="432" s="8" customFormat="1" ht="29.88" customHeight="1">
      <c r="B432" s="201"/>
      <c r="C432" s="202"/>
      <c r="D432" s="254" t="s">
        <v>1891</v>
      </c>
      <c r="E432" s="254"/>
      <c r="F432" s="254"/>
      <c r="G432" s="254"/>
      <c r="H432" s="254"/>
      <c r="I432" s="254"/>
      <c r="J432" s="254"/>
      <c r="K432" s="254"/>
      <c r="L432" s="254"/>
      <c r="M432" s="254"/>
      <c r="N432" s="255">
        <f>BK432</f>
        <v>0</v>
      </c>
      <c r="O432" s="256"/>
      <c r="P432" s="256"/>
      <c r="Q432" s="256"/>
      <c r="R432" s="206"/>
      <c r="T432" s="207"/>
      <c r="U432" s="202"/>
      <c r="V432" s="202"/>
      <c r="W432" s="208">
        <f>SUM(W433:W438)</f>
        <v>0</v>
      </c>
      <c r="X432" s="202"/>
      <c r="Y432" s="208">
        <f>SUM(Y433:Y438)</f>
        <v>0</v>
      </c>
      <c r="Z432" s="202"/>
      <c r="AA432" s="209">
        <f>SUM(AA433:AA438)</f>
        <v>0</v>
      </c>
      <c r="AR432" s="210" t="s">
        <v>88</v>
      </c>
      <c r="AT432" s="211" t="s">
        <v>79</v>
      </c>
      <c r="AU432" s="211" t="s">
        <v>88</v>
      </c>
      <c r="AY432" s="210" t="s">
        <v>205</v>
      </c>
      <c r="BK432" s="212">
        <f>SUM(BK433:BK438)</f>
        <v>0</v>
      </c>
    </row>
    <row r="433" s="1" customFormat="1" ht="16.5" customHeight="1">
      <c r="B433" s="46"/>
      <c r="C433" s="225" t="s">
        <v>684</v>
      </c>
      <c r="D433" s="225" t="s">
        <v>239</v>
      </c>
      <c r="E433" s="226" t="s">
        <v>2183</v>
      </c>
      <c r="F433" s="227" t="s">
        <v>2184</v>
      </c>
      <c r="G433" s="227"/>
      <c r="H433" s="227"/>
      <c r="I433" s="227"/>
      <c r="J433" s="228" t="s">
        <v>1443</v>
      </c>
      <c r="K433" s="229">
        <v>3</v>
      </c>
      <c r="L433" s="230">
        <v>0</v>
      </c>
      <c r="M433" s="231"/>
      <c r="N433" s="221">
        <f>ROUND(L433*K433,2)</f>
        <v>0</v>
      </c>
      <c r="O433" s="221"/>
      <c r="P433" s="221"/>
      <c r="Q433" s="221"/>
      <c r="R433" s="48"/>
      <c r="T433" s="222" t="s">
        <v>22</v>
      </c>
      <c r="U433" s="56" t="s">
        <v>45</v>
      </c>
      <c r="V433" s="47"/>
      <c r="W433" s="223">
        <f>V433*K433</f>
        <v>0</v>
      </c>
      <c r="X433" s="223">
        <v>0</v>
      </c>
      <c r="Y433" s="223">
        <f>X433*K433</f>
        <v>0</v>
      </c>
      <c r="Z433" s="223">
        <v>0</v>
      </c>
      <c r="AA433" s="224">
        <f>Z433*K433</f>
        <v>0</v>
      </c>
      <c r="AR433" s="22" t="s">
        <v>211</v>
      </c>
      <c r="AT433" s="22" t="s">
        <v>239</v>
      </c>
      <c r="AU433" s="22" t="s">
        <v>140</v>
      </c>
      <c r="AY433" s="22" t="s">
        <v>205</v>
      </c>
      <c r="BE433" s="142">
        <f>IF(U433="základní",N433,0)</f>
        <v>0</v>
      </c>
      <c r="BF433" s="142">
        <f>IF(U433="snížená",N433,0)</f>
        <v>0</v>
      </c>
      <c r="BG433" s="142">
        <f>IF(U433="zákl. přenesená",N433,0)</f>
        <v>0</v>
      </c>
      <c r="BH433" s="142">
        <f>IF(U433="sníž. přenesená",N433,0)</f>
        <v>0</v>
      </c>
      <c r="BI433" s="142">
        <f>IF(U433="nulová",N433,0)</f>
        <v>0</v>
      </c>
      <c r="BJ433" s="22" t="s">
        <v>88</v>
      </c>
      <c r="BK433" s="142">
        <f>ROUND(L433*K433,2)</f>
        <v>0</v>
      </c>
      <c r="BL433" s="22" t="s">
        <v>211</v>
      </c>
      <c r="BM433" s="22" t="s">
        <v>684</v>
      </c>
    </row>
    <row r="434" s="1" customFormat="1" ht="16.5" customHeight="1">
      <c r="B434" s="46"/>
      <c r="C434" s="47"/>
      <c r="D434" s="47"/>
      <c r="E434" s="47"/>
      <c r="F434" s="238" t="s">
        <v>214</v>
      </c>
      <c r="G434" s="67"/>
      <c r="H434" s="67"/>
      <c r="I434" s="67"/>
      <c r="J434" s="47"/>
      <c r="K434" s="47"/>
      <c r="L434" s="47"/>
      <c r="M434" s="47"/>
      <c r="N434" s="47"/>
      <c r="O434" s="47"/>
      <c r="P434" s="47"/>
      <c r="Q434" s="47"/>
      <c r="R434" s="48"/>
      <c r="T434" s="185"/>
      <c r="U434" s="47"/>
      <c r="V434" s="47"/>
      <c r="W434" s="47"/>
      <c r="X434" s="47"/>
      <c r="Y434" s="47"/>
      <c r="Z434" s="47"/>
      <c r="AA434" s="100"/>
      <c r="AT434" s="22" t="s">
        <v>1147</v>
      </c>
      <c r="AU434" s="22" t="s">
        <v>140</v>
      </c>
    </row>
    <row r="435" s="1" customFormat="1" ht="16.5" customHeight="1">
      <c r="B435" s="46"/>
      <c r="C435" s="225" t="s">
        <v>447</v>
      </c>
      <c r="D435" s="225" t="s">
        <v>239</v>
      </c>
      <c r="E435" s="226" t="s">
        <v>2185</v>
      </c>
      <c r="F435" s="227" t="s">
        <v>2186</v>
      </c>
      <c r="G435" s="227"/>
      <c r="H435" s="227"/>
      <c r="I435" s="227"/>
      <c r="J435" s="228" t="s">
        <v>1443</v>
      </c>
      <c r="K435" s="229">
        <v>2</v>
      </c>
      <c r="L435" s="230">
        <v>0</v>
      </c>
      <c r="M435" s="231"/>
      <c r="N435" s="221">
        <f>ROUND(L435*K435,2)</f>
        <v>0</v>
      </c>
      <c r="O435" s="221"/>
      <c r="P435" s="221"/>
      <c r="Q435" s="221"/>
      <c r="R435" s="48"/>
      <c r="T435" s="222" t="s">
        <v>22</v>
      </c>
      <c r="U435" s="56" t="s">
        <v>45</v>
      </c>
      <c r="V435" s="47"/>
      <c r="W435" s="223">
        <f>V435*K435</f>
        <v>0</v>
      </c>
      <c r="X435" s="223">
        <v>0</v>
      </c>
      <c r="Y435" s="223">
        <f>X435*K435</f>
        <v>0</v>
      </c>
      <c r="Z435" s="223">
        <v>0</v>
      </c>
      <c r="AA435" s="224">
        <f>Z435*K435</f>
        <v>0</v>
      </c>
      <c r="AR435" s="22" t="s">
        <v>211</v>
      </c>
      <c r="AT435" s="22" t="s">
        <v>239</v>
      </c>
      <c r="AU435" s="22" t="s">
        <v>140</v>
      </c>
      <c r="AY435" s="22" t="s">
        <v>205</v>
      </c>
      <c r="BE435" s="142">
        <f>IF(U435="základní",N435,0)</f>
        <v>0</v>
      </c>
      <c r="BF435" s="142">
        <f>IF(U435="snížená",N435,0)</f>
        <v>0</v>
      </c>
      <c r="BG435" s="142">
        <f>IF(U435="zákl. přenesená",N435,0)</f>
        <v>0</v>
      </c>
      <c r="BH435" s="142">
        <f>IF(U435="sníž. přenesená",N435,0)</f>
        <v>0</v>
      </c>
      <c r="BI435" s="142">
        <f>IF(U435="nulová",N435,0)</f>
        <v>0</v>
      </c>
      <c r="BJ435" s="22" t="s">
        <v>88</v>
      </c>
      <c r="BK435" s="142">
        <f>ROUND(L435*K435,2)</f>
        <v>0</v>
      </c>
      <c r="BL435" s="22" t="s">
        <v>211</v>
      </c>
      <c r="BM435" s="22" t="s">
        <v>447</v>
      </c>
    </row>
    <row r="436" s="1" customFormat="1" ht="16.5" customHeight="1">
      <c r="B436" s="46"/>
      <c r="C436" s="47"/>
      <c r="D436" s="47"/>
      <c r="E436" s="47"/>
      <c r="F436" s="238" t="s">
        <v>140</v>
      </c>
      <c r="G436" s="67"/>
      <c r="H436" s="67"/>
      <c r="I436" s="67"/>
      <c r="J436" s="47"/>
      <c r="K436" s="47"/>
      <c r="L436" s="47"/>
      <c r="M436" s="47"/>
      <c r="N436" s="47"/>
      <c r="O436" s="47"/>
      <c r="P436" s="47"/>
      <c r="Q436" s="47"/>
      <c r="R436" s="48"/>
      <c r="T436" s="185"/>
      <c r="U436" s="47"/>
      <c r="V436" s="47"/>
      <c r="W436" s="47"/>
      <c r="X436" s="47"/>
      <c r="Y436" s="47"/>
      <c r="Z436" s="47"/>
      <c r="AA436" s="100"/>
      <c r="AT436" s="22" t="s">
        <v>1147</v>
      </c>
      <c r="AU436" s="22" t="s">
        <v>140</v>
      </c>
    </row>
    <row r="437" s="1" customFormat="1" ht="16.5" customHeight="1">
      <c r="B437" s="46"/>
      <c r="C437" s="225" t="s">
        <v>691</v>
      </c>
      <c r="D437" s="225" t="s">
        <v>239</v>
      </c>
      <c r="E437" s="226" t="s">
        <v>2187</v>
      </c>
      <c r="F437" s="227" t="s">
        <v>2188</v>
      </c>
      <c r="G437" s="227"/>
      <c r="H437" s="227"/>
      <c r="I437" s="227"/>
      <c r="J437" s="228" t="s">
        <v>1443</v>
      </c>
      <c r="K437" s="229">
        <v>1</v>
      </c>
      <c r="L437" s="230">
        <v>0</v>
      </c>
      <c r="M437" s="231"/>
      <c r="N437" s="221">
        <f>ROUND(L437*K437,2)</f>
        <v>0</v>
      </c>
      <c r="O437" s="221"/>
      <c r="P437" s="221"/>
      <c r="Q437" s="221"/>
      <c r="R437" s="48"/>
      <c r="T437" s="222" t="s">
        <v>22</v>
      </c>
      <c r="U437" s="56" t="s">
        <v>45</v>
      </c>
      <c r="V437" s="47"/>
      <c r="W437" s="223">
        <f>V437*K437</f>
        <v>0</v>
      </c>
      <c r="X437" s="223">
        <v>0</v>
      </c>
      <c r="Y437" s="223">
        <f>X437*K437</f>
        <v>0</v>
      </c>
      <c r="Z437" s="223">
        <v>0</v>
      </c>
      <c r="AA437" s="224">
        <f>Z437*K437</f>
        <v>0</v>
      </c>
      <c r="AR437" s="22" t="s">
        <v>211</v>
      </c>
      <c r="AT437" s="22" t="s">
        <v>239</v>
      </c>
      <c r="AU437" s="22" t="s">
        <v>140</v>
      </c>
      <c r="AY437" s="22" t="s">
        <v>205</v>
      </c>
      <c r="BE437" s="142">
        <f>IF(U437="základní",N437,0)</f>
        <v>0</v>
      </c>
      <c r="BF437" s="142">
        <f>IF(U437="snížená",N437,0)</f>
        <v>0</v>
      </c>
      <c r="BG437" s="142">
        <f>IF(U437="zákl. přenesená",N437,0)</f>
        <v>0</v>
      </c>
      <c r="BH437" s="142">
        <f>IF(U437="sníž. přenesená",N437,0)</f>
        <v>0</v>
      </c>
      <c r="BI437" s="142">
        <f>IF(U437="nulová",N437,0)</f>
        <v>0</v>
      </c>
      <c r="BJ437" s="22" t="s">
        <v>88</v>
      </c>
      <c r="BK437" s="142">
        <f>ROUND(L437*K437,2)</f>
        <v>0</v>
      </c>
      <c r="BL437" s="22" t="s">
        <v>211</v>
      </c>
      <c r="BM437" s="22" t="s">
        <v>691</v>
      </c>
    </row>
    <row r="438" s="1" customFormat="1" ht="16.5" customHeight="1">
      <c r="B438" s="46"/>
      <c r="C438" s="47"/>
      <c r="D438" s="47"/>
      <c r="E438" s="47"/>
      <c r="F438" s="238" t="s">
        <v>88</v>
      </c>
      <c r="G438" s="67"/>
      <c r="H438" s="67"/>
      <c r="I438" s="67"/>
      <c r="J438" s="47"/>
      <c r="K438" s="47"/>
      <c r="L438" s="47"/>
      <c r="M438" s="47"/>
      <c r="N438" s="47"/>
      <c r="O438" s="47"/>
      <c r="P438" s="47"/>
      <c r="Q438" s="47"/>
      <c r="R438" s="48"/>
      <c r="T438" s="185"/>
      <c r="U438" s="47"/>
      <c r="V438" s="47"/>
      <c r="W438" s="47"/>
      <c r="X438" s="47"/>
      <c r="Y438" s="47"/>
      <c r="Z438" s="47"/>
      <c r="AA438" s="100"/>
      <c r="AT438" s="22" t="s">
        <v>1147</v>
      </c>
      <c r="AU438" s="22" t="s">
        <v>140</v>
      </c>
    </row>
    <row r="439" s="8" customFormat="1" ht="29.88" customHeight="1">
      <c r="B439" s="201"/>
      <c r="C439" s="202"/>
      <c r="D439" s="254" t="s">
        <v>1892</v>
      </c>
      <c r="E439" s="254"/>
      <c r="F439" s="254"/>
      <c r="G439" s="254"/>
      <c r="H439" s="254"/>
      <c r="I439" s="254"/>
      <c r="J439" s="254"/>
      <c r="K439" s="254"/>
      <c r="L439" s="254"/>
      <c r="M439" s="254"/>
      <c r="N439" s="255">
        <f>BK439</f>
        <v>0</v>
      </c>
      <c r="O439" s="256"/>
      <c r="P439" s="256"/>
      <c r="Q439" s="256"/>
      <c r="R439" s="206"/>
      <c r="T439" s="207"/>
      <c r="U439" s="202"/>
      <c r="V439" s="202"/>
      <c r="W439" s="208">
        <f>SUM(W440:W443)</f>
        <v>0</v>
      </c>
      <c r="X439" s="202"/>
      <c r="Y439" s="208">
        <f>SUM(Y440:Y443)</f>
        <v>0</v>
      </c>
      <c r="Z439" s="202"/>
      <c r="AA439" s="209">
        <f>SUM(AA440:AA443)</f>
        <v>0</v>
      </c>
      <c r="AR439" s="210" t="s">
        <v>88</v>
      </c>
      <c r="AT439" s="211" t="s">
        <v>79</v>
      </c>
      <c r="AU439" s="211" t="s">
        <v>88</v>
      </c>
      <c r="AY439" s="210" t="s">
        <v>205</v>
      </c>
      <c r="BK439" s="212">
        <f>SUM(BK440:BK443)</f>
        <v>0</v>
      </c>
    </row>
    <row r="440" s="1" customFormat="1" ht="16.5" customHeight="1">
      <c r="B440" s="46"/>
      <c r="C440" s="225" t="s">
        <v>451</v>
      </c>
      <c r="D440" s="225" t="s">
        <v>239</v>
      </c>
      <c r="E440" s="226" t="s">
        <v>2189</v>
      </c>
      <c r="F440" s="227" t="s">
        <v>2190</v>
      </c>
      <c r="G440" s="227"/>
      <c r="H440" s="227"/>
      <c r="I440" s="227"/>
      <c r="J440" s="228" t="s">
        <v>394</v>
      </c>
      <c r="K440" s="229">
        <v>60</v>
      </c>
      <c r="L440" s="230">
        <v>0</v>
      </c>
      <c r="M440" s="231"/>
      <c r="N440" s="221">
        <f>ROUND(L440*K440,2)</f>
        <v>0</v>
      </c>
      <c r="O440" s="221"/>
      <c r="P440" s="221"/>
      <c r="Q440" s="221"/>
      <c r="R440" s="48"/>
      <c r="T440" s="222" t="s">
        <v>22</v>
      </c>
      <c r="U440" s="56" t="s">
        <v>45</v>
      </c>
      <c r="V440" s="47"/>
      <c r="W440" s="223">
        <f>V440*K440</f>
        <v>0</v>
      </c>
      <c r="X440" s="223">
        <v>0</v>
      </c>
      <c r="Y440" s="223">
        <f>X440*K440</f>
        <v>0</v>
      </c>
      <c r="Z440" s="223">
        <v>0</v>
      </c>
      <c r="AA440" s="224">
        <f>Z440*K440</f>
        <v>0</v>
      </c>
      <c r="AR440" s="22" t="s">
        <v>211</v>
      </c>
      <c r="AT440" s="22" t="s">
        <v>239</v>
      </c>
      <c r="AU440" s="22" t="s">
        <v>140</v>
      </c>
      <c r="AY440" s="22" t="s">
        <v>205</v>
      </c>
      <c r="BE440" s="142">
        <f>IF(U440="základní",N440,0)</f>
        <v>0</v>
      </c>
      <c r="BF440" s="142">
        <f>IF(U440="snížená",N440,0)</f>
        <v>0</v>
      </c>
      <c r="BG440" s="142">
        <f>IF(U440="zákl. přenesená",N440,0)</f>
        <v>0</v>
      </c>
      <c r="BH440" s="142">
        <f>IF(U440="sníž. přenesená",N440,0)</f>
        <v>0</v>
      </c>
      <c r="BI440" s="142">
        <f>IF(U440="nulová",N440,0)</f>
        <v>0</v>
      </c>
      <c r="BJ440" s="22" t="s">
        <v>88</v>
      </c>
      <c r="BK440" s="142">
        <f>ROUND(L440*K440,2)</f>
        <v>0</v>
      </c>
      <c r="BL440" s="22" t="s">
        <v>211</v>
      </c>
      <c r="BM440" s="22" t="s">
        <v>451</v>
      </c>
    </row>
    <row r="441" s="1" customFormat="1" ht="16.5" customHeight="1">
      <c r="B441" s="46"/>
      <c r="C441" s="47"/>
      <c r="D441" s="47"/>
      <c r="E441" s="47"/>
      <c r="F441" s="238" t="s">
        <v>2191</v>
      </c>
      <c r="G441" s="67"/>
      <c r="H441" s="67"/>
      <c r="I441" s="67"/>
      <c r="J441" s="47"/>
      <c r="K441" s="47"/>
      <c r="L441" s="47"/>
      <c r="M441" s="47"/>
      <c r="N441" s="47"/>
      <c r="O441" s="47"/>
      <c r="P441" s="47"/>
      <c r="Q441" s="47"/>
      <c r="R441" s="48"/>
      <c r="T441" s="185"/>
      <c r="U441" s="47"/>
      <c r="V441" s="47"/>
      <c r="W441" s="47"/>
      <c r="X441" s="47"/>
      <c r="Y441" s="47"/>
      <c r="Z441" s="47"/>
      <c r="AA441" s="100"/>
      <c r="AT441" s="22" t="s">
        <v>1147</v>
      </c>
      <c r="AU441" s="22" t="s">
        <v>140</v>
      </c>
    </row>
    <row r="442" s="1" customFormat="1" ht="16.5" customHeight="1">
      <c r="B442" s="46"/>
      <c r="C442" s="225" t="s">
        <v>698</v>
      </c>
      <c r="D442" s="225" t="s">
        <v>239</v>
      </c>
      <c r="E442" s="226" t="s">
        <v>2192</v>
      </c>
      <c r="F442" s="227" t="s">
        <v>2193</v>
      </c>
      <c r="G442" s="227"/>
      <c r="H442" s="227"/>
      <c r="I442" s="227"/>
      <c r="J442" s="228" t="s">
        <v>394</v>
      </c>
      <c r="K442" s="229">
        <v>20</v>
      </c>
      <c r="L442" s="230">
        <v>0</v>
      </c>
      <c r="M442" s="231"/>
      <c r="N442" s="221">
        <f>ROUND(L442*K442,2)</f>
        <v>0</v>
      </c>
      <c r="O442" s="221"/>
      <c r="P442" s="221"/>
      <c r="Q442" s="221"/>
      <c r="R442" s="48"/>
      <c r="T442" s="222" t="s">
        <v>22</v>
      </c>
      <c r="U442" s="56" t="s">
        <v>45</v>
      </c>
      <c r="V442" s="47"/>
      <c r="W442" s="223">
        <f>V442*K442</f>
        <v>0</v>
      </c>
      <c r="X442" s="223">
        <v>0</v>
      </c>
      <c r="Y442" s="223">
        <f>X442*K442</f>
        <v>0</v>
      </c>
      <c r="Z442" s="223">
        <v>0</v>
      </c>
      <c r="AA442" s="224">
        <f>Z442*K442</f>
        <v>0</v>
      </c>
      <c r="AR442" s="22" t="s">
        <v>211</v>
      </c>
      <c r="AT442" s="22" t="s">
        <v>239</v>
      </c>
      <c r="AU442" s="22" t="s">
        <v>140</v>
      </c>
      <c r="AY442" s="22" t="s">
        <v>205</v>
      </c>
      <c r="BE442" s="142">
        <f>IF(U442="základní",N442,0)</f>
        <v>0</v>
      </c>
      <c r="BF442" s="142">
        <f>IF(U442="snížená",N442,0)</f>
        <v>0</v>
      </c>
      <c r="BG442" s="142">
        <f>IF(U442="zákl. přenesená",N442,0)</f>
        <v>0</v>
      </c>
      <c r="BH442" s="142">
        <f>IF(U442="sníž. přenesená",N442,0)</f>
        <v>0</v>
      </c>
      <c r="BI442" s="142">
        <f>IF(U442="nulová",N442,0)</f>
        <v>0</v>
      </c>
      <c r="BJ442" s="22" t="s">
        <v>88</v>
      </c>
      <c r="BK442" s="142">
        <f>ROUND(L442*K442,2)</f>
        <v>0</v>
      </c>
      <c r="BL442" s="22" t="s">
        <v>211</v>
      </c>
      <c r="BM442" s="22" t="s">
        <v>698</v>
      </c>
    </row>
    <row r="443" s="1" customFormat="1" ht="16.5" customHeight="1">
      <c r="B443" s="46"/>
      <c r="C443" s="47"/>
      <c r="D443" s="47"/>
      <c r="E443" s="47"/>
      <c r="F443" s="238" t="s">
        <v>243</v>
      </c>
      <c r="G443" s="67"/>
      <c r="H443" s="67"/>
      <c r="I443" s="67"/>
      <c r="J443" s="47"/>
      <c r="K443" s="47"/>
      <c r="L443" s="47"/>
      <c r="M443" s="47"/>
      <c r="N443" s="47"/>
      <c r="O443" s="47"/>
      <c r="P443" s="47"/>
      <c r="Q443" s="47"/>
      <c r="R443" s="48"/>
      <c r="T443" s="185"/>
      <c r="U443" s="47"/>
      <c r="V443" s="47"/>
      <c r="W443" s="47"/>
      <c r="X443" s="47"/>
      <c r="Y443" s="47"/>
      <c r="Z443" s="47"/>
      <c r="AA443" s="100"/>
      <c r="AT443" s="22" t="s">
        <v>1147</v>
      </c>
      <c r="AU443" s="22" t="s">
        <v>140</v>
      </c>
    </row>
    <row r="444" s="8" customFormat="1" ht="29.88" customHeight="1">
      <c r="B444" s="201"/>
      <c r="C444" s="202"/>
      <c r="D444" s="254" t="s">
        <v>1893</v>
      </c>
      <c r="E444" s="254"/>
      <c r="F444" s="254"/>
      <c r="G444" s="254"/>
      <c r="H444" s="254"/>
      <c r="I444" s="254"/>
      <c r="J444" s="254"/>
      <c r="K444" s="254"/>
      <c r="L444" s="254"/>
      <c r="M444" s="254"/>
      <c r="N444" s="255">
        <f>BK444</f>
        <v>0</v>
      </c>
      <c r="O444" s="256"/>
      <c r="P444" s="256"/>
      <c r="Q444" s="256"/>
      <c r="R444" s="206"/>
      <c r="T444" s="207"/>
      <c r="U444" s="202"/>
      <c r="V444" s="202"/>
      <c r="W444" s="208">
        <f>SUM(W445:W446)</f>
        <v>0</v>
      </c>
      <c r="X444" s="202"/>
      <c r="Y444" s="208">
        <f>SUM(Y445:Y446)</f>
        <v>0</v>
      </c>
      <c r="Z444" s="202"/>
      <c r="AA444" s="209">
        <f>SUM(AA445:AA446)</f>
        <v>0</v>
      </c>
      <c r="AR444" s="210" t="s">
        <v>88</v>
      </c>
      <c r="AT444" s="211" t="s">
        <v>79</v>
      </c>
      <c r="AU444" s="211" t="s">
        <v>88</v>
      </c>
      <c r="AY444" s="210" t="s">
        <v>205</v>
      </c>
      <c r="BK444" s="212">
        <f>SUM(BK445:BK446)</f>
        <v>0</v>
      </c>
    </row>
    <row r="445" s="1" customFormat="1" ht="16.5" customHeight="1">
      <c r="B445" s="46"/>
      <c r="C445" s="225" t="s">
        <v>455</v>
      </c>
      <c r="D445" s="225" t="s">
        <v>239</v>
      </c>
      <c r="E445" s="226" t="s">
        <v>2194</v>
      </c>
      <c r="F445" s="227" t="s">
        <v>2195</v>
      </c>
      <c r="G445" s="227"/>
      <c r="H445" s="227"/>
      <c r="I445" s="227"/>
      <c r="J445" s="228" t="s">
        <v>394</v>
      </c>
      <c r="K445" s="229">
        <v>5</v>
      </c>
      <c r="L445" s="230">
        <v>0</v>
      </c>
      <c r="M445" s="231"/>
      <c r="N445" s="221">
        <f>ROUND(L445*K445,2)</f>
        <v>0</v>
      </c>
      <c r="O445" s="221"/>
      <c r="P445" s="221"/>
      <c r="Q445" s="221"/>
      <c r="R445" s="48"/>
      <c r="T445" s="222" t="s">
        <v>22</v>
      </c>
      <c r="U445" s="56" t="s">
        <v>45</v>
      </c>
      <c r="V445" s="47"/>
      <c r="W445" s="223">
        <f>V445*K445</f>
        <v>0</v>
      </c>
      <c r="X445" s="223">
        <v>0</v>
      </c>
      <c r="Y445" s="223">
        <f>X445*K445</f>
        <v>0</v>
      </c>
      <c r="Z445" s="223">
        <v>0</v>
      </c>
      <c r="AA445" s="224">
        <f>Z445*K445</f>
        <v>0</v>
      </c>
      <c r="AR445" s="22" t="s">
        <v>211</v>
      </c>
      <c r="AT445" s="22" t="s">
        <v>239</v>
      </c>
      <c r="AU445" s="22" t="s">
        <v>140</v>
      </c>
      <c r="AY445" s="22" t="s">
        <v>205</v>
      </c>
      <c r="BE445" s="142">
        <f>IF(U445="základní",N445,0)</f>
        <v>0</v>
      </c>
      <c r="BF445" s="142">
        <f>IF(U445="snížená",N445,0)</f>
        <v>0</v>
      </c>
      <c r="BG445" s="142">
        <f>IF(U445="zákl. přenesená",N445,0)</f>
        <v>0</v>
      </c>
      <c r="BH445" s="142">
        <f>IF(U445="sníž. přenesená",N445,0)</f>
        <v>0</v>
      </c>
      <c r="BI445" s="142">
        <f>IF(U445="nulová",N445,0)</f>
        <v>0</v>
      </c>
      <c r="BJ445" s="22" t="s">
        <v>88</v>
      </c>
      <c r="BK445" s="142">
        <f>ROUND(L445*K445,2)</f>
        <v>0</v>
      </c>
      <c r="BL445" s="22" t="s">
        <v>211</v>
      </c>
      <c r="BM445" s="22" t="s">
        <v>455</v>
      </c>
    </row>
    <row r="446" s="1" customFormat="1" ht="16.5" customHeight="1">
      <c r="B446" s="46"/>
      <c r="C446" s="47"/>
      <c r="D446" s="47"/>
      <c r="E446" s="47"/>
      <c r="F446" s="238" t="s">
        <v>220</v>
      </c>
      <c r="G446" s="67"/>
      <c r="H446" s="67"/>
      <c r="I446" s="67"/>
      <c r="J446" s="47"/>
      <c r="K446" s="47"/>
      <c r="L446" s="47"/>
      <c r="M446" s="47"/>
      <c r="N446" s="47"/>
      <c r="O446" s="47"/>
      <c r="P446" s="47"/>
      <c r="Q446" s="47"/>
      <c r="R446" s="48"/>
      <c r="T446" s="185"/>
      <c r="U446" s="47"/>
      <c r="V446" s="47"/>
      <c r="W446" s="47"/>
      <c r="X446" s="47"/>
      <c r="Y446" s="47"/>
      <c r="Z446" s="47"/>
      <c r="AA446" s="100"/>
      <c r="AT446" s="22" t="s">
        <v>1147</v>
      </c>
      <c r="AU446" s="22" t="s">
        <v>140</v>
      </c>
    </row>
    <row r="447" s="8" customFormat="1" ht="29.88" customHeight="1">
      <c r="B447" s="201"/>
      <c r="C447" s="202"/>
      <c r="D447" s="254" t="s">
        <v>1894</v>
      </c>
      <c r="E447" s="254"/>
      <c r="F447" s="254"/>
      <c r="G447" s="254"/>
      <c r="H447" s="254"/>
      <c r="I447" s="254"/>
      <c r="J447" s="254"/>
      <c r="K447" s="254"/>
      <c r="L447" s="254"/>
      <c r="M447" s="254"/>
      <c r="N447" s="255">
        <f>BK447</f>
        <v>0</v>
      </c>
      <c r="O447" s="256"/>
      <c r="P447" s="256"/>
      <c r="Q447" s="256"/>
      <c r="R447" s="206"/>
      <c r="T447" s="207"/>
      <c r="U447" s="202"/>
      <c r="V447" s="202"/>
      <c r="W447" s="208">
        <f>SUM(W448:W463)</f>
        <v>0</v>
      </c>
      <c r="X447" s="202"/>
      <c r="Y447" s="208">
        <f>SUM(Y448:Y463)</f>
        <v>0</v>
      </c>
      <c r="Z447" s="202"/>
      <c r="AA447" s="209">
        <f>SUM(AA448:AA463)</f>
        <v>0</v>
      </c>
      <c r="AR447" s="210" t="s">
        <v>88</v>
      </c>
      <c r="AT447" s="211" t="s">
        <v>79</v>
      </c>
      <c r="AU447" s="211" t="s">
        <v>88</v>
      </c>
      <c r="AY447" s="210" t="s">
        <v>205</v>
      </c>
      <c r="BK447" s="212">
        <f>SUM(BK448:BK463)</f>
        <v>0</v>
      </c>
    </row>
    <row r="448" s="1" customFormat="1" ht="16.5" customHeight="1">
      <c r="B448" s="46"/>
      <c r="C448" s="225" t="s">
        <v>705</v>
      </c>
      <c r="D448" s="225" t="s">
        <v>239</v>
      </c>
      <c r="E448" s="226" t="s">
        <v>2196</v>
      </c>
      <c r="F448" s="227" t="s">
        <v>2197</v>
      </c>
      <c r="G448" s="227"/>
      <c r="H448" s="227"/>
      <c r="I448" s="227"/>
      <c r="J448" s="228" t="s">
        <v>1443</v>
      </c>
      <c r="K448" s="229">
        <v>1</v>
      </c>
      <c r="L448" s="230">
        <v>0</v>
      </c>
      <c r="M448" s="231"/>
      <c r="N448" s="221">
        <f>ROUND(L448*K448,2)</f>
        <v>0</v>
      </c>
      <c r="O448" s="221"/>
      <c r="P448" s="221"/>
      <c r="Q448" s="221"/>
      <c r="R448" s="48"/>
      <c r="T448" s="222" t="s">
        <v>22</v>
      </c>
      <c r="U448" s="56" t="s">
        <v>45</v>
      </c>
      <c r="V448" s="47"/>
      <c r="W448" s="223">
        <f>V448*K448</f>
        <v>0</v>
      </c>
      <c r="X448" s="223">
        <v>0</v>
      </c>
      <c r="Y448" s="223">
        <f>X448*K448</f>
        <v>0</v>
      </c>
      <c r="Z448" s="223">
        <v>0</v>
      </c>
      <c r="AA448" s="224">
        <f>Z448*K448</f>
        <v>0</v>
      </c>
      <c r="AR448" s="22" t="s">
        <v>211</v>
      </c>
      <c r="AT448" s="22" t="s">
        <v>239</v>
      </c>
      <c r="AU448" s="22" t="s">
        <v>140</v>
      </c>
      <c r="AY448" s="22" t="s">
        <v>205</v>
      </c>
      <c r="BE448" s="142">
        <f>IF(U448="základní",N448,0)</f>
        <v>0</v>
      </c>
      <c r="BF448" s="142">
        <f>IF(U448="snížená",N448,0)</f>
        <v>0</v>
      </c>
      <c r="BG448" s="142">
        <f>IF(U448="zákl. přenesená",N448,0)</f>
        <v>0</v>
      </c>
      <c r="BH448" s="142">
        <f>IF(U448="sníž. přenesená",N448,0)</f>
        <v>0</v>
      </c>
      <c r="BI448" s="142">
        <f>IF(U448="nulová",N448,0)</f>
        <v>0</v>
      </c>
      <c r="BJ448" s="22" t="s">
        <v>88</v>
      </c>
      <c r="BK448" s="142">
        <f>ROUND(L448*K448,2)</f>
        <v>0</v>
      </c>
      <c r="BL448" s="22" t="s">
        <v>211</v>
      </c>
      <c r="BM448" s="22" t="s">
        <v>705</v>
      </c>
    </row>
    <row r="449" s="1" customFormat="1" ht="16.5" customHeight="1">
      <c r="B449" s="46"/>
      <c r="C449" s="47"/>
      <c r="D449" s="47"/>
      <c r="E449" s="47"/>
      <c r="F449" s="238" t="s">
        <v>88</v>
      </c>
      <c r="G449" s="67"/>
      <c r="H449" s="67"/>
      <c r="I449" s="67"/>
      <c r="J449" s="47"/>
      <c r="K449" s="47"/>
      <c r="L449" s="47"/>
      <c r="M449" s="47"/>
      <c r="N449" s="47"/>
      <c r="O449" s="47"/>
      <c r="P449" s="47"/>
      <c r="Q449" s="47"/>
      <c r="R449" s="48"/>
      <c r="T449" s="185"/>
      <c r="U449" s="47"/>
      <c r="V449" s="47"/>
      <c r="W449" s="47"/>
      <c r="X449" s="47"/>
      <c r="Y449" s="47"/>
      <c r="Z449" s="47"/>
      <c r="AA449" s="100"/>
      <c r="AT449" s="22" t="s">
        <v>1147</v>
      </c>
      <c r="AU449" s="22" t="s">
        <v>140</v>
      </c>
    </row>
    <row r="450" s="1" customFormat="1" ht="16.5" customHeight="1">
      <c r="B450" s="46"/>
      <c r="C450" s="225" t="s">
        <v>458</v>
      </c>
      <c r="D450" s="225" t="s">
        <v>239</v>
      </c>
      <c r="E450" s="226" t="s">
        <v>2198</v>
      </c>
      <c r="F450" s="227" t="s">
        <v>2199</v>
      </c>
      <c r="G450" s="227"/>
      <c r="H450" s="227"/>
      <c r="I450" s="227"/>
      <c r="J450" s="228" t="s">
        <v>1443</v>
      </c>
      <c r="K450" s="229">
        <v>1</v>
      </c>
      <c r="L450" s="230">
        <v>0</v>
      </c>
      <c r="M450" s="231"/>
      <c r="N450" s="221">
        <f>ROUND(L450*K450,2)</f>
        <v>0</v>
      </c>
      <c r="O450" s="221"/>
      <c r="P450" s="221"/>
      <c r="Q450" s="221"/>
      <c r="R450" s="48"/>
      <c r="T450" s="222" t="s">
        <v>22</v>
      </c>
      <c r="U450" s="56" t="s">
        <v>45</v>
      </c>
      <c r="V450" s="47"/>
      <c r="W450" s="223">
        <f>V450*K450</f>
        <v>0</v>
      </c>
      <c r="X450" s="223">
        <v>0</v>
      </c>
      <c r="Y450" s="223">
        <f>X450*K450</f>
        <v>0</v>
      </c>
      <c r="Z450" s="223">
        <v>0</v>
      </c>
      <c r="AA450" s="224">
        <f>Z450*K450</f>
        <v>0</v>
      </c>
      <c r="AR450" s="22" t="s">
        <v>211</v>
      </c>
      <c r="AT450" s="22" t="s">
        <v>239</v>
      </c>
      <c r="AU450" s="22" t="s">
        <v>140</v>
      </c>
      <c r="AY450" s="22" t="s">
        <v>205</v>
      </c>
      <c r="BE450" s="142">
        <f>IF(U450="základní",N450,0)</f>
        <v>0</v>
      </c>
      <c r="BF450" s="142">
        <f>IF(U450="snížená",N450,0)</f>
        <v>0</v>
      </c>
      <c r="BG450" s="142">
        <f>IF(U450="zákl. přenesená",N450,0)</f>
        <v>0</v>
      </c>
      <c r="BH450" s="142">
        <f>IF(U450="sníž. přenesená",N450,0)</f>
        <v>0</v>
      </c>
      <c r="BI450" s="142">
        <f>IF(U450="nulová",N450,0)</f>
        <v>0</v>
      </c>
      <c r="BJ450" s="22" t="s">
        <v>88</v>
      </c>
      <c r="BK450" s="142">
        <f>ROUND(L450*K450,2)</f>
        <v>0</v>
      </c>
      <c r="BL450" s="22" t="s">
        <v>211</v>
      </c>
      <c r="BM450" s="22" t="s">
        <v>458</v>
      </c>
    </row>
    <row r="451" s="1" customFormat="1" ht="16.5" customHeight="1">
      <c r="B451" s="46"/>
      <c r="C451" s="47"/>
      <c r="D451" s="47"/>
      <c r="E451" s="47"/>
      <c r="F451" s="238" t="s">
        <v>88</v>
      </c>
      <c r="G451" s="67"/>
      <c r="H451" s="67"/>
      <c r="I451" s="67"/>
      <c r="J451" s="47"/>
      <c r="K451" s="47"/>
      <c r="L451" s="47"/>
      <c r="M451" s="47"/>
      <c r="N451" s="47"/>
      <c r="O451" s="47"/>
      <c r="P451" s="47"/>
      <c r="Q451" s="47"/>
      <c r="R451" s="48"/>
      <c r="T451" s="185"/>
      <c r="U451" s="47"/>
      <c r="V451" s="47"/>
      <c r="W451" s="47"/>
      <c r="X451" s="47"/>
      <c r="Y451" s="47"/>
      <c r="Z451" s="47"/>
      <c r="AA451" s="100"/>
      <c r="AT451" s="22" t="s">
        <v>1147</v>
      </c>
      <c r="AU451" s="22" t="s">
        <v>140</v>
      </c>
    </row>
    <row r="452" s="1" customFormat="1" ht="16.5" customHeight="1">
      <c r="B452" s="46"/>
      <c r="C452" s="225" t="s">
        <v>712</v>
      </c>
      <c r="D452" s="225" t="s">
        <v>239</v>
      </c>
      <c r="E452" s="226" t="s">
        <v>2200</v>
      </c>
      <c r="F452" s="227" t="s">
        <v>2201</v>
      </c>
      <c r="G452" s="227"/>
      <c r="H452" s="227"/>
      <c r="I452" s="227"/>
      <c r="J452" s="228" t="s">
        <v>1443</v>
      </c>
      <c r="K452" s="229">
        <v>1</v>
      </c>
      <c r="L452" s="230">
        <v>0</v>
      </c>
      <c r="M452" s="231"/>
      <c r="N452" s="221">
        <f>ROUND(L452*K452,2)</f>
        <v>0</v>
      </c>
      <c r="O452" s="221"/>
      <c r="P452" s="221"/>
      <c r="Q452" s="221"/>
      <c r="R452" s="48"/>
      <c r="T452" s="222" t="s">
        <v>22</v>
      </c>
      <c r="U452" s="56" t="s">
        <v>45</v>
      </c>
      <c r="V452" s="47"/>
      <c r="W452" s="223">
        <f>V452*K452</f>
        <v>0</v>
      </c>
      <c r="X452" s="223">
        <v>0</v>
      </c>
      <c r="Y452" s="223">
        <f>X452*K452</f>
        <v>0</v>
      </c>
      <c r="Z452" s="223">
        <v>0</v>
      </c>
      <c r="AA452" s="224">
        <f>Z452*K452</f>
        <v>0</v>
      </c>
      <c r="AR452" s="22" t="s">
        <v>211</v>
      </c>
      <c r="AT452" s="22" t="s">
        <v>239</v>
      </c>
      <c r="AU452" s="22" t="s">
        <v>140</v>
      </c>
      <c r="AY452" s="22" t="s">
        <v>205</v>
      </c>
      <c r="BE452" s="142">
        <f>IF(U452="základní",N452,0)</f>
        <v>0</v>
      </c>
      <c r="BF452" s="142">
        <f>IF(U452="snížená",N452,0)</f>
        <v>0</v>
      </c>
      <c r="BG452" s="142">
        <f>IF(U452="zákl. přenesená",N452,0)</f>
        <v>0</v>
      </c>
      <c r="BH452" s="142">
        <f>IF(U452="sníž. přenesená",N452,0)</f>
        <v>0</v>
      </c>
      <c r="BI452" s="142">
        <f>IF(U452="nulová",N452,0)</f>
        <v>0</v>
      </c>
      <c r="BJ452" s="22" t="s">
        <v>88</v>
      </c>
      <c r="BK452" s="142">
        <f>ROUND(L452*K452,2)</f>
        <v>0</v>
      </c>
      <c r="BL452" s="22" t="s">
        <v>211</v>
      </c>
      <c r="BM452" s="22" t="s">
        <v>712</v>
      </c>
    </row>
    <row r="453" s="1" customFormat="1" ht="16.5" customHeight="1">
      <c r="B453" s="46"/>
      <c r="C453" s="47"/>
      <c r="D453" s="47"/>
      <c r="E453" s="47"/>
      <c r="F453" s="238" t="s">
        <v>88</v>
      </c>
      <c r="G453" s="67"/>
      <c r="H453" s="67"/>
      <c r="I453" s="67"/>
      <c r="J453" s="47"/>
      <c r="K453" s="47"/>
      <c r="L453" s="47"/>
      <c r="M453" s="47"/>
      <c r="N453" s="47"/>
      <c r="O453" s="47"/>
      <c r="P453" s="47"/>
      <c r="Q453" s="47"/>
      <c r="R453" s="48"/>
      <c r="T453" s="185"/>
      <c r="U453" s="47"/>
      <c r="V453" s="47"/>
      <c r="W453" s="47"/>
      <c r="X453" s="47"/>
      <c r="Y453" s="47"/>
      <c r="Z453" s="47"/>
      <c r="AA453" s="100"/>
      <c r="AT453" s="22" t="s">
        <v>1147</v>
      </c>
      <c r="AU453" s="22" t="s">
        <v>140</v>
      </c>
    </row>
    <row r="454" s="1" customFormat="1" ht="16.5" customHeight="1">
      <c r="B454" s="46"/>
      <c r="C454" s="225" t="s">
        <v>462</v>
      </c>
      <c r="D454" s="225" t="s">
        <v>239</v>
      </c>
      <c r="E454" s="226" t="s">
        <v>2202</v>
      </c>
      <c r="F454" s="227" t="s">
        <v>2203</v>
      </c>
      <c r="G454" s="227"/>
      <c r="H454" s="227"/>
      <c r="I454" s="227"/>
      <c r="J454" s="228" t="s">
        <v>1443</v>
      </c>
      <c r="K454" s="229">
        <v>1</v>
      </c>
      <c r="L454" s="230">
        <v>0</v>
      </c>
      <c r="M454" s="231"/>
      <c r="N454" s="221">
        <f>ROUND(L454*K454,2)</f>
        <v>0</v>
      </c>
      <c r="O454" s="221"/>
      <c r="P454" s="221"/>
      <c r="Q454" s="221"/>
      <c r="R454" s="48"/>
      <c r="T454" s="222" t="s">
        <v>22</v>
      </c>
      <c r="U454" s="56" t="s">
        <v>45</v>
      </c>
      <c r="V454" s="47"/>
      <c r="W454" s="223">
        <f>V454*K454</f>
        <v>0</v>
      </c>
      <c r="X454" s="223">
        <v>0</v>
      </c>
      <c r="Y454" s="223">
        <f>X454*K454</f>
        <v>0</v>
      </c>
      <c r="Z454" s="223">
        <v>0</v>
      </c>
      <c r="AA454" s="224">
        <f>Z454*K454</f>
        <v>0</v>
      </c>
      <c r="AR454" s="22" t="s">
        <v>211</v>
      </c>
      <c r="AT454" s="22" t="s">
        <v>239</v>
      </c>
      <c r="AU454" s="22" t="s">
        <v>140</v>
      </c>
      <c r="AY454" s="22" t="s">
        <v>205</v>
      </c>
      <c r="BE454" s="142">
        <f>IF(U454="základní",N454,0)</f>
        <v>0</v>
      </c>
      <c r="BF454" s="142">
        <f>IF(U454="snížená",N454,0)</f>
        <v>0</v>
      </c>
      <c r="BG454" s="142">
        <f>IF(U454="zákl. přenesená",N454,0)</f>
        <v>0</v>
      </c>
      <c r="BH454" s="142">
        <f>IF(U454="sníž. přenesená",N454,0)</f>
        <v>0</v>
      </c>
      <c r="BI454" s="142">
        <f>IF(U454="nulová",N454,0)</f>
        <v>0</v>
      </c>
      <c r="BJ454" s="22" t="s">
        <v>88</v>
      </c>
      <c r="BK454" s="142">
        <f>ROUND(L454*K454,2)</f>
        <v>0</v>
      </c>
      <c r="BL454" s="22" t="s">
        <v>211</v>
      </c>
      <c r="BM454" s="22" t="s">
        <v>462</v>
      </c>
    </row>
    <row r="455" s="1" customFormat="1" ht="16.5" customHeight="1">
      <c r="B455" s="46"/>
      <c r="C455" s="47"/>
      <c r="D455" s="47"/>
      <c r="E455" s="47"/>
      <c r="F455" s="238" t="s">
        <v>88</v>
      </c>
      <c r="G455" s="67"/>
      <c r="H455" s="67"/>
      <c r="I455" s="67"/>
      <c r="J455" s="47"/>
      <c r="K455" s="47"/>
      <c r="L455" s="47"/>
      <c r="M455" s="47"/>
      <c r="N455" s="47"/>
      <c r="O455" s="47"/>
      <c r="P455" s="47"/>
      <c r="Q455" s="47"/>
      <c r="R455" s="48"/>
      <c r="T455" s="185"/>
      <c r="U455" s="47"/>
      <c r="V455" s="47"/>
      <c r="W455" s="47"/>
      <c r="X455" s="47"/>
      <c r="Y455" s="47"/>
      <c r="Z455" s="47"/>
      <c r="AA455" s="100"/>
      <c r="AT455" s="22" t="s">
        <v>1147</v>
      </c>
      <c r="AU455" s="22" t="s">
        <v>140</v>
      </c>
    </row>
    <row r="456" s="1" customFormat="1" ht="16.5" customHeight="1">
      <c r="B456" s="46"/>
      <c r="C456" s="225" t="s">
        <v>720</v>
      </c>
      <c r="D456" s="225" t="s">
        <v>239</v>
      </c>
      <c r="E456" s="226" t="s">
        <v>2204</v>
      </c>
      <c r="F456" s="227" t="s">
        <v>2205</v>
      </c>
      <c r="G456" s="227"/>
      <c r="H456" s="227"/>
      <c r="I456" s="227"/>
      <c r="J456" s="228" t="s">
        <v>1443</v>
      </c>
      <c r="K456" s="229">
        <v>1</v>
      </c>
      <c r="L456" s="230">
        <v>0</v>
      </c>
      <c r="M456" s="231"/>
      <c r="N456" s="221">
        <f>ROUND(L456*K456,2)</f>
        <v>0</v>
      </c>
      <c r="O456" s="221"/>
      <c r="P456" s="221"/>
      <c r="Q456" s="221"/>
      <c r="R456" s="48"/>
      <c r="T456" s="222" t="s">
        <v>22</v>
      </c>
      <c r="U456" s="56" t="s">
        <v>45</v>
      </c>
      <c r="V456" s="47"/>
      <c r="W456" s="223">
        <f>V456*K456</f>
        <v>0</v>
      </c>
      <c r="X456" s="223">
        <v>0</v>
      </c>
      <c r="Y456" s="223">
        <f>X456*K456</f>
        <v>0</v>
      </c>
      <c r="Z456" s="223">
        <v>0</v>
      </c>
      <c r="AA456" s="224">
        <f>Z456*K456</f>
        <v>0</v>
      </c>
      <c r="AR456" s="22" t="s">
        <v>211</v>
      </c>
      <c r="AT456" s="22" t="s">
        <v>239</v>
      </c>
      <c r="AU456" s="22" t="s">
        <v>140</v>
      </c>
      <c r="AY456" s="22" t="s">
        <v>205</v>
      </c>
      <c r="BE456" s="142">
        <f>IF(U456="základní",N456,0)</f>
        <v>0</v>
      </c>
      <c r="BF456" s="142">
        <f>IF(U456="snížená",N456,0)</f>
        <v>0</v>
      </c>
      <c r="BG456" s="142">
        <f>IF(U456="zákl. přenesená",N456,0)</f>
        <v>0</v>
      </c>
      <c r="BH456" s="142">
        <f>IF(U456="sníž. přenesená",N456,0)</f>
        <v>0</v>
      </c>
      <c r="BI456" s="142">
        <f>IF(U456="nulová",N456,0)</f>
        <v>0</v>
      </c>
      <c r="BJ456" s="22" t="s">
        <v>88</v>
      </c>
      <c r="BK456" s="142">
        <f>ROUND(L456*K456,2)</f>
        <v>0</v>
      </c>
      <c r="BL456" s="22" t="s">
        <v>211</v>
      </c>
      <c r="BM456" s="22" t="s">
        <v>720</v>
      </c>
    </row>
    <row r="457" s="1" customFormat="1" ht="16.5" customHeight="1">
      <c r="B457" s="46"/>
      <c r="C457" s="47"/>
      <c r="D457" s="47"/>
      <c r="E457" s="47"/>
      <c r="F457" s="238" t="s">
        <v>88</v>
      </c>
      <c r="G457" s="67"/>
      <c r="H457" s="67"/>
      <c r="I457" s="67"/>
      <c r="J457" s="47"/>
      <c r="K457" s="47"/>
      <c r="L457" s="47"/>
      <c r="M457" s="47"/>
      <c r="N457" s="47"/>
      <c r="O457" s="47"/>
      <c r="P457" s="47"/>
      <c r="Q457" s="47"/>
      <c r="R457" s="48"/>
      <c r="T457" s="185"/>
      <c r="U457" s="47"/>
      <c r="V457" s="47"/>
      <c r="W457" s="47"/>
      <c r="X457" s="47"/>
      <c r="Y457" s="47"/>
      <c r="Z457" s="47"/>
      <c r="AA457" s="100"/>
      <c r="AT457" s="22" t="s">
        <v>1147</v>
      </c>
      <c r="AU457" s="22" t="s">
        <v>140</v>
      </c>
    </row>
    <row r="458" s="1" customFormat="1" ht="25.5" customHeight="1">
      <c r="B458" s="46"/>
      <c r="C458" s="225" t="s">
        <v>465</v>
      </c>
      <c r="D458" s="225" t="s">
        <v>239</v>
      </c>
      <c r="E458" s="226" t="s">
        <v>2206</v>
      </c>
      <c r="F458" s="227" t="s">
        <v>2207</v>
      </c>
      <c r="G458" s="227"/>
      <c r="H458" s="227"/>
      <c r="I458" s="227"/>
      <c r="J458" s="228" t="s">
        <v>1443</v>
      </c>
      <c r="K458" s="229">
        <v>3</v>
      </c>
      <c r="L458" s="230">
        <v>0</v>
      </c>
      <c r="M458" s="231"/>
      <c r="N458" s="221">
        <f>ROUND(L458*K458,2)</f>
        <v>0</v>
      </c>
      <c r="O458" s="221"/>
      <c r="P458" s="221"/>
      <c r="Q458" s="221"/>
      <c r="R458" s="48"/>
      <c r="T458" s="222" t="s">
        <v>22</v>
      </c>
      <c r="U458" s="56" t="s">
        <v>45</v>
      </c>
      <c r="V458" s="47"/>
      <c r="W458" s="223">
        <f>V458*K458</f>
        <v>0</v>
      </c>
      <c r="X458" s="223">
        <v>0</v>
      </c>
      <c r="Y458" s="223">
        <f>X458*K458</f>
        <v>0</v>
      </c>
      <c r="Z458" s="223">
        <v>0</v>
      </c>
      <c r="AA458" s="224">
        <f>Z458*K458</f>
        <v>0</v>
      </c>
      <c r="AR458" s="22" t="s">
        <v>211</v>
      </c>
      <c r="AT458" s="22" t="s">
        <v>239</v>
      </c>
      <c r="AU458" s="22" t="s">
        <v>140</v>
      </c>
      <c r="AY458" s="22" t="s">
        <v>205</v>
      </c>
      <c r="BE458" s="142">
        <f>IF(U458="základní",N458,0)</f>
        <v>0</v>
      </c>
      <c r="BF458" s="142">
        <f>IF(U458="snížená",N458,0)</f>
        <v>0</v>
      </c>
      <c r="BG458" s="142">
        <f>IF(U458="zákl. přenesená",N458,0)</f>
        <v>0</v>
      </c>
      <c r="BH458" s="142">
        <f>IF(U458="sníž. přenesená",N458,0)</f>
        <v>0</v>
      </c>
      <c r="BI458" s="142">
        <f>IF(U458="nulová",N458,0)</f>
        <v>0</v>
      </c>
      <c r="BJ458" s="22" t="s">
        <v>88</v>
      </c>
      <c r="BK458" s="142">
        <f>ROUND(L458*K458,2)</f>
        <v>0</v>
      </c>
      <c r="BL458" s="22" t="s">
        <v>211</v>
      </c>
      <c r="BM458" s="22" t="s">
        <v>465</v>
      </c>
    </row>
    <row r="459" s="1" customFormat="1" ht="16.5" customHeight="1">
      <c r="B459" s="46"/>
      <c r="C459" s="47"/>
      <c r="D459" s="47"/>
      <c r="E459" s="47"/>
      <c r="F459" s="238" t="s">
        <v>214</v>
      </c>
      <c r="G459" s="67"/>
      <c r="H459" s="67"/>
      <c r="I459" s="67"/>
      <c r="J459" s="47"/>
      <c r="K459" s="47"/>
      <c r="L459" s="47"/>
      <c r="M459" s="47"/>
      <c r="N459" s="47"/>
      <c r="O459" s="47"/>
      <c r="P459" s="47"/>
      <c r="Q459" s="47"/>
      <c r="R459" s="48"/>
      <c r="T459" s="185"/>
      <c r="U459" s="47"/>
      <c r="V459" s="47"/>
      <c r="W459" s="47"/>
      <c r="X459" s="47"/>
      <c r="Y459" s="47"/>
      <c r="Z459" s="47"/>
      <c r="AA459" s="100"/>
      <c r="AT459" s="22" t="s">
        <v>1147</v>
      </c>
      <c r="AU459" s="22" t="s">
        <v>140</v>
      </c>
    </row>
    <row r="460" s="1" customFormat="1" ht="16.5" customHeight="1">
      <c r="B460" s="46"/>
      <c r="C460" s="225" t="s">
        <v>727</v>
      </c>
      <c r="D460" s="225" t="s">
        <v>239</v>
      </c>
      <c r="E460" s="226" t="s">
        <v>2208</v>
      </c>
      <c r="F460" s="227" t="s">
        <v>2209</v>
      </c>
      <c r="G460" s="227"/>
      <c r="H460" s="227"/>
      <c r="I460" s="227"/>
      <c r="J460" s="228" t="s">
        <v>1443</v>
      </c>
      <c r="K460" s="229">
        <v>3</v>
      </c>
      <c r="L460" s="230">
        <v>0</v>
      </c>
      <c r="M460" s="231"/>
      <c r="N460" s="221">
        <f>ROUND(L460*K460,2)</f>
        <v>0</v>
      </c>
      <c r="O460" s="221"/>
      <c r="P460" s="221"/>
      <c r="Q460" s="221"/>
      <c r="R460" s="48"/>
      <c r="T460" s="222" t="s">
        <v>22</v>
      </c>
      <c r="U460" s="56" t="s">
        <v>45</v>
      </c>
      <c r="V460" s="47"/>
      <c r="W460" s="223">
        <f>V460*K460</f>
        <v>0</v>
      </c>
      <c r="X460" s="223">
        <v>0</v>
      </c>
      <c r="Y460" s="223">
        <f>X460*K460</f>
        <v>0</v>
      </c>
      <c r="Z460" s="223">
        <v>0</v>
      </c>
      <c r="AA460" s="224">
        <f>Z460*K460</f>
        <v>0</v>
      </c>
      <c r="AR460" s="22" t="s">
        <v>211</v>
      </c>
      <c r="AT460" s="22" t="s">
        <v>239</v>
      </c>
      <c r="AU460" s="22" t="s">
        <v>140</v>
      </c>
      <c r="AY460" s="22" t="s">
        <v>205</v>
      </c>
      <c r="BE460" s="142">
        <f>IF(U460="základní",N460,0)</f>
        <v>0</v>
      </c>
      <c r="BF460" s="142">
        <f>IF(U460="snížená",N460,0)</f>
        <v>0</v>
      </c>
      <c r="BG460" s="142">
        <f>IF(U460="zákl. přenesená",N460,0)</f>
        <v>0</v>
      </c>
      <c r="BH460" s="142">
        <f>IF(U460="sníž. přenesená",N460,0)</f>
        <v>0</v>
      </c>
      <c r="BI460" s="142">
        <f>IF(U460="nulová",N460,0)</f>
        <v>0</v>
      </c>
      <c r="BJ460" s="22" t="s">
        <v>88</v>
      </c>
      <c r="BK460" s="142">
        <f>ROUND(L460*K460,2)</f>
        <v>0</v>
      </c>
      <c r="BL460" s="22" t="s">
        <v>211</v>
      </c>
      <c r="BM460" s="22" t="s">
        <v>727</v>
      </c>
    </row>
    <row r="461" s="1" customFormat="1" ht="16.5" customHeight="1">
      <c r="B461" s="46"/>
      <c r="C461" s="47"/>
      <c r="D461" s="47"/>
      <c r="E461" s="47"/>
      <c r="F461" s="238" t="s">
        <v>214</v>
      </c>
      <c r="G461" s="67"/>
      <c r="H461" s="67"/>
      <c r="I461" s="67"/>
      <c r="J461" s="47"/>
      <c r="K461" s="47"/>
      <c r="L461" s="47"/>
      <c r="M461" s="47"/>
      <c r="N461" s="47"/>
      <c r="O461" s="47"/>
      <c r="P461" s="47"/>
      <c r="Q461" s="47"/>
      <c r="R461" s="48"/>
      <c r="T461" s="185"/>
      <c r="U461" s="47"/>
      <c r="V461" s="47"/>
      <c r="W461" s="47"/>
      <c r="X461" s="47"/>
      <c r="Y461" s="47"/>
      <c r="Z461" s="47"/>
      <c r="AA461" s="100"/>
      <c r="AT461" s="22" t="s">
        <v>1147</v>
      </c>
      <c r="AU461" s="22" t="s">
        <v>140</v>
      </c>
    </row>
    <row r="462" s="1" customFormat="1" ht="16.5" customHeight="1">
      <c r="B462" s="46"/>
      <c r="C462" s="225" t="s">
        <v>469</v>
      </c>
      <c r="D462" s="225" t="s">
        <v>239</v>
      </c>
      <c r="E462" s="226" t="s">
        <v>2210</v>
      </c>
      <c r="F462" s="227" t="s">
        <v>2211</v>
      </c>
      <c r="G462" s="227"/>
      <c r="H462" s="227"/>
      <c r="I462" s="227"/>
      <c r="J462" s="228" t="s">
        <v>1443</v>
      </c>
      <c r="K462" s="229">
        <v>1</v>
      </c>
      <c r="L462" s="230">
        <v>0</v>
      </c>
      <c r="M462" s="231"/>
      <c r="N462" s="221">
        <f>ROUND(L462*K462,2)</f>
        <v>0</v>
      </c>
      <c r="O462" s="221"/>
      <c r="P462" s="221"/>
      <c r="Q462" s="221"/>
      <c r="R462" s="48"/>
      <c r="T462" s="222" t="s">
        <v>22</v>
      </c>
      <c r="U462" s="56" t="s">
        <v>45</v>
      </c>
      <c r="V462" s="47"/>
      <c r="W462" s="223">
        <f>V462*K462</f>
        <v>0</v>
      </c>
      <c r="X462" s="223">
        <v>0</v>
      </c>
      <c r="Y462" s="223">
        <f>X462*K462</f>
        <v>0</v>
      </c>
      <c r="Z462" s="223">
        <v>0</v>
      </c>
      <c r="AA462" s="224">
        <f>Z462*K462</f>
        <v>0</v>
      </c>
      <c r="AR462" s="22" t="s">
        <v>211</v>
      </c>
      <c r="AT462" s="22" t="s">
        <v>239</v>
      </c>
      <c r="AU462" s="22" t="s">
        <v>140</v>
      </c>
      <c r="AY462" s="22" t="s">
        <v>205</v>
      </c>
      <c r="BE462" s="142">
        <f>IF(U462="základní",N462,0)</f>
        <v>0</v>
      </c>
      <c r="BF462" s="142">
        <f>IF(U462="snížená",N462,0)</f>
        <v>0</v>
      </c>
      <c r="BG462" s="142">
        <f>IF(U462="zákl. přenesená",N462,0)</f>
        <v>0</v>
      </c>
      <c r="BH462" s="142">
        <f>IF(U462="sníž. přenesená",N462,0)</f>
        <v>0</v>
      </c>
      <c r="BI462" s="142">
        <f>IF(U462="nulová",N462,0)</f>
        <v>0</v>
      </c>
      <c r="BJ462" s="22" t="s">
        <v>88</v>
      </c>
      <c r="BK462" s="142">
        <f>ROUND(L462*K462,2)</f>
        <v>0</v>
      </c>
      <c r="BL462" s="22" t="s">
        <v>211</v>
      </c>
      <c r="BM462" s="22" t="s">
        <v>469</v>
      </c>
    </row>
    <row r="463" s="1" customFormat="1" ht="16.5" customHeight="1">
      <c r="B463" s="46"/>
      <c r="C463" s="47"/>
      <c r="D463" s="47"/>
      <c r="E463" s="47"/>
      <c r="F463" s="238" t="s">
        <v>88</v>
      </c>
      <c r="G463" s="67"/>
      <c r="H463" s="67"/>
      <c r="I463" s="67"/>
      <c r="J463" s="47"/>
      <c r="K463" s="47"/>
      <c r="L463" s="47"/>
      <c r="M463" s="47"/>
      <c r="N463" s="47"/>
      <c r="O463" s="47"/>
      <c r="P463" s="47"/>
      <c r="Q463" s="47"/>
      <c r="R463" s="48"/>
      <c r="T463" s="185"/>
      <c r="U463" s="47"/>
      <c r="V463" s="47"/>
      <c r="W463" s="47"/>
      <c r="X463" s="47"/>
      <c r="Y463" s="47"/>
      <c r="Z463" s="47"/>
      <c r="AA463" s="100"/>
      <c r="AT463" s="22" t="s">
        <v>1147</v>
      </c>
      <c r="AU463" s="22" t="s">
        <v>140</v>
      </c>
    </row>
    <row r="464" s="8" customFormat="1" ht="37.44" customHeight="1">
      <c r="B464" s="201"/>
      <c r="C464" s="202"/>
      <c r="D464" s="203" t="s">
        <v>1895</v>
      </c>
      <c r="E464" s="203"/>
      <c r="F464" s="203"/>
      <c r="G464" s="203"/>
      <c r="H464" s="203"/>
      <c r="I464" s="203"/>
      <c r="J464" s="203"/>
      <c r="K464" s="203"/>
      <c r="L464" s="203"/>
      <c r="M464" s="203"/>
      <c r="N464" s="258">
        <f>BK464</f>
        <v>0</v>
      </c>
      <c r="O464" s="178"/>
      <c r="P464" s="178"/>
      <c r="Q464" s="178"/>
      <c r="R464" s="206"/>
      <c r="T464" s="207"/>
      <c r="U464" s="202"/>
      <c r="V464" s="202"/>
      <c r="W464" s="208">
        <f>W465</f>
        <v>0</v>
      </c>
      <c r="X464" s="202"/>
      <c r="Y464" s="208">
        <f>Y465</f>
        <v>0</v>
      </c>
      <c r="Z464" s="202"/>
      <c r="AA464" s="209">
        <f>AA465</f>
        <v>0</v>
      </c>
      <c r="AR464" s="210" t="s">
        <v>88</v>
      </c>
      <c r="AT464" s="211" t="s">
        <v>79</v>
      </c>
      <c r="AU464" s="211" t="s">
        <v>80</v>
      </c>
      <c r="AY464" s="210" t="s">
        <v>205</v>
      </c>
      <c r="BK464" s="212">
        <f>BK465</f>
        <v>0</v>
      </c>
    </row>
    <row r="465" s="8" customFormat="1" ht="19.92" customHeight="1">
      <c r="B465" s="201"/>
      <c r="C465" s="202"/>
      <c r="D465" s="254" t="s">
        <v>1896</v>
      </c>
      <c r="E465" s="254"/>
      <c r="F465" s="254"/>
      <c r="G465" s="254"/>
      <c r="H465" s="254"/>
      <c r="I465" s="254"/>
      <c r="J465" s="254"/>
      <c r="K465" s="254"/>
      <c r="L465" s="254"/>
      <c r="M465" s="254"/>
      <c r="N465" s="257">
        <f>BK465</f>
        <v>0</v>
      </c>
      <c r="O465" s="138"/>
      <c r="P465" s="138"/>
      <c r="Q465" s="138"/>
      <c r="R465" s="206"/>
      <c r="T465" s="207"/>
      <c r="U465" s="202"/>
      <c r="V465" s="202"/>
      <c r="W465" s="208">
        <v>0</v>
      </c>
      <c r="X465" s="202"/>
      <c r="Y465" s="208">
        <v>0</v>
      </c>
      <c r="Z465" s="202"/>
      <c r="AA465" s="209">
        <v>0</v>
      </c>
      <c r="AR465" s="210" t="s">
        <v>88</v>
      </c>
      <c r="AT465" s="211" t="s">
        <v>79</v>
      </c>
      <c r="AU465" s="211" t="s">
        <v>88</v>
      </c>
      <c r="AY465" s="210" t="s">
        <v>205</v>
      </c>
      <c r="BK465" s="212">
        <v>0</v>
      </c>
    </row>
    <row r="466" s="1" customFormat="1" ht="49.92" customHeight="1">
      <c r="B466" s="46"/>
      <c r="C466" s="47"/>
      <c r="D466" s="203" t="s">
        <v>1135</v>
      </c>
      <c r="E466" s="47"/>
      <c r="F466" s="47"/>
      <c r="G466" s="47"/>
      <c r="H466" s="47"/>
      <c r="I466" s="47"/>
      <c r="J466" s="47"/>
      <c r="K466" s="47"/>
      <c r="L466" s="47"/>
      <c r="M466" s="47"/>
      <c r="N466" s="258">
        <f>BK466</f>
        <v>0</v>
      </c>
      <c r="O466" s="178"/>
      <c r="P466" s="178"/>
      <c r="Q466" s="178"/>
      <c r="R466" s="48"/>
      <c r="T466" s="189"/>
      <c r="U466" s="72"/>
      <c r="V466" s="72"/>
      <c r="W466" s="72"/>
      <c r="X466" s="72"/>
      <c r="Y466" s="72"/>
      <c r="Z466" s="72"/>
      <c r="AA466" s="74"/>
      <c r="AT466" s="22" t="s">
        <v>79</v>
      </c>
      <c r="AU466" s="22" t="s">
        <v>80</v>
      </c>
      <c r="AY466" s="22" t="s">
        <v>1136</v>
      </c>
      <c r="BK466" s="142">
        <v>0</v>
      </c>
    </row>
    <row r="467" s="1" customFormat="1" ht="6.96" customHeight="1">
      <c r="B467" s="75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7"/>
    </row>
  </sheetData>
  <sheetProtection sheet="1" formatColumns="0" formatRows="0" objects="1" scenarios="1" spinCount="10" saltValue="INn59Fbh7EjM8aNEdOJ0rET1c6BFPZFPVPolZb49GcVAFtavj60zedOblQEZqYaDeqZLn/Bf6Ln8E9ZAnZlwXg==" hashValue="PQ8b05B+y0WaRiw6gVO4er+nv6JyWoOXushO/blk5pT75yXt3W63SWuzLqu2zK0+RL+6CRXzirwXcKJ97366ZQ==" algorithmName="SHA-512" password="CC35"/>
  <mergeCells count="714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5:Q115"/>
    <mergeCell ref="N116:Q116"/>
    <mergeCell ref="N117:Q117"/>
    <mergeCell ref="N118:Q118"/>
    <mergeCell ref="N119:Q119"/>
    <mergeCell ref="N120:Q120"/>
    <mergeCell ref="N121:Q121"/>
    <mergeCell ref="N122:Q122"/>
    <mergeCell ref="N123:Q123"/>
    <mergeCell ref="N124:Q124"/>
    <mergeCell ref="N125:Q125"/>
    <mergeCell ref="N126:Q126"/>
    <mergeCell ref="N127:Q127"/>
    <mergeCell ref="N128:Q128"/>
    <mergeCell ref="N129:Q129"/>
    <mergeCell ref="N130:Q130"/>
    <mergeCell ref="N131:Q131"/>
    <mergeCell ref="N132:Q132"/>
    <mergeCell ref="N133:Q133"/>
    <mergeCell ref="N134:Q134"/>
    <mergeCell ref="N135:Q135"/>
    <mergeCell ref="N136:Q136"/>
    <mergeCell ref="N137:Q137"/>
    <mergeCell ref="N138:Q138"/>
    <mergeCell ref="N140:Q140"/>
    <mergeCell ref="D141:H141"/>
    <mergeCell ref="N141:Q141"/>
    <mergeCell ref="D142:H142"/>
    <mergeCell ref="N142:Q142"/>
    <mergeCell ref="D143:H143"/>
    <mergeCell ref="N143:Q143"/>
    <mergeCell ref="D144:H144"/>
    <mergeCell ref="N144:Q144"/>
    <mergeCell ref="D145:H145"/>
    <mergeCell ref="N145:Q145"/>
    <mergeCell ref="N146:Q146"/>
    <mergeCell ref="L148:Q148"/>
    <mergeCell ref="C154:Q154"/>
    <mergeCell ref="F156:P156"/>
    <mergeCell ref="F157:P157"/>
    <mergeCell ref="M159:P159"/>
    <mergeCell ref="M161:Q161"/>
    <mergeCell ref="M162:Q162"/>
    <mergeCell ref="F164:I164"/>
    <mergeCell ref="L164:M164"/>
    <mergeCell ref="N164:Q164"/>
    <mergeCell ref="F166:I166"/>
    <mergeCell ref="L166:M166"/>
    <mergeCell ref="N166:Q166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5:I225"/>
    <mergeCell ref="L225:M225"/>
    <mergeCell ref="N225:Q225"/>
    <mergeCell ref="F226:I226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F236:I236"/>
    <mergeCell ref="L236:M236"/>
    <mergeCell ref="N236:Q236"/>
    <mergeCell ref="F237:I237"/>
    <mergeCell ref="F238:I238"/>
    <mergeCell ref="L238:M238"/>
    <mergeCell ref="N238:Q238"/>
    <mergeCell ref="F239:I239"/>
    <mergeCell ref="F240:I240"/>
    <mergeCell ref="L240:M240"/>
    <mergeCell ref="N240:Q240"/>
    <mergeCell ref="F241:I241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F247:I247"/>
    <mergeCell ref="L247:M247"/>
    <mergeCell ref="N247:Q247"/>
    <mergeCell ref="F248:I248"/>
    <mergeCell ref="F249:I249"/>
    <mergeCell ref="L249:M249"/>
    <mergeCell ref="N249:Q249"/>
    <mergeCell ref="F250:I250"/>
    <mergeCell ref="F252:I252"/>
    <mergeCell ref="L252:M252"/>
    <mergeCell ref="N252:Q252"/>
    <mergeCell ref="F253:I253"/>
    <mergeCell ref="F254:I254"/>
    <mergeCell ref="L254:M254"/>
    <mergeCell ref="N254:Q254"/>
    <mergeCell ref="F255:I255"/>
    <mergeCell ref="F256:I256"/>
    <mergeCell ref="L256:M256"/>
    <mergeCell ref="N256:Q256"/>
    <mergeCell ref="F257:I257"/>
    <mergeCell ref="F259:I259"/>
    <mergeCell ref="L259:M259"/>
    <mergeCell ref="N259:Q259"/>
    <mergeCell ref="F260:I260"/>
    <mergeCell ref="F261:I261"/>
    <mergeCell ref="L261:M261"/>
    <mergeCell ref="N261:Q261"/>
    <mergeCell ref="F262:I262"/>
    <mergeCell ref="F264:I264"/>
    <mergeCell ref="L264:M264"/>
    <mergeCell ref="N264:Q264"/>
    <mergeCell ref="F265:I265"/>
    <mergeCell ref="F266:I266"/>
    <mergeCell ref="L266:M266"/>
    <mergeCell ref="N266:Q266"/>
    <mergeCell ref="F267:I267"/>
    <mergeCell ref="F268:I268"/>
    <mergeCell ref="L268:M268"/>
    <mergeCell ref="N268:Q268"/>
    <mergeCell ref="F269:I269"/>
    <mergeCell ref="F270:I270"/>
    <mergeCell ref="L270:M270"/>
    <mergeCell ref="N270:Q270"/>
    <mergeCell ref="F271:I271"/>
    <mergeCell ref="F272:I272"/>
    <mergeCell ref="L272:M272"/>
    <mergeCell ref="N272:Q272"/>
    <mergeCell ref="F273:I273"/>
    <mergeCell ref="F275:I275"/>
    <mergeCell ref="L275:M275"/>
    <mergeCell ref="N275:Q275"/>
    <mergeCell ref="F276:I276"/>
    <mergeCell ref="F277:I277"/>
    <mergeCell ref="L277:M277"/>
    <mergeCell ref="N277:Q277"/>
    <mergeCell ref="F278:I278"/>
    <mergeCell ref="F279:I279"/>
    <mergeCell ref="L279:M279"/>
    <mergeCell ref="N279:Q279"/>
    <mergeCell ref="F280:I280"/>
    <mergeCell ref="F282:I282"/>
    <mergeCell ref="L282:M282"/>
    <mergeCell ref="N282:Q282"/>
    <mergeCell ref="F283:I283"/>
    <mergeCell ref="F284:I284"/>
    <mergeCell ref="L284:M284"/>
    <mergeCell ref="N284:Q284"/>
    <mergeCell ref="F285:I285"/>
    <mergeCell ref="F287:I287"/>
    <mergeCell ref="L287:M287"/>
    <mergeCell ref="N287:Q287"/>
    <mergeCell ref="F288:I288"/>
    <mergeCell ref="F289:I289"/>
    <mergeCell ref="L289:M289"/>
    <mergeCell ref="N289:Q289"/>
    <mergeCell ref="F290:I290"/>
    <mergeCell ref="F291:I291"/>
    <mergeCell ref="L291:M291"/>
    <mergeCell ref="N291:Q291"/>
    <mergeCell ref="F292:I292"/>
    <mergeCell ref="F293:I293"/>
    <mergeCell ref="L293:M293"/>
    <mergeCell ref="N293:Q293"/>
    <mergeCell ref="F294:I294"/>
    <mergeCell ref="F295:I295"/>
    <mergeCell ref="L295:M295"/>
    <mergeCell ref="N295:Q295"/>
    <mergeCell ref="F296:I296"/>
    <mergeCell ref="F297:I297"/>
    <mergeCell ref="L297:M297"/>
    <mergeCell ref="N297:Q297"/>
    <mergeCell ref="F298:I298"/>
    <mergeCell ref="F299:I299"/>
    <mergeCell ref="L299:M299"/>
    <mergeCell ref="N299:Q299"/>
    <mergeCell ref="F300:I300"/>
    <mergeCell ref="F302:I302"/>
    <mergeCell ref="L302:M302"/>
    <mergeCell ref="N302:Q302"/>
    <mergeCell ref="F303:I303"/>
    <mergeCell ref="F304:I304"/>
    <mergeCell ref="L304:M304"/>
    <mergeCell ref="N304:Q304"/>
    <mergeCell ref="F305:I305"/>
    <mergeCell ref="F306:I306"/>
    <mergeCell ref="L306:M306"/>
    <mergeCell ref="N306:Q306"/>
    <mergeCell ref="F307:I307"/>
    <mergeCell ref="F308:I308"/>
    <mergeCell ref="L308:M308"/>
    <mergeCell ref="N308:Q308"/>
    <mergeCell ref="F309:I309"/>
    <mergeCell ref="F311:I311"/>
    <mergeCell ref="L311:M311"/>
    <mergeCell ref="N311:Q311"/>
    <mergeCell ref="F312:I312"/>
    <mergeCell ref="F314:I314"/>
    <mergeCell ref="L314:M314"/>
    <mergeCell ref="N314:Q314"/>
    <mergeCell ref="F315:I315"/>
    <mergeCell ref="F317:I317"/>
    <mergeCell ref="L317:M317"/>
    <mergeCell ref="N317:Q317"/>
    <mergeCell ref="F318:I318"/>
    <mergeCell ref="F320:I320"/>
    <mergeCell ref="L320:M320"/>
    <mergeCell ref="N320:Q320"/>
    <mergeCell ref="F321:I321"/>
    <mergeCell ref="F323:I323"/>
    <mergeCell ref="L323:M323"/>
    <mergeCell ref="N323:Q323"/>
    <mergeCell ref="F324:I324"/>
    <mergeCell ref="F325:I325"/>
    <mergeCell ref="L325:M325"/>
    <mergeCell ref="N325:Q325"/>
    <mergeCell ref="F326:I326"/>
    <mergeCell ref="F328:I328"/>
    <mergeCell ref="L328:M328"/>
    <mergeCell ref="N328:Q328"/>
    <mergeCell ref="F329:I329"/>
    <mergeCell ref="F331:I331"/>
    <mergeCell ref="L331:M331"/>
    <mergeCell ref="N331:Q331"/>
    <mergeCell ref="F332:I332"/>
    <mergeCell ref="F334:I334"/>
    <mergeCell ref="L334:M334"/>
    <mergeCell ref="N334:Q334"/>
    <mergeCell ref="F335:I335"/>
    <mergeCell ref="F337:I337"/>
    <mergeCell ref="L337:M337"/>
    <mergeCell ref="N337:Q337"/>
    <mergeCell ref="F338:I338"/>
    <mergeCell ref="F340:I340"/>
    <mergeCell ref="L340:M340"/>
    <mergeCell ref="N340:Q340"/>
    <mergeCell ref="F341:I341"/>
    <mergeCell ref="F342:I342"/>
    <mergeCell ref="L342:M342"/>
    <mergeCell ref="N342:Q342"/>
    <mergeCell ref="F343:I343"/>
    <mergeCell ref="F344:I344"/>
    <mergeCell ref="L344:M344"/>
    <mergeCell ref="N344:Q344"/>
    <mergeCell ref="F345:I345"/>
    <mergeCell ref="F347:I347"/>
    <mergeCell ref="L347:M347"/>
    <mergeCell ref="N347:Q347"/>
    <mergeCell ref="F348:I348"/>
    <mergeCell ref="F350:I350"/>
    <mergeCell ref="L350:M350"/>
    <mergeCell ref="N350:Q350"/>
    <mergeCell ref="F351:I351"/>
    <mergeCell ref="F352:I352"/>
    <mergeCell ref="L352:M352"/>
    <mergeCell ref="N352:Q352"/>
    <mergeCell ref="F353:I353"/>
    <mergeCell ref="F355:I355"/>
    <mergeCell ref="L355:M355"/>
    <mergeCell ref="N355:Q355"/>
    <mergeCell ref="F356:I356"/>
    <mergeCell ref="F357:I357"/>
    <mergeCell ref="L357:M357"/>
    <mergeCell ref="N357:Q357"/>
    <mergeCell ref="F358:I358"/>
    <mergeCell ref="F359:I359"/>
    <mergeCell ref="L359:M359"/>
    <mergeCell ref="N359:Q359"/>
    <mergeCell ref="F360:I360"/>
    <mergeCell ref="F361:I361"/>
    <mergeCell ref="L361:M361"/>
    <mergeCell ref="N361:Q361"/>
    <mergeCell ref="F362:I362"/>
    <mergeCell ref="F363:I363"/>
    <mergeCell ref="L363:M363"/>
    <mergeCell ref="N363:Q363"/>
    <mergeCell ref="F364:I364"/>
    <mergeCell ref="F365:I365"/>
    <mergeCell ref="L365:M365"/>
    <mergeCell ref="N365:Q365"/>
    <mergeCell ref="F366:I366"/>
    <mergeCell ref="F367:I367"/>
    <mergeCell ref="L367:M367"/>
    <mergeCell ref="N367:Q367"/>
    <mergeCell ref="F368:I368"/>
    <mergeCell ref="F370:I370"/>
    <mergeCell ref="L370:M370"/>
    <mergeCell ref="N370:Q370"/>
    <mergeCell ref="F371:I371"/>
    <mergeCell ref="F374:I374"/>
    <mergeCell ref="L374:M374"/>
    <mergeCell ref="N374:Q374"/>
    <mergeCell ref="F375:I375"/>
    <mergeCell ref="F378:I378"/>
    <mergeCell ref="L378:M378"/>
    <mergeCell ref="N378:Q378"/>
    <mergeCell ref="F379:I379"/>
    <mergeCell ref="F381:I381"/>
    <mergeCell ref="L381:M381"/>
    <mergeCell ref="N381:Q381"/>
    <mergeCell ref="F382:I382"/>
    <mergeCell ref="F384:I384"/>
    <mergeCell ref="L384:M384"/>
    <mergeCell ref="N384:Q384"/>
    <mergeCell ref="F385:I385"/>
    <mergeCell ref="F387:I387"/>
    <mergeCell ref="L387:M387"/>
    <mergeCell ref="N387:Q387"/>
    <mergeCell ref="F388:I388"/>
    <mergeCell ref="F390:I390"/>
    <mergeCell ref="L390:M390"/>
    <mergeCell ref="N390:Q390"/>
    <mergeCell ref="F391:I391"/>
    <mergeCell ref="F392:I392"/>
    <mergeCell ref="L392:M392"/>
    <mergeCell ref="N392:Q392"/>
    <mergeCell ref="F393:I393"/>
    <mergeCell ref="F395:I395"/>
    <mergeCell ref="L395:M395"/>
    <mergeCell ref="N395:Q395"/>
    <mergeCell ref="F396:I396"/>
    <mergeCell ref="F397:I397"/>
    <mergeCell ref="L397:M397"/>
    <mergeCell ref="N397:Q397"/>
    <mergeCell ref="F398:I398"/>
    <mergeCell ref="F400:I400"/>
    <mergeCell ref="L400:M400"/>
    <mergeCell ref="N400:Q400"/>
    <mergeCell ref="F401:I401"/>
    <mergeCell ref="F402:I402"/>
    <mergeCell ref="L402:M402"/>
    <mergeCell ref="N402:Q402"/>
    <mergeCell ref="F403:I403"/>
    <mergeCell ref="F404:I404"/>
    <mergeCell ref="F405:I405"/>
    <mergeCell ref="L405:M405"/>
    <mergeCell ref="N405:Q405"/>
    <mergeCell ref="F406:I406"/>
    <mergeCell ref="F407:I407"/>
    <mergeCell ref="L407:M407"/>
    <mergeCell ref="N407:Q407"/>
    <mergeCell ref="F408:I408"/>
    <mergeCell ref="F409:I409"/>
    <mergeCell ref="L409:M409"/>
    <mergeCell ref="N409:Q409"/>
    <mergeCell ref="F410:I410"/>
    <mergeCell ref="F411:I411"/>
    <mergeCell ref="F412:I412"/>
    <mergeCell ref="L412:M412"/>
    <mergeCell ref="N412:Q412"/>
    <mergeCell ref="F413:I413"/>
    <mergeCell ref="F415:I415"/>
    <mergeCell ref="L415:M415"/>
    <mergeCell ref="N415:Q415"/>
    <mergeCell ref="F416:I416"/>
    <mergeCell ref="F417:I417"/>
    <mergeCell ref="L417:M417"/>
    <mergeCell ref="N417:Q417"/>
    <mergeCell ref="F418:I418"/>
    <mergeCell ref="F419:I419"/>
    <mergeCell ref="L419:M419"/>
    <mergeCell ref="N419:Q419"/>
    <mergeCell ref="F420:I420"/>
    <mergeCell ref="F421:I421"/>
    <mergeCell ref="F422:I422"/>
    <mergeCell ref="L422:M422"/>
    <mergeCell ref="N422:Q422"/>
    <mergeCell ref="F423:I423"/>
    <mergeCell ref="F426:I426"/>
    <mergeCell ref="L426:M426"/>
    <mergeCell ref="N426:Q426"/>
    <mergeCell ref="F427:I427"/>
    <mergeCell ref="F430:I430"/>
    <mergeCell ref="L430:M430"/>
    <mergeCell ref="N430:Q430"/>
    <mergeCell ref="F431:I431"/>
    <mergeCell ref="F433:I433"/>
    <mergeCell ref="L433:M433"/>
    <mergeCell ref="N433:Q433"/>
    <mergeCell ref="F434:I434"/>
    <mergeCell ref="F435:I435"/>
    <mergeCell ref="L435:M435"/>
    <mergeCell ref="N435:Q435"/>
    <mergeCell ref="F436:I436"/>
    <mergeCell ref="F437:I437"/>
    <mergeCell ref="L437:M437"/>
    <mergeCell ref="N437:Q437"/>
    <mergeCell ref="F438:I438"/>
    <mergeCell ref="F440:I440"/>
    <mergeCell ref="L440:M440"/>
    <mergeCell ref="N440:Q440"/>
    <mergeCell ref="F441:I441"/>
    <mergeCell ref="F442:I442"/>
    <mergeCell ref="L442:M442"/>
    <mergeCell ref="N442:Q442"/>
    <mergeCell ref="F443:I443"/>
    <mergeCell ref="F445:I445"/>
    <mergeCell ref="L445:M445"/>
    <mergeCell ref="N445:Q445"/>
    <mergeCell ref="F446:I446"/>
    <mergeCell ref="F448:I448"/>
    <mergeCell ref="L448:M448"/>
    <mergeCell ref="N448:Q448"/>
    <mergeCell ref="F449:I449"/>
    <mergeCell ref="F450:I450"/>
    <mergeCell ref="L450:M450"/>
    <mergeCell ref="N450:Q450"/>
    <mergeCell ref="F451:I451"/>
    <mergeCell ref="F452:I452"/>
    <mergeCell ref="L452:M452"/>
    <mergeCell ref="N452:Q452"/>
    <mergeCell ref="F453:I453"/>
    <mergeCell ref="F454:I454"/>
    <mergeCell ref="L454:M454"/>
    <mergeCell ref="N454:Q454"/>
    <mergeCell ref="F455:I455"/>
    <mergeCell ref="F456:I456"/>
    <mergeCell ref="L456:M456"/>
    <mergeCell ref="N456:Q456"/>
    <mergeCell ref="F457:I457"/>
    <mergeCell ref="F458:I458"/>
    <mergeCell ref="L458:M458"/>
    <mergeCell ref="N458:Q458"/>
    <mergeCell ref="F459:I459"/>
    <mergeCell ref="F460:I460"/>
    <mergeCell ref="L460:M460"/>
    <mergeCell ref="N460:Q460"/>
    <mergeCell ref="F461:I461"/>
    <mergeCell ref="F462:I462"/>
    <mergeCell ref="L462:M462"/>
    <mergeCell ref="N462:Q462"/>
    <mergeCell ref="F463:I463"/>
    <mergeCell ref="N165:Q165"/>
    <mergeCell ref="N167:Q167"/>
    <mergeCell ref="N182:Q182"/>
    <mergeCell ref="N195:Q195"/>
    <mergeCell ref="N213:Q213"/>
    <mergeCell ref="N219:Q219"/>
    <mergeCell ref="N224:Q224"/>
    <mergeCell ref="N227:Q227"/>
    <mergeCell ref="N246:Q246"/>
    <mergeCell ref="N251:Q251"/>
    <mergeCell ref="N258:Q258"/>
    <mergeCell ref="N263:Q263"/>
    <mergeCell ref="N274:Q274"/>
    <mergeCell ref="N281:Q281"/>
    <mergeCell ref="N286:Q286"/>
    <mergeCell ref="N301:Q301"/>
    <mergeCell ref="N310:Q310"/>
    <mergeCell ref="N313:Q313"/>
    <mergeCell ref="N316:Q316"/>
    <mergeCell ref="N319:Q319"/>
    <mergeCell ref="N322:Q322"/>
    <mergeCell ref="N327:Q327"/>
    <mergeCell ref="N330:Q330"/>
    <mergeCell ref="N333:Q333"/>
    <mergeCell ref="N336:Q336"/>
    <mergeCell ref="N339:Q339"/>
    <mergeCell ref="N346:Q346"/>
    <mergeCell ref="N349:Q349"/>
    <mergeCell ref="N354:Q354"/>
    <mergeCell ref="N369:Q369"/>
    <mergeCell ref="N372:Q372"/>
    <mergeCell ref="N373:Q373"/>
    <mergeCell ref="N376:Q376"/>
    <mergeCell ref="N377:Q377"/>
    <mergeCell ref="N380:Q380"/>
    <mergeCell ref="N383:Q383"/>
    <mergeCell ref="N386:Q386"/>
    <mergeCell ref="N389:Q389"/>
    <mergeCell ref="N394:Q394"/>
    <mergeCell ref="N399:Q399"/>
    <mergeCell ref="N414:Q414"/>
    <mergeCell ref="N424:Q424"/>
    <mergeCell ref="N425:Q425"/>
    <mergeCell ref="N428:Q428"/>
    <mergeCell ref="N429:Q429"/>
    <mergeCell ref="N432:Q432"/>
    <mergeCell ref="N439:Q439"/>
    <mergeCell ref="N444:Q444"/>
    <mergeCell ref="N447:Q447"/>
    <mergeCell ref="N464:Q464"/>
    <mergeCell ref="N465:Q465"/>
    <mergeCell ref="N466:Q466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64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104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2212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N90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(SUM(BE90:BE97)+SUM(BE115:BE171))</f>
        <v>0</v>
      </c>
      <c r="I32" s="47"/>
      <c r="J32" s="47"/>
      <c r="K32" s="47"/>
      <c r="L32" s="47"/>
      <c r="M32" s="162">
        <f>ROUND((SUM(BE90:BE97)+SUM(BE115:BE171)),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(SUM(BF90:BF97)+SUM(BF115:BF171))</f>
        <v>0</v>
      </c>
      <c r="I33" s="47"/>
      <c r="J33" s="47"/>
      <c r="K33" s="47"/>
      <c r="L33" s="47"/>
      <c r="M33" s="162">
        <f>ROUND((SUM(BF90:BF97)+SUM(BF115:BF171)),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(SUM(BG90:BG97)+SUM(BG115:BG171))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(SUM(BH90:BH97)+SUM(BH115:BH171))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(SUM(BI90:BI97)+SUM(BI115:BI171))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D.1.4 - E -Gastro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N115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1" customFormat="1" ht="21.84" customHeight="1">
      <c r="B89" s="46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8"/>
      <c r="T89" s="171"/>
      <c r="U89" s="171"/>
    </row>
    <row r="90" s="1" customFormat="1" ht="29.28" customHeight="1">
      <c r="B90" s="46"/>
      <c r="C90" s="173" t="s">
        <v>182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174">
        <f>ROUND(N91+N92+N93+N94+N95+N96,2)</f>
        <v>0</v>
      </c>
      <c r="O90" s="181"/>
      <c r="P90" s="181"/>
      <c r="Q90" s="181"/>
      <c r="R90" s="48"/>
      <c r="T90" s="182"/>
      <c r="U90" s="183" t="s">
        <v>44</v>
      </c>
    </row>
    <row r="91" s="1" customFormat="1" ht="18" customHeight="1">
      <c r="B91" s="46"/>
      <c r="C91" s="47"/>
      <c r="D91" s="143" t="s">
        <v>183</v>
      </c>
      <c r="E91" s="136"/>
      <c r="F91" s="136"/>
      <c r="G91" s="136"/>
      <c r="H91" s="136"/>
      <c r="I91" s="47"/>
      <c r="J91" s="47"/>
      <c r="K91" s="47"/>
      <c r="L91" s="47"/>
      <c r="M91" s="47"/>
      <c r="N91" s="137">
        <f>ROUND(N88*T91,2)</f>
        <v>0</v>
      </c>
      <c r="O91" s="138"/>
      <c r="P91" s="138"/>
      <c r="Q91" s="138"/>
      <c r="R91" s="48"/>
      <c r="S91" s="184"/>
      <c r="T91" s="185"/>
      <c r="U91" s="186" t="s">
        <v>45</v>
      </c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7" t="s">
        <v>184</v>
      </c>
      <c r="AZ91" s="184"/>
      <c r="BA91" s="184"/>
      <c r="BB91" s="184"/>
      <c r="BC91" s="184"/>
      <c r="BD91" s="184"/>
      <c r="BE91" s="188">
        <f>IF(U91="základní",N91,0)</f>
        <v>0</v>
      </c>
      <c r="BF91" s="188">
        <f>IF(U91="snížená",N91,0)</f>
        <v>0</v>
      </c>
      <c r="BG91" s="188">
        <f>IF(U91="zákl. přenesená",N91,0)</f>
        <v>0</v>
      </c>
      <c r="BH91" s="188">
        <f>IF(U91="sníž. přenesená",N91,0)</f>
        <v>0</v>
      </c>
      <c r="BI91" s="188">
        <f>IF(U91="nulová",N91,0)</f>
        <v>0</v>
      </c>
      <c r="BJ91" s="187" t="s">
        <v>88</v>
      </c>
      <c r="BK91" s="184"/>
      <c r="BL91" s="184"/>
      <c r="BM91" s="184"/>
    </row>
    <row r="92" s="1" customFormat="1" ht="18" customHeight="1">
      <c r="B92" s="46"/>
      <c r="C92" s="47"/>
      <c r="D92" s="143" t="s">
        <v>185</v>
      </c>
      <c r="E92" s="136"/>
      <c r="F92" s="136"/>
      <c r="G92" s="136"/>
      <c r="H92" s="136"/>
      <c r="I92" s="47"/>
      <c r="J92" s="47"/>
      <c r="K92" s="47"/>
      <c r="L92" s="47"/>
      <c r="M92" s="47"/>
      <c r="N92" s="137">
        <f>ROUND(N88*T92,2)</f>
        <v>0</v>
      </c>
      <c r="O92" s="138"/>
      <c r="P92" s="138"/>
      <c r="Q92" s="138"/>
      <c r="R92" s="48"/>
      <c r="S92" s="184"/>
      <c r="T92" s="185"/>
      <c r="U92" s="186" t="s">
        <v>45</v>
      </c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184"/>
      <c r="AV92" s="184"/>
      <c r="AW92" s="184"/>
      <c r="AX92" s="184"/>
      <c r="AY92" s="187" t="s">
        <v>184</v>
      </c>
      <c r="AZ92" s="184"/>
      <c r="BA92" s="184"/>
      <c r="BB92" s="184"/>
      <c r="BC92" s="184"/>
      <c r="BD92" s="184"/>
      <c r="BE92" s="188">
        <f>IF(U92="základní",N92,0)</f>
        <v>0</v>
      </c>
      <c r="BF92" s="188">
        <f>IF(U92="snížená",N92,0)</f>
        <v>0</v>
      </c>
      <c r="BG92" s="188">
        <f>IF(U92="zákl. přenesená",N92,0)</f>
        <v>0</v>
      </c>
      <c r="BH92" s="188">
        <f>IF(U92="sníž. přenesená",N92,0)</f>
        <v>0</v>
      </c>
      <c r="BI92" s="188">
        <f>IF(U92="nulová",N92,0)</f>
        <v>0</v>
      </c>
      <c r="BJ92" s="187" t="s">
        <v>88</v>
      </c>
      <c r="BK92" s="184"/>
      <c r="BL92" s="184"/>
      <c r="BM92" s="184"/>
    </row>
    <row r="93" s="1" customFormat="1" ht="18" customHeight="1">
      <c r="B93" s="46"/>
      <c r="C93" s="47"/>
      <c r="D93" s="143" t="s">
        <v>186</v>
      </c>
      <c r="E93" s="136"/>
      <c r="F93" s="136"/>
      <c r="G93" s="136"/>
      <c r="H93" s="136"/>
      <c r="I93" s="47"/>
      <c r="J93" s="47"/>
      <c r="K93" s="47"/>
      <c r="L93" s="47"/>
      <c r="M93" s="47"/>
      <c r="N93" s="137">
        <f>ROUND(N88*T93,2)</f>
        <v>0</v>
      </c>
      <c r="O93" s="138"/>
      <c r="P93" s="138"/>
      <c r="Q93" s="138"/>
      <c r="R93" s="48"/>
      <c r="S93" s="184"/>
      <c r="T93" s="185"/>
      <c r="U93" s="186" t="s">
        <v>45</v>
      </c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7" t="s">
        <v>184</v>
      </c>
      <c r="AZ93" s="184"/>
      <c r="BA93" s="184"/>
      <c r="BB93" s="184"/>
      <c r="BC93" s="184"/>
      <c r="BD93" s="184"/>
      <c r="BE93" s="188">
        <f>IF(U93="základní",N93,0)</f>
        <v>0</v>
      </c>
      <c r="BF93" s="188">
        <f>IF(U93="snížená",N93,0)</f>
        <v>0</v>
      </c>
      <c r="BG93" s="188">
        <f>IF(U93="zákl. přenesená",N93,0)</f>
        <v>0</v>
      </c>
      <c r="BH93" s="188">
        <f>IF(U93="sníž. přenesená",N93,0)</f>
        <v>0</v>
      </c>
      <c r="BI93" s="188">
        <f>IF(U93="nulová",N93,0)</f>
        <v>0</v>
      </c>
      <c r="BJ93" s="187" t="s">
        <v>88</v>
      </c>
      <c r="BK93" s="184"/>
      <c r="BL93" s="184"/>
      <c r="BM93" s="184"/>
    </row>
    <row r="94" s="1" customFormat="1" ht="18" customHeight="1">
      <c r="B94" s="46"/>
      <c r="C94" s="47"/>
      <c r="D94" s="143" t="s">
        <v>187</v>
      </c>
      <c r="E94" s="136"/>
      <c r="F94" s="136"/>
      <c r="G94" s="136"/>
      <c r="H94" s="136"/>
      <c r="I94" s="47"/>
      <c r="J94" s="47"/>
      <c r="K94" s="47"/>
      <c r="L94" s="47"/>
      <c r="M94" s="47"/>
      <c r="N94" s="137">
        <f>ROUND(N88*T94,2)</f>
        <v>0</v>
      </c>
      <c r="O94" s="138"/>
      <c r="P94" s="138"/>
      <c r="Q94" s="138"/>
      <c r="R94" s="48"/>
      <c r="S94" s="184"/>
      <c r="T94" s="185"/>
      <c r="U94" s="186" t="s">
        <v>45</v>
      </c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7" t="s">
        <v>184</v>
      </c>
      <c r="AZ94" s="184"/>
      <c r="BA94" s="184"/>
      <c r="BB94" s="184"/>
      <c r="BC94" s="184"/>
      <c r="BD94" s="184"/>
      <c r="BE94" s="188">
        <f>IF(U94="základní",N94,0)</f>
        <v>0</v>
      </c>
      <c r="BF94" s="188">
        <f>IF(U94="snížená",N94,0)</f>
        <v>0</v>
      </c>
      <c r="BG94" s="188">
        <f>IF(U94="zákl. přenesená",N94,0)</f>
        <v>0</v>
      </c>
      <c r="BH94" s="188">
        <f>IF(U94="sníž. přenesená",N94,0)</f>
        <v>0</v>
      </c>
      <c r="BI94" s="188">
        <f>IF(U94="nulová",N94,0)</f>
        <v>0</v>
      </c>
      <c r="BJ94" s="187" t="s">
        <v>88</v>
      </c>
      <c r="BK94" s="184"/>
      <c r="BL94" s="184"/>
      <c r="BM94" s="184"/>
    </row>
    <row r="95" s="1" customFormat="1" ht="18" customHeight="1">
      <c r="B95" s="46"/>
      <c r="C95" s="47"/>
      <c r="D95" s="143" t="s">
        <v>188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36" t="s">
        <v>189</v>
      </c>
      <c r="E96" s="47"/>
      <c r="F96" s="47"/>
      <c r="G96" s="47"/>
      <c r="H96" s="47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9"/>
      <c r="U96" s="190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190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8"/>
      <c r="T97" s="171"/>
      <c r="U97" s="171"/>
    </row>
    <row r="98" s="1" customFormat="1" ht="29.28" customHeight="1">
      <c r="B98" s="46"/>
      <c r="C98" s="150" t="s">
        <v>134</v>
      </c>
      <c r="D98" s="151"/>
      <c r="E98" s="151"/>
      <c r="F98" s="151"/>
      <c r="G98" s="151"/>
      <c r="H98" s="151"/>
      <c r="I98" s="151"/>
      <c r="J98" s="151"/>
      <c r="K98" s="151"/>
      <c r="L98" s="152">
        <f>ROUND(SUM(N88+N90),2)</f>
        <v>0</v>
      </c>
      <c r="M98" s="152"/>
      <c r="N98" s="152"/>
      <c r="O98" s="152"/>
      <c r="P98" s="152"/>
      <c r="Q98" s="152"/>
      <c r="R98" s="48"/>
      <c r="T98" s="171"/>
      <c r="U98" s="171"/>
    </row>
    <row r="99" s="1" customFormat="1" ht="6.96" customHeight="1">
      <c r="B99" s="75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7"/>
      <c r="T99" s="171"/>
      <c r="U99" s="171"/>
    </row>
    <row r="103" s="1" customFormat="1" ht="6.96" customHeight="1">
      <c r="B103" s="78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80"/>
    </row>
    <row r="104" s="1" customFormat="1" ht="36.96" customHeight="1">
      <c r="B104" s="46"/>
      <c r="C104" s="27" t="s">
        <v>191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</row>
    <row r="105" s="1" customFormat="1" ht="6.96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8"/>
    </row>
    <row r="106" s="1" customFormat="1" ht="30" customHeight="1">
      <c r="B106" s="46"/>
      <c r="C106" s="38" t="s">
        <v>19</v>
      </c>
      <c r="D106" s="47"/>
      <c r="E106" s="47"/>
      <c r="F106" s="155" t="str">
        <f>F6</f>
        <v>Novostavba 2. areálu MŠ Hostivice - Finalizace projektu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47"/>
      <c r="R106" s="48"/>
    </row>
    <row r="107" s="1" customFormat="1" ht="36.96" customHeight="1">
      <c r="B107" s="46"/>
      <c r="C107" s="85" t="s">
        <v>142</v>
      </c>
      <c r="D107" s="47"/>
      <c r="E107" s="47"/>
      <c r="F107" s="87" t="str">
        <f>F7</f>
        <v>D.1.4 - E -Gastro</v>
      </c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8"/>
    </row>
    <row r="108" s="1" customFormat="1" ht="6.96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</row>
    <row r="109" s="1" customFormat="1" ht="18" customHeight="1">
      <c r="B109" s="46"/>
      <c r="C109" s="38" t="s">
        <v>24</v>
      </c>
      <c r="D109" s="47"/>
      <c r="E109" s="47"/>
      <c r="F109" s="33" t="str">
        <f>F9</f>
        <v xml:space="preserve"> </v>
      </c>
      <c r="G109" s="47"/>
      <c r="H109" s="47"/>
      <c r="I109" s="47"/>
      <c r="J109" s="47"/>
      <c r="K109" s="38" t="s">
        <v>26</v>
      </c>
      <c r="L109" s="47"/>
      <c r="M109" s="90" t="str">
        <f>IF(O9="","",O9)</f>
        <v>1. 3. 2018</v>
      </c>
      <c r="N109" s="90"/>
      <c r="O109" s="90"/>
      <c r="P109" s="90"/>
      <c r="Q109" s="47"/>
      <c r="R109" s="48"/>
    </row>
    <row r="110" s="1" customFormat="1" ht="6.96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>
      <c r="B111" s="46"/>
      <c r="C111" s="38" t="s">
        <v>28</v>
      </c>
      <c r="D111" s="47"/>
      <c r="E111" s="47"/>
      <c r="F111" s="33" t="str">
        <f>E12</f>
        <v>Město Hostivice</v>
      </c>
      <c r="G111" s="47"/>
      <c r="H111" s="47"/>
      <c r="I111" s="47"/>
      <c r="J111" s="47"/>
      <c r="K111" s="38" t="s">
        <v>35</v>
      </c>
      <c r="L111" s="47"/>
      <c r="M111" s="33" t="str">
        <f>E18</f>
        <v xml:space="preserve"> </v>
      </c>
      <c r="N111" s="33"/>
      <c r="O111" s="33"/>
      <c r="P111" s="33"/>
      <c r="Q111" s="33"/>
      <c r="R111" s="48"/>
    </row>
    <row r="112" s="1" customFormat="1" ht="14.4" customHeight="1">
      <c r="B112" s="46"/>
      <c r="C112" s="38" t="s">
        <v>33</v>
      </c>
      <c r="D112" s="47"/>
      <c r="E112" s="47"/>
      <c r="F112" s="33" t="str">
        <f>IF(E15="","",E15)</f>
        <v>Vyplň údaj</v>
      </c>
      <c r="G112" s="47"/>
      <c r="H112" s="47"/>
      <c r="I112" s="47"/>
      <c r="J112" s="47"/>
      <c r="K112" s="38" t="s">
        <v>37</v>
      </c>
      <c r="L112" s="47"/>
      <c r="M112" s="33" t="str">
        <f>E21</f>
        <v>PROfi Jihlava spol. s.r.o.</v>
      </c>
      <c r="N112" s="33"/>
      <c r="O112" s="33"/>
      <c r="P112" s="33"/>
      <c r="Q112" s="33"/>
      <c r="R112" s="48"/>
    </row>
    <row r="113" s="1" customFormat="1" ht="10.32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8"/>
    </row>
    <row r="114" s="7" customFormat="1" ht="29.28" customHeight="1">
      <c r="B114" s="191"/>
      <c r="C114" s="192" t="s">
        <v>192</v>
      </c>
      <c r="D114" s="193" t="s">
        <v>193</v>
      </c>
      <c r="E114" s="193" t="s">
        <v>62</v>
      </c>
      <c r="F114" s="193" t="s">
        <v>194</v>
      </c>
      <c r="G114" s="193"/>
      <c r="H114" s="193"/>
      <c r="I114" s="193"/>
      <c r="J114" s="193" t="s">
        <v>195</v>
      </c>
      <c r="K114" s="193" t="s">
        <v>196</v>
      </c>
      <c r="L114" s="193" t="s">
        <v>197</v>
      </c>
      <c r="M114" s="193"/>
      <c r="N114" s="193" t="s">
        <v>147</v>
      </c>
      <c r="O114" s="193"/>
      <c r="P114" s="193"/>
      <c r="Q114" s="194"/>
      <c r="R114" s="195"/>
      <c r="T114" s="106" t="s">
        <v>198</v>
      </c>
      <c r="U114" s="107" t="s">
        <v>44</v>
      </c>
      <c r="V114" s="107" t="s">
        <v>199</v>
      </c>
      <c r="W114" s="107" t="s">
        <v>200</v>
      </c>
      <c r="X114" s="107" t="s">
        <v>201</v>
      </c>
      <c r="Y114" s="107" t="s">
        <v>202</v>
      </c>
      <c r="Z114" s="107" t="s">
        <v>203</v>
      </c>
      <c r="AA114" s="108" t="s">
        <v>204</v>
      </c>
    </row>
    <row r="115" s="1" customFormat="1" ht="29.28" customHeight="1">
      <c r="B115" s="46"/>
      <c r="C115" s="110" t="s">
        <v>144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248">
        <f>BK115</f>
        <v>0</v>
      </c>
      <c r="O115" s="249"/>
      <c r="P115" s="249"/>
      <c r="Q115" s="249"/>
      <c r="R115" s="48"/>
      <c r="T115" s="109"/>
      <c r="U115" s="67"/>
      <c r="V115" s="67"/>
      <c r="W115" s="198">
        <f>SUM(W116:W172)</f>
        <v>0</v>
      </c>
      <c r="X115" s="67"/>
      <c r="Y115" s="198">
        <f>SUM(Y116:Y172)</f>
        <v>0</v>
      </c>
      <c r="Z115" s="67"/>
      <c r="AA115" s="199">
        <f>SUM(AA116:AA172)</f>
        <v>0</v>
      </c>
      <c r="AT115" s="22" t="s">
        <v>79</v>
      </c>
      <c r="AU115" s="22" t="s">
        <v>149</v>
      </c>
      <c r="BK115" s="200">
        <f>SUM(BK116:BK172)</f>
        <v>0</v>
      </c>
    </row>
    <row r="116" s="1" customFormat="1" ht="16.5" customHeight="1">
      <c r="B116" s="46"/>
      <c r="C116" s="225" t="s">
        <v>80</v>
      </c>
      <c r="D116" s="225" t="s">
        <v>239</v>
      </c>
      <c r="E116" s="226" t="s">
        <v>2213</v>
      </c>
      <c r="F116" s="227" t="s">
        <v>2214</v>
      </c>
      <c r="G116" s="227"/>
      <c r="H116" s="227"/>
      <c r="I116" s="227"/>
      <c r="J116" s="228" t="s">
        <v>1443</v>
      </c>
      <c r="K116" s="229">
        <v>3</v>
      </c>
      <c r="L116" s="230">
        <v>0</v>
      </c>
      <c r="M116" s="231"/>
      <c r="N116" s="221">
        <f>ROUND(L116*K116,2)</f>
        <v>0</v>
      </c>
      <c r="O116" s="221"/>
      <c r="P116" s="221"/>
      <c r="Q116" s="221"/>
      <c r="R116" s="48"/>
      <c r="T116" s="222" t="s">
        <v>22</v>
      </c>
      <c r="U116" s="56" t="s">
        <v>45</v>
      </c>
      <c r="V116" s="47"/>
      <c r="W116" s="223">
        <f>V116*K116</f>
        <v>0</v>
      </c>
      <c r="X116" s="223">
        <v>0</v>
      </c>
      <c r="Y116" s="223">
        <f>X116*K116</f>
        <v>0</v>
      </c>
      <c r="Z116" s="223">
        <v>0</v>
      </c>
      <c r="AA116" s="224">
        <f>Z116*K116</f>
        <v>0</v>
      </c>
      <c r="AR116" s="22" t="s">
        <v>211</v>
      </c>
      <c r="AT116" s="22" t="s">
        <v>239</v>
      </c>
      <c r="AU116" s="22" t="s">
        <v>80</v>
      </c>
      <c r="AY116" s="22" t="s">
        <v>205</v>
      </c>
      <c r="BE116" s="142">
        <f>IF(U116="základní",N116,0)</f>
        <v>0</v>
      </c>
      <c r="BF116" s="142">
        <f>IF(U116="snížená",N116,0)</f>
        <v>0</v>
      </c>
      <c r="BG116" s="142">
        <f>IF(U116="zákl. přenesená",N116,0)</f>
        <v>0</v>
      </c>
      <c r="BH116" s="142">
        <f>IF(U116="sníž. přenesená",N116,0)</f>
        <v>0</v>
      </c>
      <c r="BI116" s="142">
        <f>IF(U116="nulová",N116,0)</f>
        <v>0</v>
      </c>
      <c r="BJ116" s="22" t="s">
        <v>88</v>
      </c>
      <c r="BK116" s="142">
        <f>ROUND(L116*K116,2)</f>
        <v>0</v>
      </c>
      <c r="BL116" s="22" t="s">
        <v>211</v>
      </c>
      <c r="BM116" s="22" t="s">
        <v>88</v>
      </c>
    </row>
    <row r="117" s="1" customFormat="1" ht="16.5" customHeight="1">
      <c r="B117" s="46"/>
      <c r="C117" s="47"/>
      <c r="D117" s="47"/>
      <c r="E117" s="47"/>
      <c r="F117" s="238" t="s">
        <v>2215</v>
      </c>
      <c r="G117" s="67"/>
      <c r="H117" s="67"/>
      <c r="I117" s="67"/>
      <c r="J117" s="47"/>
      <c r="K117" s="47"/>
      <c r="L117" s="47"/>
      <c r="M117" s="47"/>
      <c r="N117" s="47"/>
      <c r="O117" s="47"/>
      <c r="P117" s="47"/>
      <c r="Q117" s="47"/>
      <c r="R117" s="48"/>
      <c r="T117" s="185"/>
      <c r="U117" s="47"/>
      <c r="V117" s="47"/>
      <c r="W117" s="47"/>
      <c r="X117" s="47"/>
      <c r="Y117" s="47"/>
      <c r="Z117" s="47"/>
      <c r="AA117" s="100"/>
      <c r="AT117" s="22" t="s">
        <v>1147</v>
      </c>
      <c r="AU117" s="22" t="s">
        <v>80</v>
      </c>
    </row>
    <row r="118" s="1" customFormat="1" ht="16.5" customHeight="1">
      <c r="B118" s="46"/>
      <c r="C118" s="225" t="s">
        <v>80</v>
      </c>
      <c r="D118" s="225" t="s">
        <v>239</v>
      </c>
      <c r="E118" s="226" t="s">
        <v>2216</v>
      </c>
      <c r="F118" s="227" t="s">
        <v>2217</v>
      </c>
      <c r="G118" s="227"/>
      <c r="H118" s="227"/>
      <c r="I118" s="227"/>
      <c r="J118" s="228" t="s">
        <v>1443</v>
      </c>
      <c r="K118" s="229">
        <v>1</v>
      </c>
      <c r="L118" s="230">
        <v>0</v>
      </c>
      <c r="M118" s="231"/>
      <c r="N118" s="221">
        <f>ROUND(L118*K118,2)</f>
        <v>0</v>
      </c>
      <c r="O118" s="221"/>
      <c r="P118" s="221"/>
      <c r="Q118" s="221"/>
      <c r="R118" s="48"/>
      <c r="T118" s="222" t="s">
        <v>22</v>
      </c>
      <c r="U118" s="56" t="s">
        <v>45</v>
      </c>
      <c r="V118" s="47"/>
      <c r="W118" s="223">
        <f>V118*K118</f>
        <v>0</v>
      </c>
      <c r="X118" s="223">
        <v>0</v>
      </c>
      <c r="Y118" s="223">
        <f>X118*K118</f>
        <v>0</v>
      </c>
      <c r="Z118" s="223">
        <v>0</v>
      </c>
      <c r="AA118" s="224">
        <f>Z118*K118</f>
        <v>0</v>
      </c>
      <c r="AR118" s="22" t="s">
        <v>211</v>
      </c>
      <c r="AT118" s="22" t="s">
        <v>239</v>
      </c>
      <c r="AU118" s="22" t="s">
        <v>80</v>
      </c>
      <c r="AY118" s="22" t="s">
        <v>205</v>
      </c>
      <c r="BE118" s="142">
        <f>IF(U118="základní",N118,0)</f>
        <v>0</v>
      </c>
      <c r="BF118" s="142">
        <f>IF(U118="snížená",N118,0)</f>
        <v>0</v>
      </c>
      <c r="BG118" s="142">
        <f>IF(U118="zákl. přenesená",N118,0)</f>
        <v>0</v>
      </c>
      <c r="BH118" s="142">
        <f>IF(U118="sníž. přenesená",N118,0)</f>
        <v>0</v>
      </c>
      <c r="BI118" s="142">
        <f>IF(U118="nulová",N118,0)</f>
        <v>0</v>
      </c>
      <c r="BJ118" s="22" t="s">
        <v>88</v>
      </c>
      <c r="BK118" s="142">
        <f>ROUND(L118*K118,2)</f>
        <v>0</v>
      </c>
      <c r="BL118" s="22" t="s">
        <v>211</v>
      </c>
      <c r="BM118" s="22" t="s">
        <v>140</v>
      </c>
    </row>
    <row r="119" s="1" customFormat="1" ht="16.5" customHeight="1">
      <c r="B119" s="46"/>
      <c r="C119" s="47"/>
      <c r="D119" s="47"/>
      <c r="E119" s="47"/>
      <c r="F119" s="238" t="s">
        <v>2218</v>
      </c>
      <c r="G119" s="67"/>
      <c r="H119" s="67"/>
      <c r="I119" s="67"/>
      <c r="J119" s="47"/>
      <c r="K119" s="47"/>
      <c r="L119" s="47"/>
      <c r="M119" s="47"/>
      <c r="N119" s="47"/>
      <c r="O119" s="47"/>
      <c r="P119" s="47"/>
      <c r="Q119" s="47"/>
      <c r="R119" s="48"/>
      <c r="T119" s="185"/>
      <c r="U119" s="47"/>
      <c r="V119" s="47"/>
      <c r="W119" s="47"/>
      <c r="X119" s="47"/>
      <c r="Y119" s="47"/>
      <c r="Z119" s="47"/>
      <c r="AA119" s="100"/>
      <c r="AT119" s="22" t="s">
        <v>1147</v>
      </c>
      <c r="AU119" s="22" t="s">
        <v>80</v>
      </c>
    </row>
    <row r="120" s="1" customFormat="1" ht="16.5" customHeight="1">
      <c r="B120" s="46"/>
      <c r="C120" s="225" t="s">
        <v>80</v>
      </c>
      <c r="D120" s="225" t="s">
        <v>239</v>
      </c>
      <c r="E120" s="226" t="s">
        <v>2219</v>
      </c>
      <c r="F120" s="227" t="s">
        <v>2220</v>
      </c>
      <c r="G120" s="227"/>
      <c r="H120" s="227"/>
      <c r="I120" s="227"/>
      <c r="J120" s="228" t="s">
        <v>1443</v>
      </c>
      <c r="K120" s="229">
        <v>3</v>
      </c>
      <c r="L120" s="230">
        <v>0</v>
      </c>
      <c r="M120" s="231"/>
      <c r="N120" s="221">
        <f>ROUND(L120*K120,2)</f>
        <v>0</v>
      </c>
      <c r="O120" s="221"/>
      <c r="P120" s="221"/>
      <c r="Q120" s="221"/>
      <c r="R120" s="48"/>
      <c r="T120" s="222" t="s">
        <v>22</v>
      </c>
      <c r="U120" s="56" t="s">
        <v>45</v>
      </c>
      <c r="V120" s="47"/>
      <c r="W120" s="223">
        <f>V120*K120</f>
        <v>0</v>
      </c>
      <c r="X120" s="223">
        <v>0</v>
      </c>
      <c r="Y120" s="223">
        <f>X120*K120</f>
        <v>0</v>
      </c>
      <c r="Z120" s="223">
        <v>0</v>
      </c>
      <c r="AA120" s="224">
        <f>Z120*K120</f>
        <v>0</v>
      </c>
      <c r="AR120" s="22" t="s">
        <v>211</v>
      </c>
      <c r="AT120" s="22" t="s">
        <v>239</v>
      </c>
      <c r="AU120" s="22" t="s">
        <v>80</v>
      </c>
      <c r="AY120" s="22" t="s">
        <v>205</v>
      </c>
      <c r="BE120" s="142">
        <f>IF(U120="základní",N120,0)</f>
        <v>0</v>
      </c>
      <c r="BF120" s="142">
        <f>IF(U120="snížená",N120,0)</f>
        <v>0</v>
      </c>
      <c r="BG120" s="142">
        <f>IF(U120="zákl. přenesená",N120,0)</f>
        <v>0</v>
      </c>
      <c r="BH120" s="142">
        <f>IF(U120="sníž. přenesená",N120,0)</f>
        <v>0</v>
      </c>
      <c r="BI120" s="142">
        <f>IF(U120="nulová",N120,0)</f>
        <v>0</v>
      </c>
      <c r="BJ120" s="22" t="s">
        <v>88</v>
      </c>
      <c r="BK120" s="142">
        <f>ROUND(L120*K120,2)</f>
        <v>0</v>
      </c>
      <c r="BL120" s="22" t="s">
        <v>211</v>
      </c>
      <c r="BM120" s="22" t="s">
        <v>214</v>
      </c>
    </row>
    <row r="121" s="1" customFormat="1" ht="16.5" customHeight="1">
      <c r="B121" s="46"/>
      <c r="C121" s="47"/>
      <c r="D121" s="47"/>
      <c r="E121" s="47"/>
      <c r="F121" s="238" t="s">
        <v>2221</v>
      </c>
      <c r="G121" s="67"/>
      <c r="H121" s="67"/>
      <c r="I121" s="67"/>
      <c r="J121" s="47"/>
      <c r="K121" s="47"/>
      <c r="L121" s="47"/>
      <c r="M121" s="47"/>
      <c r="N121" s="47"/>
      <c r="O121" s="47"/>
      <c r="P121" s="47"/>
      <c r="Q121" s="47"/>
      <c r="R121" s="48"/>
      <c r="T121" s="185"/>
      <c r="U121" s="47"/>
      <c r="V121" s="47"/>
      <c r="W121" s="47"/>
      <c r="X121" s="47"/>
      <c r="Y121" s="47"/>
      <c r="Z121" s="47"/>
      <c r="AA121" s="100"/>
      <c r="AT121" s="22" t="s">
        <v>1147</v>
      </c>
      <c r="AU121" s="22" t="s">
        <v>80</v>
      </c>
    </row>
    <row r="122" s="1" customFormat="1" ht="16.5" customHeight="1">
      <c r="B122" s="46"/>
      <c r="C122" s="225" t="s">
        <v>80</v>
      </c>
      <c r="D122" s="225" t="s">
        <v>239</v>
      </c>
      <c r="E122" s="226" t="s">
        <v>2222</v>
      </c>
      <c r="F122" s="227" t="s">
        <v>2223</v>
      </c>
      <c r="G122" s="227"/>
      <c r="H122" s="227"/>
      <c r="I122" s="227"/>
      <c r="J122" s="228" t="s">
        <v>1443</v>
      </c>
      <c r="K122" s="229">
        <v>1</v>
      </c>
      <c r="L122" s="230">
        <v>0</v>
      </c>
      <c r="M122" s="231"/>
      <c r="N122" s="221">
        <f>ROUND(L122*K122,2)</f>
        <v>0</v>
      </c>
      <c r="O122" s="221"/>
      <c r="P122" s="221"/>
      <c r="Q122" s="221"/>
      <c r="R122" s="48"/>
      <c r="T122" s="222" t="s">
        <v>22</v>
      </c>
      <c r="U122" s="56" t="s">
        <v>45</v>
      </c>
      <c r="V122" s="47"/>
      <c r="W122" s="223">
        <f>V122*K122</f>
        <v>0</v>
      </c>
      <c r="X122" s="223">
        <v>0</v>
      </c>
      <c r="Y122" s="223">
        <f>X122*K122</f>
        <v>0</v>
      </c>
      <c r="Z122" s="223">
        <v>0</v>
      </c>
      <c r="AA122" s="224">
        <f>Z122*K122</f>
        <v>0</v>
      </c>
      <c r="AR122" s="22" t="s">
        <v>211</v>
      </c>
      <c r="AT122" s="22" t="s">
        <v>239</v>
      </c>
      <c r="AU122" s="22" t="s">
        <v>80</v>
      </c>
      <c r="AY122" s="22" t="s">
        <v>205</v>
      </c>
      <c r="BE122" s="142">
        <f>IF(U122="základní",N122,0)</f>
        <v>0</v>
      </c>
      <c r="BF122" s="142">
        <f>IF(U122="snížená",N122,0)</f>
        <v>0</v>
      </c>
      <c r="BG122" s="142">
        <f>IF(U122="zákl. přenesená",N122,0)</f>
        <v>0</v>
      </c>
      <c r="BH122" s="142">
        <f>IF(U122="sníž. přenesená",N122,0)</f>
        <v>0</v>
      </c>
      <c r="BI122" s="142">
        <f>IF(U122="nulová",N122,0)</f>
        <v>0</v>
      </c>
      <c r="BJ122" s="22" t="s">
        <v>88</v>
      </c>
      <c r="BK122" s="142">
        <f>ROUND(L122*K122,2)</f>
        <v>0</v>
      </c>
      <c r="BL122" s="22" t="s">
        <v>211</v>
      </c>
      <c r="BM122" s="22" t="s">
        <v>211</v>
      </c>
    </row>
    <row r="123" s="1" customFormat="1" ht="16.5" customHeight="1">
      <c r="B123" s="46"/>
      <c r="C123" s="47"/>
      <c r="D123" s="47"/>
      <c r="E123" s="47"/>
      <c r="F123" s="238" t="s">
        <v>2224</v>
      </c>
      <c r="G123" s="67"/>
      <c r="H123" s="67"/>
      <c r="I123" s="67"/>
      <c r="J123" s="47"/>
      <c r="K123" s="47"/>
      <c r="L123" s="47"/>
      <c r="M123" s="47"/>
      <c r="N123" s="47"/>
      <c r="O123" s="47"/>
      <c r="P123" s="47"/>
      <c r="Q123" s="47"/>
      <c r="R123" s="48"/>
      <c r="T123" s="185"/>
      <c r="U123" s="47"/>
      <c r="V123" s="47"/>
      <c r="W123" s="47"/>
      <c r="X123" s="47"/>
      <c r="Y123" s="47"/>
      <c r="Z123" s="47"/>
      <c r="AA123" s="100"/>
      <c r="AT123" s="22" t="s">
        <v>1147</v>
      </c>
      <c r="AU123" s="22" t="s">
        <v>80</v>
      </c>
    </row>
    <row r="124" s="1" customFormat="1" ht="16.5" customHeight="1">
      <c r="B124" s="46"/>
      <c r="C124" s="225" t="s">
        <v>80</v>
      </c>
      <c r="D124" s="225" t="s">
        <v>239</v>
      </c>
      <c r="E124" s="226" t="s">
        <v>2225</v>
      </c>
      <c r="F124" s="227" t="s">
        <v>2226</v>
      </c>
      <c r="G124" s="227"/>
      <c r="H124" s="227"/>
      <c r="I124" s="227"/>
      <c r="J124" s="228" t="s">
        <v>1443</v>
      </c>
      <c r="K124" s="229">
        <v>1</v>
      </c>
      <c r="L124" s="230">
        <v>0</v>
      </c>
      <c r="M124" s="231"/>
      <c r="N124" s="221">
        <f>ROUND(L124*K124,2)</f>
        <v>0</v>
      </c>
      <c r="O124" s="221"/>
      <c r="P124" s="221"/>
      <c r="Q124" s="221"/>
      <c r="R124" s="48"/>
      <c r="T124" s="222" t="s">
        <v>22</v>
      </c>
      <c r="U124" s="56" t="s">
        <v>45</v>
      </c>
      <c r="V124" s="47"/>
      <c r="W124" s="223">
        <f>V124*K124</f>
        <v>0</v>
      </c>
      <c r="X124" s="223">
        <v>0</v>
      </c>
      <c r="Y124" s="223">
        <f>X124*K124</f>
        <v>0</v>
      </c>
      <c r="Z124" s="223">
        <v>0</v>
      </c>
      <c r="AA124" s="224">
        <f>Z124*K124</f>
        <v>0</v>
      </c>
      <c r="AR124" s="22" t="s">
        <v>211</v>
      </c>
      <c r="AT124" s="22" t="s">
        <v>239</v>
      </c>
      <c r="AU124" s="22" t="s">
        <v>80</v>
      </c>
      <c r="AY124" s="22" t="s">
        <v>205</v>
      </c>
      <c r="BE124" s="142">
        <f>IF(U124="základní",N124,0)</f>
        <v>0</v>
      </c>
      <c r="BF124" s="142">
        <f>IF(U124="snížená",N124,0)</f>
        <v>0</v>
      </c>
      <c r="BG124" s="142">
        <f>IF(U124="zákl. přenesená",N124,0)</f>
        <v>0</v>
      </c>
      <c r="BH124" s="142">
        <f>IF(U124="sníž. přenesená",N124,0)</f>
        <v>0</v>
      </c>
      <c r="BI124" s="142">
        <f>IF(U124="nulová",N124,0)</f>
        <v>0</v>
      </c>
      <c r="BJ124" s="22" t="s">
        <v>88</v>
      </c>
      <c r="BK124" s="142">
        <f>ROUND(L124*K124,2)</f>
        <v>0</v>
      </c>
      <c r="BL124" s="22" t="s">
        <v>211</v>
      </c>
      <c r="BM124" s="22" t="s">
        <v>220</v>
      </c>
    </row>
    <row r="125" s="1" customFormat="1" ht="16.5" customHeight="1">
      <c r="B125" s="46"/>
      <c r="C125" s="47"/>
      <c r="D125" s="47"/>
      <c r="E125" s="47"/>
      <c r="F125" s="238" t="s">
        <v>2227</v>
      </c>
      <c r="G125" s="67"/>
      <c r="H125" s="67"/>
      <c r="I125" s="67"/>
      <c r="J125" s="47"/>
      <c r="K125" s="47"/>
      <c r="L125" s="47"/>
      <c r="M125" s="47"/>
      <c r="N125" s="47"/>
      <c r="O125" s="47"/>
      <c r="P125" s="47"/>
      <c r="Q125" s="47"/>
      <c r="R125" s="48"/>
      <c r="T125" s="185"/>
      <c r="U125" s="47"/>
      <c r="V125" s="47"/>
      <c r="W125" s="47"/>
      <c r="X125" s="47"/>
      <c r="Y125" s="47"/>
      <c r="Z125" s="47"/>
      <c r="AA125" s="100"/>
      <c r="AT125" s="22" t="s">
        <v>1147</v>
      </c>
      <c r="AU125" s="22" t="s">
        <v>80</v>
      </c>
    </row>
    <row r="126" s="1" customFormat="1" ht="16.5" customHeight="1">
      <c r="B126" s="46"/>
      <c r="C126" s="225" t="s">
        <v>80</v>
      </c>
      <c r="D126" s="225" t="s">
        <v>239</v>
      </c>
      <c r="E126" s="226" t="s">
        <v>2228</v>
      </c>
      <c r="F126" s="227" t="s">
        <v>2229</v>
      </c>
      <c r="G126" s="227"/>
      <c r="H126" s="227"/>
      <c r="I126" s="227"/>
      <c r="J126" s="228" t="s">
        <v>1443</v>
      </c>
      <c r="K126" s="229">
        <v>2</v>
      </c>
      <c r="L126" s="230">
        <v>0</v>
      </c>
      <c r="M126" s="231"/>
      <c r="N126" s="221">
        <f>ROUND(L126*K126,2)</f>
        <v>0</v>
      </c>
      <c r="O126" s="221"/>
      <c r="P126" s="221"/>
      <c r="Q126" s="221"/>
      <c r="R126" s="48"/>
      <c r="T126" s="222" t="s">
        <v>22</v>
      </c>
      <c r="U126" s="56" t="s">
        <v>45</v>
      </c>
      <c r="V126" s="47"/>
      <c r="W126" s="223">
        <f>V126*K126</f>
        <v>0</v>
      </c>
      <c r="X126" s="223">
        <v>0</v>
      </c>
      <c r="Y126" s="223">
        <f>X126*K126</f>
        <v>0</v>
      </c>
      <c r="Z126" s="223">
        <v>0</v>
      </c>
      <c r="AA126" s="224">
        <f>Z126*K126</f>
        <v>0</v>
      </c>
      <c r="AR126" s="22" t="s">
        <v>211</v>
      </c>
      <c r="AT126" s="22" t="s">
        <v>239</v>
      </c>
      <c r="AU126" s="22" t="s">
        <v>80</v>
      </c>
      <c r="AY126" s="22" t="s">
        <v>205</v>
      </c>
      <c r="BE126" s="142">
        <f>IF(U126="základní",N126,0)</f>
        <v>0</v>
      </c>
      <c r="BF126" s="142">
        <f>IF(U126="snížená",N126,0)</f>
        <v>0</v>
      </c>
      <c r="BG126" s="142">
        <f>IF(U126="zákl. přenesená",N126,0)</f>
        <v>0</v>
      </c>
      <c r="BH126" s="142">
        <f>IF(U126="sníž. přenesená",N126,0)</f>
        <v>0</v>
      </c>
      <c r="BI126" s="142">
        <f>IF(U126="nulová",N126,0)</f>
        <v>0</v>
      </c>
      <c r="BJ126" s="22" t="s">
        <v>88</v>
      </c>
      <c r="BK126" s="142">
        <f>ROUND(L126*K126,2)</f>
        <v>0</v>
      </c>
      <c r="BL126" s="22" t="s">
        <v>211</v>
      </c>
      <c r="BM126" s="22" t="s">
        <v>217</v>
      </c>
    </row>
    <row r="127" s="1" customFormat="1" ht="16.5" customHeight="1">
      <c r="B127" s="46"/>
      <c r="C127" s="47"/>
      <c r="D127" s="47"/>
      <c r="E127" s="47"/>
      <c r="F127" s="238" t="s">
        <v>2230</v>
      </c>
      <c r="G127" s="67"/>
      <c r="H127" s="67"/>
      <c r="I127" s="67"/>
      <c r="J127" s="47"/>
      <c r="K127" s="47"/>
      <c r="L127" s="47"/>
      <c r="M127" s="47"/>
      <c r="N127" s="47"/>
      <c r="O127" s="47"/>
      <c r="P127" s="47"/>
      <c r="Q127" s="47"/>
      <c r="R127" s="48"/>
      <c r="T127" s="185"/>
      <c r="U127" s="47"/>
      <c r="V127" s="47"/>
      <c r="W127" s="47"/>
      <c r="X127" s="47"/>
      <c r="Y127" s="47"/>
      <c r="Z127" s="47"/>
      <c r="AA127" s="100"/>
      <c r="AT127" s="22" t="s">
        <v>1147</v>
      </c>
      <c r="AU127" s="22" t="s">
        <v>80</v>
      </c>
    </row>
    <row r="128" s="1" customFormat="1" ht="16.5" customHeight="1">
      <c r="B128" s="46"/>
      <c r="C128" s="225" t="s">
        <v>80</v>
      </c>
      <c r="D128" s="225" t="s">
        <v>239</v>
      </c>
      <c r="E128" s="226" t="s">
        <v>2231</v>
      </c>
      <c r="F128" s="227" t="s">
        <v>2232</v>
      </c>
      <c r="G128" s="227"/>
      <c r="H128" s="227"/>
      <c r="I128" s="227"/>
      <c r="J128" s="228" t="s">
        <v>1443</v>
      </c>
      <c r="K128" s="229">
        <v>1</v>
      </c>
      <c r="L128" s="230">
        <v>0</v>
      </c>
      <c r="M128" s="231"/>
      <c r="N128" s="221">
        <f>ROUND(L128*K128,2)</f>
        <v>0</v>
      </c>
      <c r="O128" s="221"/>
      <c r="P128" s="221"/>
      <c r="Q128" s="221"/>
      <c r="R128" s="48"/>
      <c r="T128" s="222" t="s">
        <v>22</v>
      </c>
      <c r="U128" s="56" t="s">
        <v>45</v>
      </c>
      <c r="V128" s="47"/>
      <c r="W128" s="223">
        <f>V128*K128</f>
        <v>0</v>
      </c>
      <c r="X128" s="223">
        <v>0</v>
      </c>
      <c r="Y128" s="223">
        <f>X128*K128</f>
        <v>0</v>
      </c>
      <c r="Z128" s="223">
        <v>0</v>
      </c>
      <c r="AA128" s="224">
        <f>Z128*K128</f>
        <v>0</v>
      </c>
      <c r="AR128" s="22" t="s">
        <v>211</v>
      </c>
      <c r="AT128" s="22" t="s">
        <v>239</v>
      </c>
      <c r="AU128" s="22" t="s">
        <v>80</v>
      </c>
      <c r="AY128" s="22" t="s">
        <v>205</v>
      </c>
      <c r="BE128" s="142">
        <f>IF(U128="základní",N128,0)</f>
        <v>0</v>
      </c>
      <c r="BF128" s="142">
        <f>IF(U128="snížená",N128,0)</f>
        <v>0</v>
      </c>
      <c r="BG128" s="142">
        <f>IF(U128="zákl. přenesená",N128,0)</f>
        <v>0</v>
      </c>
      <c r="BH128" s="142">
        <f>IF(U128="sníž. přenesená",N128,0)</f>
        <v>0</v>
      </c>
      <c r="BI128" s="142">
        <f>IF(U128="nulová",N128,0)</f>
        <v>0</v>
      </c>
      <c r="BJ128" s="22" t="s">
        <v>88</v>
      </c>
      <c r="BK128" s="142">
        <f>ROUND(L128*K128,2)</f>
        <v>0</v>
      </c>
      <c r="BL128" s="22" t="s">
        <v>211</v>
      </c>
      <c r="BM128" s="22" t="s">
        <v>227</v>
      </c>
    </row>
    <row r="129" s="1" customFormat="1" ht="16.5" customHeight="1">
      <c r="B129" s="46"/>
      <c r="C129" s="47"/>
      <c r="D129" s="47"/>
      <c r="E129" s="47"/>
      <c r="F129" s="238" t="s">
        <v>2230</v>
      </c>
      <c r="G129" s="67"/>
      <c r="H129" s="67"/>
      <c r="I129" s="67"/>
      <c r="J129" s="47"/>
      <c r="K129" s="47"/>
      <c r="L129" s="47"/>
      <c r="M129" s="47"/>
      <c r="N129" s="47"/>
      <c r="O129" s="47"/>
      <c r="P129" s="47"/>
      <c r="Q129" s="47"/>
      <c r="R129" s="48"/>
      <c r="T129" s="185"/>
      <c r="U129" s="47"/>
      <c r="V129" s="47"/>
      <c r="W129" s="47"/>
      <c r="X129" s="47"/>
      <c r="Y129" s="47"/>
      <c r="Z129" s="47"/>
      <c r="AA129" s="100"/>
      <c r="AT129" s="22" t="s">
        <v>1147</v>
      </c>
      <c r="AU129" s="22" t="s">
        <v>80</v>
      </c>
    </row>
    <row r="130" s="1" customFormat="1" ht="16.5" customHeight="1">
      <c r="B130" s="46"/>
      <c r="C130" s="225" t="s">
        <v>80</v>
      </c>
      <c r="D130" s="225" t="s">
        <v>239</v>
      </c>
      <c r="E130" s="226" t="s">
        <v>2233</v>
      </c>
      <c r="F130" s="227" t="s">
        <v>2234</v>
      </c>
      <c r="G130" s="227"/>
      <c r="H130" s="227"/>
      <c r="I130" s="227"/>
      <c r="J130" s="228" t="s">
        <v>1443</v>
      </c>
      <c r="K130" s="229">
        <v>1</v>
      </c>
      <c r="L130" s="230">
        <v>0</v>
      </c>
      <c r="M130" s="231"/>
      <c r="N130" s="221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211</v>
      </c>
      <c r="AT130" s="22" t="s">
        <v>239</v>
      </c>
      <c r="AU130" s="22" t="s">
        <v>80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210</v>
      </c>
    </row>
    <row r="131" s="1" customFormat="1" ht="16.5" customHeight="1">
      <c r="B131" s="46"/>
      <c r="C131" s="47"/>
      <c r="D131" s="47"/>
      <c r="E131" s="47"/>
      <c r="F131" s="238" t="s">
        <v>2235</v>
      </c>
      <c r="G131" s="67"/>
      <c r="H131" s="67"/>
      <c r="I131" s="67"/>
      <c r="J131" s="47"/>
      <c r="K131" s="47"/>
      <c r="L131" s="47"/>
      <c r="M131" s="47"/>
      <c r="N131" s="47"/>
      <c r="O131" s="47"/>
      <c r="P131" s="47"/>
      <c r="Q131" s="47"/>
      <c r="R131" s="48"/>
      <c r="T131" s="185"/>
      <c r="U131" s="47"/>
      <c r="V131" s="47"/>
      <c r="W131" s="47"/>
      <c r="X131" s="47"/>
      <c r="Y131" s="47"/>
      <c r="Z131" s="47"/>
      <c r="AA131" s="100"/>
      <c r="AT131" s="22" t="s">
        <v>1147</v>
      </c>
      <c r="AU131" s="22" t="s">
        <v>80</v>
      </c>
    </row>
    <row r="132" s="1" customFormat="1" ht="16.5" customHeight="1">
      <c r="B132" s="46"/>
      <c r="C132" s="225" t="s">
        <v>80</v>
      </c>
      <c r="D132" s="225" t="s">
        <v>239</v>
      </c>
      <c r="E132" s="226" t="s">
        <v>2236</v>
      </c>
      <c r="F132" s="227" t="s">
        <v>2237</v>
      </c>
      <c r="G132" s="227"/>
      <c r="H132" s="227"/>
      <c r="I132" s="227"/>
      <c r="J132" s="228" t="s">
        <v>1443</v>
      </c>
      <c r="K132" s="229">
        <v>1</v>
      </c>
      <c r="L132" s="230">
        <v>0</v>
      </c>
      <c r="M132" s="231"/>
      <c r="N132" s="221">
        <f>ROUND(L132*K132,2)</f>
        <v>0</v>
      </c>
      <c r="O132" s="221"/>
      <c r="P132" s="221"/>
      <c r="Q132" s="221"/>
      <c r="R132" s="48"/>
      <c r="T132" s="222" t="s">
        <v>22</v>
      </c>
      <c r="U132" s="56" t="s">
        <v>45</v>
      </c>
      <c r="V132" s="47"/>
      <c r="W132" s="223">
        <f>V132*K132</f>
        <v>0</v>
      </c>
      <c r="X132" s="223">
        <v>0</v>
      </c>
      <c r="Y132" s="223">
        <f>X132*K132</f>
        <v>0</v>
      </c>
      <c r="Z132" s="223">
        <v>0</v>
      </c>
      <c r="AA132" s="224">
        <f>Z132*K132</f>
        <v>0</v>
      </c>
      <c r="AR132" s="22" t="s">
        <v>211</v>
      </c>
      <c r="AT132" s="22" t="s">
        <v>239</v>
      </c>
      <c r="AU132" s="22" t="s">
        <v>80</v>
      </c>
      <c r="AY132" s="22" t="s">
        <v>205</v>
      </c>
      <c r="BE132" s="142">
        <f>IF(U132="základní",N132,0)</f>
        <v>0</v>
      </c>
      <c r="BF132" s="142">
        <f>IF(U132="snížená",N132,0)</f>
        <v>0</v>
      </c>
      <c r="BG132" s="142">
        <f>IF(U132="zákl. přenesená",N132,0)</f>
        <v>0</v>
      </c>
      <c r="BH132" s="142">
        <f>IF(U132="sníž. přenesená",N132,0)</f>
        <v>0</v>
      </c>
      <c r="BI132" s="142">
        <f>IF(U132="nulová",N132,0)</f>
        <v>0</v>
      </c>
      <c r="BJ132" s="22" t="s">
        <v>88</v>
      </c>
      <c r="BK132" s="142">
        <f>ROUND(L132*K132,2)</f>
        <v>0</v>
      </c>
      <c r="BL132" s="22" t="s">
        <v>211</v>
      </c>
      <c r="BM132" s="22" t="s">
        <v>234</v>
      </c>
    </row>
    <row r="133" s="1" customFormat="1" ht="16.5" customHeight="1">
      <c r="B133" s="46"/>
      <c r="C133" s="47"/>
      <c r="D133" s="47"/>
      <c r="E133" s="47"/>
      <c r="F133" s="238" t="s">
        <v>2238</v>
      </c>
      <c r="G133" s="67"/>
      <c r="H133" s="67"/>
      <c r="I133" s="67"/>
      <c r="J133" s="47"/>
      <c r="K133" s="47"/>
      <c r="L133" s="47"/>
      <c r="M133" s="47"/>
      <c r="N133" s="47"/>
      <c r="O133" s="47"/>
      <c r="P133" s="47"/>
      <c r="Q133" s="47"/>
      <c r="R133" s="48"/>
      <c r="T133" s="185"/>
      <c r="U133" s="47"/>
      <c r="V133" s="47"/>
      <c r="W133" s="47"/>
      <c r="X133" s="47"/>
      <c r="Y133" s="47"/>
      <c r="Z133" s="47"/>
      <c r="AA133" s="100"/>
      <c r="AT133" s="22" t="s">
        <v>1147</v>
      </c>
      <c r="AU133" s="22" t="s">
        <v>80</v>
      </c>
    </row>
    <row r="134" s="1" customFormat="1" ht="16.5" customHeight="1">
      <c r="B134" s="46"/>
      <c r="C134" s="225" t="s">
        <v>80</v>
      </c>
      <c r="D134" s="225" t="s">
        <v>239</v>
      </c>
      <c r="E134" s="226" t="s">
        <v>2239</v>
      </c>
      <c r="F134" s="227" t="s">
        <v>2240</v>
      </c>
      <c r="G134" s="227"/>
      <c r="H134" s="227"/>
      <c r="I134" s="227"/>
      <c r="J134" s="228" t="s">
        <v>1443</v>
      </c>
      <c r="K134" s="229">
        <v>1</v>
      </c>
      <c r="L134" s="230">
        <v>0</v>
      </c>
      <c r="M134" s="231"/>
      <c r="N134" s="221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211</v>
      </c>
      <c r="AT134" s="22" t="s">
        <v>239</v>
      </c>
      <c r="AU134" s="22" t="s">
        <v>80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211</v>
      </c>
      <c r="BM134" s="22" t="s">
        <v>223</v>
      </c>
    </row>
    <row r="135" s="1" customFormat="1" ht="16.5" customHeight="1">
      <c r="B135" s="46"/>
      <c r="C135" s="47"/>
      <c r="D135" s="47"/>
      <c r="E135" s="47"/>
      <c r="F135" s="238" t="s">
        <v>2241</v>
      </c>
      <c r="G135" s="67"/>
      <c r="H135" s="67"/>
      <c r="I135" s="67"/>
      <c r="J135" s="47"/>
      <c r="K135" s="47"/>
      <c r="L135" s="47"/>
      <c r="M135" s="47"/>
      <c r="N135" s="47"/>
      <c r="O135" s="47"/>
      <c r="P135" s="47"/>
      <c r="Q135" s="47"/>
      <c r="R135" s="48"/>
      <c r="T135" s="185"/>
      <c r="U135" s="47"/>
      <c r="V135" s="47"/>
      <c r="W135" s="47"/>
      <c r="X135" s="47"/>
      <c r="Y135" s="47"/>
      <c r="Z135" s="47"/>
      <c r="AA135" s="100"/>
      <c r="AT135" s="22" t="s">
        <v>1147</v>
      </c>
      <c r="AU135" s="22" t="s">
        <v>80</v>
      </c>
    </row>
    <row r="136" s="1" customFormat="1" ht="16.5" customHeight="1">
      <c r="B136" s="46"/>
      <c r="C136" s="225" t="s">
        <v>80</v>
      </c>
      <c r="D136" s="225" t="s">
        <v>239</v>
      </c>
      <c r="E136" s="226" t="s">
        <v>2242</v>
      </c>
      <c r="F136" s="227" t="s">
        <v>2243</v>
      </c>
      <c r="G136" s="227"/>
      <c r="H136" s="227"/>
      <c r="I136" s="227"/>
      <c r="J136" s="228" t="s">
        <v>1443</v>
      </c>
      <c r="K136" s="229">
        <v>1</v>
      </c>
      <c r="L136" s="230">
        <v>0</v>
      </c>
      <c r="M136" s="231"/>
      <c r="N136" s="221">
        <f>ROUND(L136*K136,2)</f>
        <v>0</v>
      </c>
      <c r="O136" s="221"/>
      <c r="P136" s="221"/>
      <c r="Q136" s="221"/>
      <c r="R136" s="48"/>
      <c r="T136" s="222" t="s">
        <v>22</v>
      </c>
      <c r="U136" s="56" t="s">
        <v>45</v>
      </c>
      <c r="V136" s="47"/>
      <c r="W136" s="223">
        <f>V136*K136</f>
        <v>0</v>
      </c>
      <c r="X136" s="223">
        <v>0</v>
      </c>
      <c r="Y136" s="223">
        <f>X136*K136</f>
        <v>0</v>
      </c>
      <c r="Z136" s="223">
        <v>0</v>
      </c>
      <c r="AA136" s="224">
        <f>Z136*K136</f>
        <v>0</v>
      </c>
      <c r="AR136" s="22" t="s">
        <v>211</v>
      </c>
      <c r="AT136" s="22" t="s">
        <v>239</v>
      </c>
      <c r="AU136" s="22" t="s">
        <v>80</v>
      </c>
      <c r="AY136" s="22" t="s">
        <v>205</v>
      </c>
      <c r="BE136" s="142">
        <f>IF(U136="základní",N136,0)</f>
        <v>0</v>
      </c>
      <c r="BF136" s="142">
        <f>IF(U136="snížená",N136,0)</f>
        <v>0</v>
      </c>
      <c r="BG136" s="142">
        <f>IF(U136="zákl. přenesená",N136,0)</f>
        <v>0</v>
      </c>
      <c r="BH136" s="142">
        <f>IF(U136="sníž. přenesená",N136,0)</f>
        <v>0</v>
      </c>
      <c r="BI136" s="142">
        <f>IF(U136="nulová",N136,0)</f>
        <v>0</v>
      </c>
      <c r="BJ136" s="22" t="s">
        <v>88</v>
      </c>
      <c r="BK136" s="142">
        <f>ROUND(L136*K136,2)</f>
        <v>0</v>
      </c>
      <c r="BL136" s="22" t="s">
        <v>211</v>
      </c>
      <c r="BM136" s="22" t="s">
        <v>244</v>
      </c>
    </row>
    <row r="137" s="1" customFormat="1" ht="16.5" customHeight="1">
      <c r="B137" s="46"/>
      <c r="C137" s="47"/>
      <c r="D137" s="47"/>
      <c r="E137" s="47"/>
      <c r="F137" s="238" t="s">
        <v>2244</v>
      </c>
      <c r="G137" s="67"/>
      <c r="H137" s="67"/>
      <c r="I137" s="67"/>
      <c r="J137" s="47"/>
      <c r="K137" s="47"/>
      <c r="L137" s="47"/>
      <c r="M137" s="47"/>
      <c r="N137" s="47"/>
      <c r="O137" s="47"/>
      <c r="P137" s="47"/>
      <c r="Q137" s="47"/>
      <c r="R137" s="48"/>
      <c r="T137" s="185"/>
      <c r="U137" s="47"/>
      <c r="V137" s="47"/>
      <c r="W137" s="47"/>
      <c r="X137" s="47"/>
      <c r="Y137" s="47"/>
      <c r="Z137" s="47"/>
      <c r="AA137" s="100"/>
      <c r="AT137" s="22" t="s">
        <v>1147</v>
      </c>
      <c r="AU137" s="22" t="s">
        <v>80</v>
      </c>
    </row>
    <row r="138" s="1" customFormat="1" ht="16.5" customHeight="1">
      <c r="B138" s="46"/>
      <c r="C138" s="225" t="s">
        <v>80</v>
      </c>
      <c r="D138" s="225" t="s">
        <v>239</v>
      </c>
      <c r="E138" s="226" t="s">
        <v>2245</v>
      </c>
      <c r="F138" s="227" t="s">
        <v>2246</v>
      </c>
      <c r="G138" s="227"/>
      <c r="H138" s="227"/>
      <c r="I138" s="227"/>
      <c r="J138" s="228" t="s">
        <v>1443</v>
      </c>
      <c r="K138" s="229">
        <v>1</v>
      </c>
      <c r="L138" s="230">
        <v>0</v>
      </c>
      <c r="M138" s="231"/>
      <c r="N138" s="221">
        <f>ROUND(L138*K138,2)</f>
        <v>0</v>
      </c>
      <c r="O138" s="221"/>
      <c r="P138" s="221"/>
      <c r="Q138" s="221"/>
      <c r="R138" s="48"/>
      <c r="T138" s="222" t="s">
        <v>22</v>
      </c>
      <c r="U138" s="56" t="s">
        <v>45</v>
      </c>
      <c r="V138" s="47"/>
      <c r="W138" s="223">
        <f>V138*K138</f>
        <v>0</v>
      </c>
      <c r="X138" s="223">
        <v>0</v>
      </c>
      <c r="Y138" s="223">
        <f>X138*K138</f>
        <v>0</v>
      </c>
      <c r="Z138" s="223">
        <v>0</v>
      </c>
      <c r="AA138" s="224">
        <f>Z138*K138</f>
        <v>0</v>
      </c>
      <c r="AR138" s="22" t="s">
        <v>211</v>
      </c>
      <c r="AT138" s="22" t="s">
        <v>239</v>
      </c>
      <c r="AU138" s="22" t="s">
        <v>80</v>
      </c>
      <c r="AY138" s="22" t="s">
        <v>205</v>
      </c>
      <c r="BE138" s="142">
        <f>IF(U138="základní",N138,0)</f>
        <v>0</v>
      </c>
      <c r="BF138" s="142">
        <f>IF(U138="snížená",N138,0)</f>
        <v>0</v>
      </c>
      <c r="BG138" s="142">
        <f>IF(U138="zákl. přenesená",N138,0)</f>
        <v>0</v>
      </c>
      <c r="BH138" s="142">
        <f>IF(U138="sníž. přenesená",N138,0)</f>
        <v>0</v>
      </c>
      <c r="BI138" s="142">
        <f>IF(U138="nulová",N138,0)</f>
        <v>0</v>
      </c>
      <c r="BJ138" s="22" t="s">
        <v>88</v>
      </c>
      <c r="BK138" s="142">
        <f>ROUND(L138*K138,2)</f>
        <v>0</v>
      </c>
      <c r="BL138" s="22" t="s">
        <v>211</v>
      </c>
      <c r="BM138" s="22" t="s">
        <v>226</v>
      </c>
    </row>
    <row r="139" s="1" customFormat="1" ht="16.5" customHeight="1">
      <c r="B139" s="46"/>
      <c r="C139" s="47"/>
      <c r="D139" s="47"/>
      <c r="E139" s="47"/>
      <c r="F139" s="238" t="s">
        <v>2247</v>
      </c>
      <c r="G139" s="67"/>
      <c r="H139" s="67"/>
      <c r="I139" s="67"/>
      <c r="J139" s="47"/>
      <c r="K139" s="47"/>
      <c r="L139" s="47"/>
      <c r="M139" s="47"/>
      <c r="N139" s="47"/>
      <c r="O139" s="47"/>
      <c r="P139" s="47"/>
      <c r="Q139" s="47"/>
      <c r="R139" s="48"/>
      <c r="T139" s="185"/>
      <c r="U139" s="47"/>
      <c r="V139" s="47"/>
      <c r="W139" s="47"/>
      <c r="X139" s="47"/>
      <c r="Y139" s="47"/>
      <c r="Z139" s="47"/>
      <c r="AA139" s="100"/>
      <c r="AT139" s="22" t="s">
        <v>1147</v>
      </c>
      <c r="AU139" s="22" t="s">
        <v>80</v>
      </c>
    </row>
    <row r="140" s="1" customFormat="1" ht="16.5" customHeight="1">
      <c r="B140" s="46"/>
      <c r="C140" s="225" t="s">
        <v>80</v>
      </c>
      <c r="D140" s="225" t="s">
        <v>239</v>
      </c>
      <c r="E140" s="226" t="s">
        <v>2248</v>
      </c>
      <c r="F140" s="227" t="s">
        <v>2249</v>
      </c>
      <c r="G140" s="227"/>
      <c r="H140" s="227"/>
      <c r="I140" s="227"/>
      <c r="J140" s="228" t="s">
        <v>1443</v>
      </c>
      <c r="K140" s="229">
        <v>5</v>
      </c>
      <c r="L140" s="230">
        <v>0</v>
      </c>
      <c r="M140" s="231"/>
      <c r="N140" s="221">
        <f>ROUND(L140*K140,2)</f>
        <v>0</v>
      </c>
      <c r="O140" s="221"/>
      <c r="P140" s="221"/>
      <c r="Q140" s="221"/>
      <c r="R140" s="48"/>
      <c r="T140" s="222" t="s">
        <v>22</v>
      </c>
      <c r="U140" s="56" t="s">
        <v>45</v>
      </c>
      <c r="V140" s="47"/>
      <c r="W140" s="223">
        <f>V140*K140</f>
        <v>0</v>
      </c>
      <c r="X140" s="223">
        <v>0</v>
      </c>
      <c r="Y140" s="223">
        <f>X140*K140</f>
        <v>0</v>
      </c>
      <c r="Z140" s="223">
        <v>0</v>
      </c>
      <c r="AA140" s="224">
        <f>Z140*K140</f>
        <v>0</v>
      </c>
      <c r="AR140" s="22" t="s">
        <v>211</v>
      </c>
      <c r="AT140" s="22" t="s">
        <v>239</v>
      </c>
      <c r="AU140" s="22" t="s">
        <v>80</v>
      </c>
      <c r="AY140" s="22" t="s">
        <v>205</v>
      </c>
      <c r="BE140" s="142">
        <f>IF(U140="základní",N140,0)</f>
        <v>0</v>
      </c>
      <c r="BF140" s="142">
        <f>IF(U140="snížená",N140,0)</f>
        <v>0</v>
      </c>
      <c r="BG140" s="142">
        <f>IF(U140="zákl. přenesená",N140,0)</f>
        <v>0</v>
      </c>
      <c r="BH140" s="142">
        <f>IF(U140="sníž. přenesená",N140,0)</f>
        <v>0</v>
      </c>
      <c r="BI140" s="142">
        <f>IF(U140="nulová",N140,0)</f>
        <v>0</v>
      </c>
      <c r="BJ140" s="22" t="s">
        <v>88</v>
      </c>
      <c r="BK140" s="142">
        <f>ROUND(L140*K140,2)</f>
        <v>0</v>
      </c>
      <c r="BL140" s="22" t="s">
        <v>211</v>
      </c>
      <c r="BM140" s="22" t="s">
        <v>251</v>
      </c>
    </row>
    <row r="141" s="1" customFormat="1" ht="16.5" customHeight="1">
      <c r="B141" s="46"/>
      <c r="C141" s="47"/>
      <c r="D141" s="47"/>
      <c r="E141" s="47"/>
      <c r="F141" s="238" t="s">
        <v>2250</v>
      </c>
      <c r="G141" s="67"/>
      <c r="H141" s="67"/>
      <c r="I141" s="67"/>
      <c r="J141" s="47"/>
      <c r="K141" s="47"/>
      <c r="L141" s="47"/>
      <c r="M141" s="47"/>
      <c r="N141" s="47"/>
      <c r="O141" s="47"/>
      <c r="P141" s="47"/>
      <c r="Q141" s="47"/>
      <c r="R141" s="48"/>
      <c r="T141" s="185"/>
      <c r="U141" s="47"/>
      <c r="V141" s="47"/>
      <c r="W141" s="47"/>
      <c r="X141" s="47"/>
      <c r="Y141" s="47"/>
      <c r="Z141" s="47"/>
      <c r="AA141" s="100"/>
      <c r="AT141" s="22" t="s">
        <v>1147</v>
      </c>
      <c r="AU141" s="22" t="s">
        <v>80</v>
      </c>
    </row>
    <row r="142" s="1" customFormat="1" ht="16.5" customHeight="1">
      <c r="B142" s="46"/>
      <c r="C142" s="225" t="s">
        <v>80</v>
      </c>
      <c r="D142" s="225" t="s">
        <v>239</v>
      </c>
      <c r="E142" s="226" t="s">
        <v>2251</v>
      </c>
      <c r="F142" s="227" t="s">
        <v>2252</v>
      </c>
      <c r="G142" s="227"/>
      <c r="H142" s="227"/>
      <c r="I142" s="227"/>
      <c r="J142" s="228" t="s">
        <v>1443</v>
      </c>
      <c r="K142" s="229">
        <v>2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211</v>
      </c>
      <c r="AT142" s="22" t="s">
        <v>239</v>
      </c>
      <c r="AU142" s="22" t="s">
        <v>80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211</v>
      </c>
      <c r="BM142" s="22" t="s">
        <v>230</v>
      </c>
    </row>
    <row r="143" s="1" customFormat="1" ht="16.5" customHeight="1">
      <c r="B143" s="46"/>
      <c r="C143" s="47"/>
      <c r="D143" s="47"/>
      <c r="E143" s="47"/>
      <c r="F143" s="238" t="s">
        <v>2253</v>
      </c>
      <c r="G143" s="67"/>
      <c r="H143" s="67"/>
      <c r="I143" s="67"/>
      <c r="J143" s="47"/>
      <c r="K143" s="47"/>
      <c r="L143" s="47"/>
      <c r="M143" s="47"/>
      <c r="N143" s="47"/>
      <c r="O143" s="47"/>
      <c r="P143" s="47"/>
      <c r="Q143" s="47"/>
      <c r="R143" s="48"/>
      <c r="T143" s="185"/>
      <c r="U143" s="47"/>
      <c r="V143" s="47"/>
      <c r="W143" s="47"/>
      <c r="X143" s="47"/>
      <c r="Y143" s="47"/>
      <c r="Z143" s="47"/>
      <c r="AA143" s="100"/>
      <c r="AT143" s="22" t="s">
        <v>1147</v>
      </c>
      <c r="AU143" s="22" t="s">
        <v>80</v>
      </c>
    </row>
    <row r="144" s="1" customFormat="1" ht="16.5" customHeight="1">
      <c r="B144" s="46"/>
      <c r="C144" s="225" t="s">
        <v>80</v>
      </c>
      <c r="D144" s="225" t="s">
        <v>239</v>
      </c>
      <c r="E144" s="226" t="s">
        <v>2251</v>
      </c>
      <c r="F144" s="227" t="s">
        <v>2252</v>
      </c>
      <c r="G144" s="227"/>
      <c r="H144" s="227"/>
      <c r="I144" s="227"/>
      <c r="J144" s="228" t="s">
        <v>1443</v>
      </c>
      <c r="K144" s="229">
        <v>2</v>
      </c>
      <c r="L144" s="230">
        <v>0</v>
      </c>
      <c r="M144" s="231"/>
      <c r="N144" s="221">
        <f>ROUND(L144*K144,2)</f>
        <v>0</v>
      </c>
      <c r="O144" s="221"/>
      <c r="P144" s="221"/>
      <c r="Q144" s="221"/>
      <c r="R144" s="48"/>
      <c r="T144" s="222" t="s">
        <v>22</v>
      </c>
      <c r="U144" s="56" t="s">
        <v>45</v>
      </c>
      <c r="V144" s="47"/>
      <c r="W144" s="223">
        <f>V144*K144</f>
        <v>0</v>
      </c>
      <c r="X144" s="223">
        <v>0</v>
      </c>
      <c r="Y144" s="223">
        <f>X144*K144</f>
        <v>0</v>
      </c>
      <c r="Z144" s="223">
        <v>0</v>
      </c>
      <c r="AA144" s="224">
        <f>Z144*K144</f>
        <v>0</v>
      </c>
      <c r="AR144" s="22" t="s">
        <v>211</v>
      </c>
      <c r="AT144" s="22" t="s">
        <v>239</v>
      </c>
      <c r="AU144" s="22" t="s">
        <v>80</v>
      </c>
      <c r="AY144" s="22" t="s">
        <v>205</v>
      </c>
      <c r="BE144" s="142">
        <f>IF(U144="základní",N144,0)</f>
        <v>0</v>
      </c>
      <c r="BF144" s="142">
        <f>IF(U144="snížená",N144,0)</f>
        <v>0</v>
      </c>
      <c r="BG144" s="142">
        <f>IF(U144="zákl. přenesená",N144,0)</f>
        <v>0</v>
      </c>
      <c r="BH144" s="142">
        <f>IF(U144="sníž. přenesená",N144,0)</f>
        <v>0</v>
      </c>
      <c r="BI144" s="142">
        <f>IF(U144="nulová",N144,0)</f>
        <v>0</v>
      </c>
      <c r="BJ144" s="22" t="s">
        <v>88</v>
      </c>
      <c r="BK144" s="142">
        <f>ROUND(L144*K144,2)</f>
        <v>0</v>
      </c>
      <c r="BL144" s="22" t="s">
        <v>211</v>
      </c>
      <c r="BM144" s="22" t="s">
        <v>11</v>
      </c>
    </row>
    <row r="145" s="1" customFormat="1" ht="16.5" customHeight="1">
      <c r="B145" s="46"/>
      <c r="C145" s="47"/>
      <c r="D145" s="47"/>
      <c r="E145" s="47"/>
      <c r="F145" s="238" t="s">
        <v>2244</v>
      </c>
      <c r="G145" s="67"/>
      <c r="H145" s="67"/>
      <c r="I145" s="67"/>
      <c r="J145" s="47"/>
      <c r="K145" s="47"/>
      <c r="L145" s="47"/>
      <c r="M145" s="47"/>
      <c r="N145" s="47"/>
      <c r="O145" s="47"/>
      <c r="P145" s="47"/>
      <c r="Q145" s="47"/>
      <c r="R145" s="48"/>
      <c r="T145" s="185"/>
      <c r="U145" s="47"/>
      <c r="V145" s="47"/>
      <c r="W145" s="47"/>
      <c r="X145" s="47"/>
      <c r="Y145" s="47"/>
      <c r="Z145" s="47"/>
      <c r="AA145" s="100"/>
      <c r="AT145" s="22" t="s">
        <v>1147</v>
      </c>
      <c r="AU145" s="22" t="s">
        <v>80</v>
      </c>
    </row>
    <row r="146" s="1" customFormat="1" ht="16.5" customHeight="1">
      <c r="B146" s="46"/>
      <c r="C146" s="225" t="s">
        <v>80</v>
      </c>
      <c r="D146" s="225" t="s">
        <v>239</v>
      </c>
      <c r="E146" s="226" t="s">
        <v>2251</v>
      </c>
      <c r="F146" s="227" t="s">
        <v>2252</v>
      </c>
      <c r="G146" s="227"/>
      <c r="H146" s="227"/>
      <c r="I146" s="227"/>
      <c r="J146" s="228" t="s">
        <v>1443</v>
      </c>
      <c r="K146" s="229">
        <v>1</v>
      </c>
      <c r="L146" s="230">
        <v>0</v>
      </c>
      <c r="M146" s="231"/>
      <c r="N146" s="221">
        <f>ROUND(L146*K146,2)</f>
        <v>0</v>
      </c>
      <c r="O146" s="221"/>
      <c r="P146" s="221"/>
      <c r="Q146" s="221"/>
      <c r="R146" s="48"/>
      <c r="T146" s="222" t="s">
        <v>22</v>
      </c>
      <c r="U146" s="56" t="s">
        <v>45</v>
      </c>
      <c r="V146" s="47"/>
      <c r="W146" s="223">
        <f>V146*K146</f>
        <v>0</v>
      </c>
      <c r="X146" s="223">
        <v>0</v>
      </c>
      <c r="Y146" s="223">
        <f>X146*K146</f>
        <v>0</v>
      </c>
      <c r="Z146" s="223">
        <v>0</v>
      </c>
      <c r="AA146" s="224">
        <f>Z146*K146</f>
        <v>0</v>
      </c>
      <c r="AR146" s="22" t="s">
        <v>211</v>
      </c>
      <c r="AT146" s="22" t="s">
        <v>239</v>
      </c>
      <c r="AU146" s="22" t="s">
        <v>80</v>
      </c>
      <c r="AY146" s="22" t="s">
        <v>205</v>
      </c>
      <c r="BE146" s="142">
        <f>IF(U146="základní",N146,0)</f>
        <v>0</v>
      </c>
      <c r="BF146" s="142">
        <f>IF(U146="snížená",N146,0)</f>
        <v>0</v>
      </c>
      <c r="BG146" s="142">
        <f>IF(U146="zákl. přenesená",N146,0)</f>
        <v>0</v>
      </c>
      <c r="BH146" s="142">
        <f>IF(U146="sníž. přenesená",N146,0)</f>
        <v>0</v>
      </c>
      <c r="BI146" s="142">
        <f>IF(U146="nulová",N146,0)</f>
        <v>0</v>
      </c>
      <c r="BJ146" s="22" t="s">
        <v>88</v>
      </c>
      <c r="BK146" s="142">
        <f>ROUND(L146*K146,2)</f>
        <v>0</v>
      </c>
      <c r="BL146" s="22" t="s">
        <v>211</v>
      </c>
      <c r="BM146" s="22" t="s">
        <v>233</v>
      </c>
    </row>
    <row r="147" s="1" customFormat="1" ht="16.5" customHeight="1">
      <c r="B147" s="46"/>
      <c r="C147" s="47"/>
      <c r="D147" s="47"/>
      <c r="E147" s="47"/>
      <c r="F147" s="238" t="s">
        <v>2254</v>
      </c>
      <c r="G147" s="67"/>
      <c r="H147" s="67"/>
      <c r="I147" s="67"/>
      <c r="J147" s="47"/>
      <c r="K147" s="47"/>
      <c r="L147" s="47"/>
      <c r="M147" s="47"/>
      <c r="N147" s="47"/>
      <c r="O147" s="47"/>
      <c r="P147" s="47"/>
      <c r="Q147" s="47"/>
      <c r="R147" s="48"/>
      <c r="T147" s="185"/>
      <c r="U147" s="47"/>
      <c r="V147" s="47"/>
      <c r="W147" s="47"/>
      <c r="X147" s="47"/>
      <c r="Y147" s="47"/>
      <c r="Z147" s="47"/>
      <c r="AA147" s="100"/>
      <c r="AT147" s="22" t="s">
        <v>1147</v>
      </c>
      <c r="AU147" s="22" t="s">
        <v>80</v>
      </c>
    </row>
    <row r="148" s="1" customFormat="1" ht="16.5" customHeight="1">
      <c r="B148" s="46"/>
      <c r="C148" s="225" t="s">
        <v>80</v>
      </c>
      <c r="D148" s="225" t="s">
        <v>239</v>
      </c>
      <c r="E148" s="226" t="s">
        <v>2255</v>
      </c>
      <c r="F148" s="227" t="s">
        <v>2256</v>
      </c>
      <c r="G148" s="227"/>
      <c r="H148" s="227"/>
      <c r="I148" s="227"/>
      <c r="J148" s="228" t="s">
        <v>1443</v>
      </c>
      <c r="K148" s="229">
        <v>1</v>
      </c>
      <c r="L148" s="230">
        <v>0</v>
      </c>
      <c r="M148" s="231"/>
      <c r="N148" s="221">
        <f>ROUND(L148*K148,2)</f>
        <v>0</v>
      </c>
      <c r="O148" s="221"/>
      <c r="P148" s="221"/>
      <c r="Q148" s="221"/>
      <c r="R148" s="48"/>
      <c r="T148" s="222" t="s">
        <v>22</v>
      </c>
      <c r="U148" s="56" t="s">
        <v>45</v>
      </c>
      <c r="V148" s="47"/>
      <c r="W148" s="223">
        <f>V148*K148</f>
        <v>0</v>
      </c>
      <c r="X148" s="223">
        <v>0</v>
      </c>
      <c r="Y148" s="223">
        <f>X148*K148</f>
        <v>0</v>
      </c>
      <c r="Z148" s="223">
        <v>0</v>
      </c>
      <c r="AA148" s="224">
        <f>Z148*K148</f>
        <v>0</v>
      </c>
      <c r="AR148" s="22" t="s">
        <v>211</v>
      </c>
      <c r="AT148" s="22" t="s">
        <v>239</v>
      </c>
      <c r="AU148" s="22" t="s">
        <v>80</v>
      </c>
      <c r="AY148" s="22" t="s">
        <v>205</v>
      </c>
      <c r="BE148" s="142">
        <f>IF(U148="základní",N148,0)</f>
        <v>0</v>
      </c>
      <c r="BF148" s="142">
        <f>IF(U148="snížená",N148,0)</f>
        <v>0</v>
      </c>
      <c r="BG148" s="142">
        <f>IF(U148="zákl. přenesená",N148,0)</f>
        <v>0</v>
      </c>
      <c r="BH148" s="142">
        <f>IF(U148="sníž. přenesená",N148,0)</f>
        <v>0</v>
      </c>
      <c r="BI148" s="142">
        <f>IF(U148="nulová",N148,0)</f>
        <v>0</v>
      </c>
      <c r="BJ148" s="22" t="s">
        <v>88</v>
      </c>
      <c r="BK148" s="142">
        <f>ROUND(L148*K148,2)</f>
        <v>0</v>
      </c>
      <c r="BL148" s="22" t="s">
        <v>211</v>
      </c>
      <c r="BM148" s="22" t="s">
        <v>265</v>
      </c>
    </row>
    <row r="149" s="1" customFormat="1" ht="16.5" customHeight="1">
      <c r="B149" s="46"/>
      <c r="C149" s="47"/>
      <c r="D149" s="47"/>
      <c r="E149" s="47"/>
      <c r="F149" s="238" t="s">
        <v>2257</v>
      </c>
      <c r="G149" s="67"/>
      <c r="H149" s="67"/>
      <c r="I149" s="67"/>
      <c r="J149" s="47"/>
      <c r="K149" s="47"/>
      <c r="L149" s="47"/>
      <c r="M149" s="47"/>
      <c r="N149" s="47"/>
      <c r="O149" s="47"/>
      <c r="P149" s="47"/>
      <c r="Q149" s="47"/>
      <c r="R149" s="48"/>
      <c r="T149" s="185"/>
      <c r="U149" s="47"/>
      <c r="V149" s="47"/>
      <c r="W149" s="47"/>
      <c r="X149" s="47"/>
      <c r="Y149" s="47"/>
      <c r="Z149" s="47"/>
      <c r="AA149" s="100"/>
      <c r="AT149" s="22" t="s">
        <v>1147</v>
      </c>
      <c r="AU149" s="22" t="s">
        <v>80</v>
      </c>
    </row>
    <row r="150" s="1" customFormat="1" ht="16.5" customHeight="1">
      <c r="B150" s="46"/>
      <c r="C150" s="225" t="s">
        <v>80</v>
      </c>
      <c r="D150" s="225" t="s">
        <v>239</v>
      </c>
      <c r="E150" s="226" t="s">
        <v>2258</v>
      </c>
      <c r="F150" s="227" t="s">
        <v>2259</v>
      </c>
      <c r="G150" s="227"/>
      <c r="H150" s="227"/>
      <c r="I150" s="227"/>
      <c r="J150" s="228" t="s">
        <v>1443</v>
      </c>
      <c r="K150" s="229">
        <v>1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211</v>
      </c>
      <c r="AT150" s="22" t="s">
        <v>239</v>
      </c>
      <c r="AU150" s="22" t="s">
        <v>80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238</v>
      </c>
    </row>
    <row r="151" s="1" customFormat="1" ht="16.5" customHeight="1">
      <c r="B151" s="46"/>
      <c r="C151" s="47"/>
      <c r="D151" s="47"/>
      <c r="E151" s="47"/>
      <c r="F151" s="238" t="s">
        <v>2260</v>
      </c>
      <c r="G151" s="67"/>
      <c r="H151" s="67"/>
      <c r="I151" s="67"/>
      <c r="J151" s="47"/>
      <c r="K151" s="47"/>
      <c r="L151" s="47"/>
      <c r="M151" s="47"/>
      <c r="N151" s="47"/>
      <c r="O151" s="47"/>
      <c r="P151" s="47"/>
      <c r="Q151" s="47"/>
      <c r="R151" s="48"/>
      <c r="T151" s="185"/>
      <c r="U151" s="47"/>
      <c r="V151" s="47"/>
      <c r="W151" s="47"/>
      <c r="X151" s="47"/>
      <c r="Y151" s="47"/>
      <c r="Z151" s="47"/>
      <c r="AA151" s="100"/>
      <c r="AT151" s="22" t="s">
        <v>1147</v>
      </c>
      <c r="AU151" s="22" t="s">
        <v>80</v>
      </c>
    </row>
    <row r="152" s="1" customFormat="1" ht="16.5" customHeight="1">
      <c r="B152" s="46"/>
      <c r="C152" s="225" t="s">
        <v>80</v>
      </c>
      <c r="D152" s="225" t="s">
        <v>239</v>
      </c>
      <c r="E152" s="226" t="s">
        <v>2261</v>
      </c>
      <c r="F152" s="227" t="s">
        <v>2262</v>
      </c>
      <c r="G152" s="227"/>
      <c r="H152" s="227"/>
      <c r="I152" s="227"/>
      <c r="J152" s="228" t="s">
        <v>1443</v>
      </c>
      <c r="K152" s="229">
        <v>7</v>
      </c>
      <c r="L152" s="230">
        <v>0</v>
      </c>
      <c r="M152" s="231"/>
      <c r="N152" s="221">
        <f>ROUND(L152*K152,2)</f>
        <v>0</v>
      </c>
      <c r="O152" s="221"/>
      <c r="P152" s="221"/>
      <c r="Q152" s="221"/>
      <c r="R152" s="48"/>
      <c r="T152" s="222" t="s">
        <v>22</v>
      </c>
      <c r="U152" s="56" t="s">
        <v>45</v>
      </c>
      <c r="V152" s="47"/>
      <c r="W152" s="223">
        <f>V152*K152</f>
        <v>0</v>
      </c>
      <c r="X152" s="223">
        <v>0</v>
      </c>
      <c r="Y152" s="223">
        <f>X152*K152</f>
        <v>0</v>
      </c>
      <c r="Z152" s="223">
        <v>0</v>
      </c>
      <c r="AA152" s="224">
        <f>Z152*K152</f>
        <v>0</v>
      </c>
      <c r="AR152" s="22" t="s">
        <v>211</v>
      </c>
      <c r="AT152" s="22" t="s">
        <v>239</v>
      </c>
      <c r="AU152" s="22" t="s">
        <v>80</v>
      </c>
      <c r="AY152" s="22" t="s">
        <v>205</v>
      </c>
      <c r="BE152" s="142">
        <f>IF(U152="základní",N152,0)</f>
        <v>0</v>
      </c>
      <c r="BF152" s="142">
        <f>IF(U152="snížená",N152,0)</f>
        <v>0</v>
      </c>
      <c r="BG152" s="142">
        <f>IF(U152="zákl. přenesená",N152,0)</f>
        <v>0</v>
      </c>
      <c r="BH152" s="142">
        <f>IF(U152="sníž. přenesená",N152,0)</f>
        <v>0</v>
      </c>
      <c r="BI152" s="142">
        <f>IF(U152="nulová",N152,0)</f>
        <v>0</v>
      </c>
      <c r="BJ152" s="22" t="s">
        <v>88</v>
      </c>
      <c r="BK152" s="142">
        <f>ROUND(L152*K152,2)</f>
        <v>0</v>
      </c>
      <c r="BL152" s="22" t="s">
        <v>211</v>
      </c>
      <c r="BM152" s="22" t="s">
        <v>272</v>
      </c>
    </row>
    <row r="153" s="1" customFormat="1" ht="16.5" customHeight="1">
      <c r="B153" s="46"/>
      <c r="C153" s="47"/>
      <c r="D153" s="47"/>
      <c r="E153" s="47"/>
      <c r="F153" s="238" t="s">
        <v>2263</v>
      </c>
      <c r="G153" s="67"/>
      <c r="H153" s="67"/>
      <c r="I153" s="67"/>
      <c r="J153" s="47"/>
      <c r="K153" s="47"/>
      <c r="L153" s="47"/>
      <c r="M153" s="47"/>
      <c r="N153" s="47"/>
      <c r="O153" s="47"/>
      <c r="P153" s="47"/>
      <c r="Q153" s="47"/>
      <c r="R153" s="48"/>
      <c r="T153" s="185"/>
      <c r="U153" s="47"/>
      <c r="V153" s="47"/>
      <c r="W153" s="47"/>
      <c r="X153" s="47"/>
      <c r="Y153" s="47"/>
      <c r="Z153" s="47"/>
      <c r="AA153" s="100"/>
      <c r="AT153" s="22" t="s">
        <v>1147</v>
      </c>
      <c r="AU153" s="22" t="s">
        <v>80</v>
      </c>
    </row>
    <row r="154" s="1" customFormat="1" ht="16.5" customHeight="1">
      <c r="B154" s="46"/>
      <c r="C154" s="225" t="s">
        <v>80</v>
      </c>
      <c r="D154" s="225" t="s">
        <v>239</v>
      </c>
      <c r="E154" s="226" t="s">
        <v>2264</v>
      </c>
      <c r="F154" s="227" t="s">
        <v>2265</v>
      </c>
      <c r="G154" s="227"/>
      <c r="H154" s="227"/>
      <c r="I154" s="227"/>
      <c r="J154" s="228" t="s">
        <v>1443</v>
      </c>
      <c r="K154" s="229">
        <v>3</v>
      </c>
      <c r="L154" s="230">
        <v>0</v>
      </c>
      <c r="M154" s="231"/>
      <c r="N154" s="221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211</v>
      </c>
      <c r="AT154" s="22" t="s">
        <v>239</v>
      </c>
      <c r="AU154" s="22" t="s">
        <v>80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243</v>
      </c>
    </row>
    <row r="155" s="1" customFormat="1" ht="16.5" customHeight="1">
      <c r="B155" s="46"/>
      <c r="C155" s="47"/>
      <c r="D155" s="47"/>
      <c r="E155" s="47"/>
      <c r="F155" s="238" t="s">
        <v>2263</v>
      </c>
      <c r="G155" s="67"/>
      <c r="H155" s="67"/>
      <c r="I155" s="67"/>
      <c r="J155" s="47"/>
      <c r="K155" s="47"/>
      <c r="L155" s="47"/>
      <c r="M155" s="47"/>
      <c r="N155" s="47"/>
      <c r="O155" s="47"/>
      <c r="P155" s="47"/>
      <c r="Q155" s="47"/>
      <c r="R155" s="48"/>
      <c r="T155" s="185"/>
      <c r="U155" s="47"/>
      <c r="V155" s="47"/>
      <c r="W155" s="47"/>
      <c r="X155" s="47"/>
      <c r="Y155" s="47"/>
      <c r="Z155" s="47"/>
      <c r="AA155" s="100"/>
      <c r="AT155" s="22" t="s">
        <v>1147</v>
      </c>
      <c r="AU155" s="22" t="s">
        <v>80</v>
      </c>
    </row>
    <row r="156" s="1" customFormat="1" ht="16.5" customHeight="1">
      <c r="B156" s="46"/>
      <c r="C156" s="225" t="s">
        <v>80</v>
      </c>
      <c r="D156" s="225" t="s">
        <v>239</v>
      </c>
      <c r="E156" s="226" t="s">
        <v>2266</v>
      </c>
      <c r="F156" s="227" t="s">
        <v>2267</v>
      </c>
      <c r="G156" s="227"/>
      <c r="H156" s="227"/>
      <c r="I156" s="227"/>
      <c r="J156" s="228" t="s">
        <v>1443</v>
      </c>
      <c r="K156" s="229">
        <v>1</v>
      </c>
      <c r="L156" s="230">
        <v>0</v>
      </c>
      <c r="M156" s="231"/>
      <c r="N156" s="221">
        <f>ROUND(L156*K156,2)</f>
        <v>0</v>
      </c>
      <c r="O156" s="221"/>
      <c r="P156" s="221"/>
      <c r="Q156" s="221"/>
      <c r="R156" s="48"/>
      <c r="T156" s="222" t="s">
        <v>22</v>
      </c>
      <c r="U156" s="56" t="s">
        <v>45</v>
      </c>
      <c r="V156" s="47"/>
      <c r="W156" s="223">
        <f>V156*K156</f>
        <v>0</v>
      </c>
      <c r="X156" s="223">
        <v>0</v>
      </c>
      <c r="Y156" s="223">
        <f>X156*K156</f>
        <v>0</v>
      </c>
      <c r="Z156" s="223">
        <v>0</v>
      </c>
      <c r="AA156" s="224">
        <f>Z156*K156</f>
        <v>0</v>
      </c>
      <c r="AR156" s="22" t="s">
        <v>211</v>
      </c>
      <c r="AT156" s="22" t="s">
        <v>239</v>
      </c>
      <c r="AU156" s="22" t="s">
        <v>80</v>
      </c>
      <c r="AY156" s="22" t="s">
        <v>205</v>
      </c>
      <c r="BE156" s="142">
        <f>IF(U156="základní",N156,0)</f>
        <v>0</v>
      </c>
      <c r="BF156" s="142">
        <f>IF(U156="snížená",N156,0)</f>
        <v>0</v>
      </c>
      <c r="BG156" s="142">
        <f>IF(U156="zákl. přenesená",N156,0)</f>
        <v>0</v>
      </c>
      <c r="BH156" s="142">
        <f>IF(U156="sníž. přenesená",N156,0)</f>
        <v>0</v>
      </c>
      <c r="BI156" s="142">
        <f>IF(U156="nulová",N156,0)</f>
        <v>0</v>
      </c>
      <c r="BJ156" s="22" t="s">
        <v>88</v>
      </c>
      <c r="BK156" s="142">
        <f>ROUND(L156*K156,2)</f>
        <v>0</v>
      </c>
      <c r="BL156" s="22" t="s">
        <v>211</v>
      </c>
      <c r="BM156" s="22" t="s">
        <v>10</v>
      </c>
    </row>
    <row r="157" s="1" customFormat="1" ht="16.5" customHeight="1">
      <c r="B157" s="46"/>
      <c r="C157" s="47"/>
      <c r="D157" s="47"/>
      <c r="E157" s="47"/>
      <c r="F157" s="238" t="s">
        <v>2268</v>
      </c>
      <c r="G157" s="67"/>
      <c r="H157" s="67"/>
      <c r="I157" s="67"/>
      <c r="J157" s="47"/>
      <c r="K157" s="47"/>
      <c r="L157" s="47"/>
      <c r="M157" s="47"/>
      <c r="N157" s="47"/>
      <c r="O157" s="47"/>
      <c r="P157" s="47"/>
      <c r="Q157" s="47"/>
      <c r="R157" s="48"/>
      <c r="T157" s="185"/>
      <c r="U157" s="47"/>
      <c r="V157" s="47"/>
      <c r="W157" s="47"/>
      <c r="X157" s="47"/>
      <c r="Y157" s="47"/>
      <c r="Z157" s="47"/>
      <c r="AA157" s="100"/>
      <c r="AT157" s="22" t="s">
        <v>1147</v>
      </c>
      <c r="AU157" s="22" t="s">
        <v>80</v>
      </c>
    </row>
    <row r="158" s="1" customFormat="1" ht="16.5" customHeight="1">
      <c r="B158" s="46"/>
      <c r="C158" s="225" t="s">
        <v>80</v>
      </c>
      <c r="D158" s="225" t="s">
        <v>239</v>
      </c>
      <c r="E158" s="226" t="s">
        <v>2266</v>
      </c>
      <c r="F158" s="227" t="s">
        <v>2267</v>
      </c>
      <c r="G158" s="227"/>
      <c r="H158" s="227"/>
      <c r="I158" s="227"/>
      <c r="J158" s="228" t="s">
        <v>1443</v>
      </c>
      <c r="K158" s="229">
        <v>3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80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247</v>
      </c>
    </row>
    <row r="159" s="1" customFormat="1" ht="16.5" customHeight="1">
      <c r="B159" s="46"/>
      <c r="C159" s="47"/>
      <c r="D159" s="47"/>
      <c r="E159" s="47"/>
      <c r="F159" s="238" t="s">
        <v>2269</v>
      </c>
      <c r="G159" s="67"/>
      <c r="H159" s="67"/>
      <c r="I159" s="67"/>
      <c r="J159" s="47"/>
      <c r="K159" s="47"/>
      <c r="L159" s="47"/>
      <c r="M159" s="47"/>
      <c r="N159" s="47"/>
      <c r="O159" s="47"/>
      <c r="P159" s="47"/>
      <c r="Q159" s="47"/>
      <c r="R159" s="48"/>
      <c r="T159" s="185"/>
      <c r="U159" s="47"/>
      <c r="V159" s="47"/>
      <c r="W159" s="47"/>
      <c r="X159" s="47"/>
      <c r="Y159" s="47"/>
      <c r="Z159" s="47"/>
      <c r="AA159" s="100"/>
      <c r="AT159" s="22" t="s">
        <v>1147</v>
      </c>
      <c r="AU159" s="22" t="s">
        <v>80</v>
      </c>
    </row>
    <row r="160" s="1" customFormat="1" ht="16.5" customHeight="1">
      <c r="B160" s="46"/>
      <c r="C160" s="225" t="s">
        <v>80</v>
      </c>
      <c r="D160" s="225" t="s">
        <v>239</v>
      </c>
      <c r="E160" s="226" t="s">
        <v>2270</v>
      </c>
      <c r="F160" s="227" t="s">
        <v>2271</v>
      </c>
      <c r="G160" s="227"/>
      <c r="H160" s="227"/>
      <c r="I160" s="227"/>
      <c r="J160" s="228" t="s">
        <v>1443</v>
      </c>
      <c r="K160" s="229">
        <v>3</v>
      </c>
      <c r="L160" s="230">
        <v>0</v>
      </c>
      <c r="M160" s="231"/>
      <c r="N160" s="221">
        <f>ROUND(L160*K160,2)</f>
        <v>0</v>
      </c>
      <c r="O160" s="221"/>
      <c r="P160" s="221"/>
      <c r="Q160" s="221"/>
      <c r="R160" s="48"/>
      <c r="T160" s="222" t="s">
        <v>22</v>
      </c>
      <c r="U160" s="56" t="s">
        <v>45</v>
      </c>
      <c r="V160" s="47"/>
      <c r="W160" s="223">
        <f>V160*K160</f>
        <v>0</v>
      </c>
      <c r="X160" s="223">
        <v>0</v>
      </c>
      <c r="Y160" s="223">
        <f>X160*K160</f>
        <v>0</v>
      </c>
      <c r="Z160" s="223">
        <v>0</v>
      </c>
      <c r="AA160" s="224">
        <f>Z160*K160</f>
        <v>0</v>
      </c>
      <c r="AR160" s="22" t="s">
        <v>211</v>
      </c>
      <c r="AT160" s="22" t="s">
        <v>239</v>
      </c>
      <c r="AU160" s="22" t="s">
        <v>80</v>
      </c>
      <c r="AY160" s="22" t="s">
        <v>205</v>
      </c>
      <c r="BE160" s="142">
        <f>IF(U160="základní",N160,0)</f>
        <v>0</v>
      </c>
      <c r="BF160" s="142">
        <f>IF(U160="snížená",N160,0)</f>
        <v>0</v>
      </c>
      <c r="BG160" s="142">
        <f>IF(U160="zákl. přenesená",N160,0)</f>
        <v>0</v>
      </c>
      <c r="BH160" s="142">
        <f>IF(U160="sníž. přenesená",N160,0)</f>
        <v>0</v>
      </c>
      <c r="BI160" s="142">
        <f>IF(U160="nulová",N160,0)</f>
        <v>0</v>
      </c>
      <c r="BJ160" s="22" t="s">
        <v>88</v>
      </c>
      <c r="BK160" s="142">
        <f>ROUND(L160*K160,2)</f>
        <v>0</v>
      </c>
      <c r="BL160" s="22" t="s">
        <v>211</v>
      </c>
      <c r="BM160" s="22" t="s">
        <v>286</v>
      </c>
    </row>
    <row r="161" s="1" customFormat="1" ht="16.5" customHeight="1">
      <c r="B161" s="46"/>
      <c r="C161" s="47"/>
      <c r="D161" s="47"/>
      <c r="E161" s="47"/>
      <c r="F161" s="238" t="s">
        <v>2272</v>
      </c>
      <c r="G161" s="67"/>
      <c r="H161" s="67"/>
      <c r="I161" s="67"/>
      <c r="J161" s="47"/>
      <c r="K161" s="47"/>
      <c r="L161" s="47"/>
      <c r="M161" s="47"/>
      <c r="N161" s="47"/>
      <c r="O161" s="47"/>
      <c r="P161" s="47"/>
      <c r="Q161" s="47"/>
      <c r="R161" s="48"/>
      <c r="T161" s="185"/>
      <c r="U161" s="47"/>
      <c r="V161" s="47"/>
      <c r="W161" s="47"/>
      <c r="X161" s="47"/>
      <c r="Y161" s="47"/>
      <c r="Z161" s="47"/>
      <c r="AA161" s="100"/>
      <c r="AT161" s="22" t="s">
        <v>1147</v>
      </c>
      <c r="AU161" s="22" t="s">
        <v>80</v>
      </c>
    </row>
    <row r="162" s="1" customFormat="1" ht="16.5" customHeight="1">
      <c r="B162" s="46"/>
      <c r="C162" s="225" t="s">
        <v>80</v>
      </c>
      <c r="D162" s="225" t="s">
        <v>239</v>
      </c>
      <c r="E162" s="226" t="s">
        <v>2273</v>
      </c>
      <c r="F162" s="227" t="s">
        <v>2274</v>
      </c>
      <c r="G162" s="227"/>
      <c r="H162" s="227"/>
      <c r="I162" s="227"/>
      <c r="J162" s="228" t="s">
        <v>1443</v>
      </c>
      <c r="K162" s="229">
        <v>3</v>
      </c>
      <c r="L162" s="230">
        <v>0</v>
      </c>
      <c r="M162" s="231"/>
      <c r="N162" s="221">
        <f>ROUND(L162*K162,2)</f>
        <v>0</v>
      </c>
      <c r="O162" s="221"/>
      <c r="P162" s="221"/>
      <c r="Q162" s="221"/>
      <c r="R162" s="48"/>
      <c r="T162" s="222" t="s">
        <v>22</v>
      </c>
      <c r="U162" s="56" t="s">
        <v>45</v>
      </c>
      <c r="V162" s="47"/>
      <c r="W162" s="223">
        <f>V162*K162</f>
        <v>0</v>
      </c>
      <c r="X162" s="223">
        <v>0</v>
      </c>
      <c r="Y162" s="223">
        <f>X162*K162</f>
        <v>0</v>
      </c>
      <c r="Z162" s="223">
        <v>0</v>
      </c>
      <c r="AA162" s="224">
        <f>Z162*K162</f>
        <v>0</v>
      </c>
      <c r="AR162" s="22" t="s">
        <v>211</v>
      </c>
      <c r="AT162" s="22" t="s">
        <v>239</v>
      </c>
      <c r="AU162" s="22" t="s">
        <v>80</v>
      </c>
      <c r="AY162" s="22" t="s">
        <v>205</v>
      </c>
      <c r="BE162" s="142">
        <f>IF(U162="základní",N162,0)</f>
        <v>0</v>
      </c>
      <c r="BF162" s="142">
        <f>IF(U162="snížená",N162,0)</f>
        <v>0</v>
      </c>
      <c r="BG162" s="142">
        <f>IF(U162="zákl. přenesená",N162,0)</f>
        <v>0</v>
      </c>
      <c r="BH162" s="142">
        <f>IF(U162="sníž. přenesená",N162,0)</f>
        <v>0</v>
      </c>
      <c r="BI162" s="142">
        <f>IF(U162="nulová",N162,0)</f>
        <v>0</v>
      </c>
      <c r="BJ162" s="22" t="s">
        <v>88</v>
      </c>
      <c r="BK162" s="142">
        <f>ROUND(L162*K162,2)</f>
        <v>0</v>
      </c>
      <c r="BL162" s="22" t="s">
        <v>211</v>
      </c>
      <c r="BM162" s="22" t="s">
        <v>250</v>
      </c>
    </row>
    <row r="163" s="1" customFormat="1" ht="16.5" customHeight="1">
      <c r="B163" s="46"/>
      <c r="C163" s="47"/>
      <c r="D163" s="47"/>
      <c r="E163" s="47"/>
      <c r="F163" s="238" t="s">
        <v>2244</v>
      </c>
      <c r="G163" s="67"/>
      <c r="H163" s="67"/>
      <c r="I163" s="67"/>
      <c r="J163" s="47"/>
      <c r="K163" s="47"/>
      <c r="L163" s="47"/>
      <c r="M163" s="47"/>
      <c r="N163" s="47"/>
      <c r="O163" s="47"/>
      <c r="P163" s="47"/>
      <c r="Q163" s="47"/>
      <c r="R163" s="48"/>
      <c r="T163" s="185"/>
      <c r="U163" s="47"/>
      <c r="V163" s="47"/>
      <c r="W163" s="47"/>
      <c r="X163" s="47"/>
      <c r="Y163" s="47"/>
      <c r="Z163" s="47"/>
      <c r="AA163" s="100"/>
      <c r="AT163" s="22" t="s">
        <v>1147</v>
      </c>
      <c r="AU163" s="22" t="s">
        <v>80</v>
      </c>
    </row>
    <row r="164" s="1" customFormat="1" ht="16.5" customHeight="1">
      <c r="B164" s="46"/>
      <c r="C164" s="225" t="s">
        <v>80</v>
      </c>
      <c r="D164" s="225" t="s">
        <v>239</v>
      </c>
      <c r="E164" s="226" t="s">
        <v>2275</v>
      </c>
      <c r="F164" s="227" t="s">
        <v>2276</v>
      </c>
      <c r="G164" s="227"/>
      <c r="H164" s="227"/>
      <c r="I164" s="227"/>
      <c r="J164" s="228" t="s">
        <v>1443</v>
      </c>
      <c r="K164" s="229">
        <v>3</v>
      </c>
      <c r="L164" s="230">
        <v>0</v>
      </c>
      <c r="M164" s="231"/>
      <c r="N164" s="221">
        <f>ROUND(L164*K164,2)</f>
        <v>0</v>
      </c>
      <c r="O164" s="221"/>
      <c r="P164" s="221"/>
      <c r="Q164" s="221"/>
      <c r="R164" s="48"/>
      <c r="T164" s="222" t="s">
        <v>22</v>
      </c>
      <c r="U164" s="56" t="s">
        <v>45</v>
      </c>
      <c r="V164" s="47"/>
      <c r="W164" s="223">
        <f>V164*K164</f>
        <v>0</v>
      </c>
      <c r="X164" s="223">
        <v>0</v>
      </c>
      <c r="Y164" s="223">
        <f>X164*K164</f>
        <v>0</v>
      </c>
      <c r="Z164" s="223">
        <v>0</v>
      </c>
      <c r="AA164" s="224">
        <f>Z164*K164</f>
        <v>0</v>
      </c>
      <c r="AR164" s="22" t="s">
        <v>211</v>
      </c>
      <c r="AT164" s="22" t="s">
        <v>239</v>
      </c>
      <c r="AU164" s="22" t="s">
        <v>80</v>
      </c>
      <c r="AY164" s="22" t="s">
        <v>205</v>
      </c>
      <c r="BE164" s="142">
        <f>IF(U164="základní",N164,0)</f>
        <v>0</v>
      </c>
      <c r="BF164" s="142">
        <f>IF(U164="snížená",N164,0)</f>
        <v>0</v>
      </c>
      <c r="BG164" s="142">
        <f>IF(U164="zákl. přenesená",N164,0)</f>
        <v>0</v>
      </c>
      <c r="BH164" s="142">
        <f>IF(U164="sníž. přenesená",N164,0)</f>
        <v>0</v>
      </c>
      <c r="BI164" s="142">
        <f>IF(U164="nulová",N164,0)</f>
        <v>0</v>
      </c>
      <c r="BJ164" s="22" t="s">
        <v>88</v>
      </c>
      <c r="BK164" s="142">
        <f>ROUND(L164*K164,2)</f>
        <v>0</v>
      </c>
      <c r="BL164" s="22" t="s">
        <v>211</v>
      </c>
      <c r="BM164" s="22" t="s">
        <v>293</v>
      </c>
    </row>
    <row r="165" s="1" customFormat="1" ht="16.5" customHeight="1">
      <c r="B165" s="46"/>
      <c r="C165" s="47"/>
      <c r="D165" s="47"/>
      <c r="E165" s="47"/>
      <c r="F165" s="238" t="s">
        <v>2277</v>
      </c>
      <c r="G165" s="67"/>
      <c r="H165" s="67"/>
      <c r="I165" s="67"/>
      <c r="J165" s="47"/>
      <c r="K165" s="47"/>
      <c r="L165" s="47"/>
      <c r="M165" s="47"/>
      <c r="N165" s="47"/>
      <c r="O165" s="47"/>
      <c r="P165" s="47"/>
      <c r="Q165" s="47"/>
      <c r="R165" s="48"/>
      <c r="T165" s="185"/>
      <c r="U165" s="47"/>
      <c r="V165" s="47"/>
      <c r="W165" s="47"/>
      <c r="X165" s="47"/>
      <c r="Y165" s="47"/>
      <c r="Z165" s="47"/>
      <c r="AA165" s="100"/>
      <c r="AT165" s="22" t="s">
        <v>1147</v>
      </c>
      <c r="AU165" s="22" t="s">
        <v>80</v>
      </c>
    </row>
    <row r="166" s="1" customFormat="1" ht="16.5" customHeight="1">
      <c r="B166" s="46"/>
      <c r="C166" s="225" t="s">
        <v>80</v>
      </c>
      <c r="D166" s="225" t="s">
        <v>239</v>
      </c>
      <c r="E166" s="226" t="s">
        <v>2278</v>
      </c>
      <c r="F166" s="227" t="s">
        <v>2279</v>
      </c>
      <c r="G166" s="227"/>
      <c r="H166" s="227"/>
      <c r="I166" s="227"/>
      <c r="J166" s="228" t="s">
        <v>1443</v>
      </c>
      <c r="K166" s="229">
        <v>5</v>
      </c>
      <c r="L166" s="230">
        <v>0</v>
      </c>
      <c r="M166" s="231"/>
      <c r="N166" s="221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</v>
      </c>
      <c r="Y166" s="223">
        <f>X166*K166</f>
        <v>0</v>
      </c>
      <c r="Z166" s="223">
        <v>0</v>
      </c>
      <c r="AA166" s="224">
        <f>Z166*K166</f>
        <v>0</v>
      </c>
      <c r="AR166" s="22" t="s">
        <v>211</v>
      </c>
      <c r="AT166" s="22" t="s">
        <v>239</v>
      </c>
      <c r="AU166" s="22" t="s">
        <v>80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254</v>
      </c>
    </row>
    <row r="167" s="1" customFormat="1" ht="16.5" customHeight="1">
      <c r="B167" s="46"/>
      <c r="C167" s="47"/>
      <c r="D167" s="47"/>
      <c r="E167" s="47"/>
      <c r="F167" s="238" t="s">
        <v>2280</v>
      </c>
      <c r="G167" s="67"/>
      <c r="H167" s="67"/>
      <c r="I167" s="67"/>
      <c r="J167" s="47"/>
      <c r="K167" s="47"/>
      <c r="L167" s="47"/>
      <c r="M167" s="47"/>
      <c r="N167" s="47"/>
      <c r="O167" s="47"/>
      <c r="P167" s="47"/>
      <c r="Q167" s="47"/>
      <c r="R167" s="48"/>
      <c r="T167" s="185"/>
      <c r="U167" s="47"/>
      <c r="V167" s="47"/>
      <c r="W167" s="47"/>
      <c r="X167" s="47"/>
      <c r="Y167" s="47"/>
      <c r="Z167" s="47"/>
      <c r="AA167" s="100"/>
      <c r="AT167" s="22" t="s">
        <v>1147</v>
      </c>
      <c r="AU167" s="22" t="s">
        <v>80</v>
      </c>
    </row>
    <row r="168" s="1" customFormat="1" ht="16.5" customHeight="1">
      <c r="B168" s="46"/>
      <c r="C168" s="225" t="s">
        <v>80</v>
      </c>
      <c r="D168" s="225" t="s">
        <v>239</v>
      </c>
      <c r="E168" s="226" t="s">
        <v>2281</v>
      </c>
      <c r="F168" s="227" t="s">
        <v>2282</v>
      </c>
      <c r="G168" s="227"/>
      <c r="H168" s="227"/>
      <c r="I168" s="227"/>
      <c r="J168" s="228" t="s">
        <v>1443</v>
      </c>
      <c r="K168" s="229">
        <v>5</v>
      </c>
      <c r="L168" s="230">
        <v>0</v>
      </c>
      <c r="M168" s="231"/>
      <c r="N168" s="221">
        <f>ROUND(L168*K168,2)</f>
        <v>0</v>
      </c>
      <c r="O168" s="221"/>
      <c r="P168" s="221"/>
      <c r="Q168" s="221"/>
      <c r="R168" s="48"/>
      <c r="T168" s="222" t="s">
        <v>22</v>
      </c>
      <c r="U168" s="56" t="s">
        <v>45</v>
      </c>
      <c r="V168" s="47"/>
      <c r="W168" s="223">
        <f>V168*K168</f>
        <v>0</v>
      </c>
      <c r="X168" s="223">
        <v>0</v>
      </c>
      <c r="Y168" s="223">
        <f>X168*K168</f>
        <v>0</v>
      </c>
      <c r="Z168" s="223">
        <v>0</v>
      </c>
      <c r="AA168" s="224">
        <f>Z168*K168</f>
        <v>0</v>
      </c>
      <c r="AR168" s="22" t="s">
        <v>211</v>
      </c>
      <c r="AT168" s="22" t="s">
        <v>239</v>
      </c>
      <c r="AU168" s="22" t="s">
        <v>80</v>
      </c>
      <c r="AY168" s="22" t="s">
        <v>205</v>
      </c>
      <c r="BE168" s="142">
        <f>IF(U168="základní",N168,0)</f>
        <v>0</v>
      </c>
      <c r="BF168" s="142">
        <f>IF(U168="snížená",N168,0)</f>
        <v>0</v>
      </c>
      <c r="BG168" s="142">
        <f>IF(U168="zákl. přenesená",N168,0)</f>
        <v>0</v>
      </c>
      <c r="BH168" s="142">
        <f>IF(U168="sníž. přenesená",N168,0)</f>
        <v>0</v>
      </c>
      <c r="BI168" s="142">
        <f>IF(U168="nulová",N168,0)</f>
        <v>0</v>
      </c>
      <c r="BJ168" s="22" t="s">
        <v>88</v>
      </c>
      <c r="BK168" s="142">
        <f>ROUND(L168*K168,2)</f>
        <v>0</v>
      </c>
      <c r="BL168" s="22" t="s">
        <v>211</v>
      </c>
      <c r="BM168" s="22" t="s">
        <v>300</v>
      </c>
    </row>
    <row r="169" s="1" customFormat="1" ht="16.5" customHeight="1">
      <c r="B169" s="46"/>
      <c r="C169" s="47"/>
      <c r="D169" s="47"/>
      <c r="E169" s="47"/>
      <c r="F169" s="238" t="s">
        <v>2280</v>
      </c>
      <c r="G169" s="67"/>
      <c r="H169" s="67"/>
      <c r="I169" s="67"/>
      <c r="J169" s="47"/>
      <c r="K169" s="47"/>
      <c r="L169" s="47"/>
      <c r="M169" s="47"/>
      <c r="N169" s="47"/>
      <c r="O169" s="47"/>
      <c r="P169" s="47"/>
      <c r="Q169" s="47"/>
      <c r="R169" s="48"/>
      <c r="T169" s="185"/>
      <c r="U169" s="47"/>
      <c r="V169" s="47"/>
      <c r="W169" s="47"/>
      <c r="X169" s="47"/>
      <c r="Y169" s="47"/>
      <c r="Z169" s="47"/>
      <c r="AA169" s="100"/>
      <c r="AT169" s="22" t="s">
        <v>1147</v>
      </c>
      <c r="AU169" s="22" t="s">
        <v>80</v>
      </c>
    </row>
    <row r="170" s="1" customFormat="1" ht="16.5" customHeight="1">
      <c r="B170" s="46"/>
      <c r="C170" s="225" t="s">
        <v>80</v>
      </c>
      <c r="D170" s="225" t="s">
        <v>239</v>
      </c>
      <c r="E170" s="226" t="s">
        <v>2283</v>
      </c>
      <c r="F170" s="227" t="s">
        <v>2284</v>
      </c>
      <c r="G170" s="227"/>
      <c r="H170" s="227"/>
      <c r="I170" s="227"/>
      <c r="J170" s="228" t="s">
        <v>1443</v>
      </c>
      <c r="K170" s="229">
        <v>1</v>
      </c>
      <c r="L170" s="230">
        <v>0</v>
      </c>
      <c r="M170" s="231"/>
      <c r="N170" s="221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0</v>
      </c>
      <c r="Y170" s="223">
        <f>X170*K170</f>
        <v>0</v>
      </c>
      <c r="Z170" s="223">
        <v>0</v>
      </c>
      <c r="AA170" s="224">
        <f>Z170*K170</f>
        <v>0</v>
      </c>
      <c r="AR170" s="22" t="s">
        <v>211</v>
      </c>
      <c r="AT170" s="22" t="s">
        <v>239</v>
      </c>
      <c r="AU170" s="22" t="s">
        <v>80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257</v>
      </c>
    </row>
    <row r="171" s="1" customFormat="1" ht="16.5" customHeight="1">
      <c r="B171" s="46"/>
      <c r="C171" s="47"/>
      <c r="D171" s="47"/>
      <c r="E171" s="47"/>
      <c r="F171" s="238" t="s">
        <v>2285</v>
      </c>
      <c r="G171" s="67"/>
      <c r="H171" s="67"/>
      <c r="I171" s="67"/>
      <c r="J171" s="47"/>
      <c r="K171" s="47"/>
      <c r="L171" s="47"/>
      <c r="M171" s="47"/>
      <c r="N171" s="47"/>
      <c r="O171" s="47"/>
      <c r="P171" s="47"/>
      <c r="Q171" s="47"/>
      <c r="R171" s="48"/>
      <c r="T171" s="185"/>
      <c r="U171" s="47"/>
      <c r="V171" s="47"/>
      <c r="W171" s="47"/>
      <c r="X171" s="47"/>
      <c r="Y171" s="47"/>
      <c r="Z171" s="47"/>
      <c r="AA171" s="100"/>
      <c r="AT171" s="22" t="s">
        <v>1147</v>
      </c>
      <c r="AU171" s="22" t="s">
        <v>80</v>
      </c>
    </row>
    <row r="172" s="1" customFormat="1" ht="49.92" customHeight="1">
      <c r="B172" s="46"/>
      <c r="C172" s="47"/>
      <c r="D172" s="203" t="s">
        <v>1135</v>
      </c>
      <c r="E172" s="47"/>
      <c r="F172" s="47"/>
      <c r="G172" s="47"/>
      <c r="H172" s="47"/>
      <c r="I172" s="47"/>
      <c r="J172" s="47"/>
      <c r="K172" s="47"/>
      <c r="L172" s="47"/>
      <c r="M172" s="47"/>
      <c r="N172" s="258">
        <f>BK172</f>
        <v>0</v>
      </c>
      <c r="O172" s="178"/>
      <c r="P172" s="178"/>
      <c r="Q172" s="178"/>
      <c r="R172" s="48"/>
      <c r="T172" s="189"/>
      <c r="U172" s="72"/>
      <c r="V172" s="72"/>
      <c r="W172" s="72"/>
      <c r="X172" s="72"/>
      <c r="Y172" s="72"/>
      <c r="Z172" s="72"/>
      <c r="AA172" s="74"/>
      <c r="AT172" s="22" t="s">
        <v>79</v>
      </c>
      <c r="AU172" s="22" t="s">
        <v>80</v>
      </c>
      <c r="AY172" s="22" t="s">
        <v>1136</v>
      </c>
      <c r="BK172" s="142">
        <v>0</v>
      </c>
    </row>
    <row r="173" s="1" customFormat="1" ht="6.96" customHeight="1">
      <c r="B173" s="75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7"/>
    </row>
  </sheetData>
  <sheetProtection sheet="1" formatColumns="0" formatRows="0" objects="1" scenarios="1" spinCount="10" saltValue="LRgmkqYIORaIoSMwxEt15oEZLkkcxbIx8RiXYdsOQxnZQbXYY8ouob5FeNvw3gzXOhOjjWU79DhOpbH3d2Avkg==" hashValue="ao3rR4oddLYtUGgGCkBW6ODLxoGvUmnGtUn7Ex78olBa/BypQg65H9YSE1BN129Bohg2VhEAq3nV1AVmp0eEtA==" algorithmName="SHA-512" password="CC35"/>
  <mergeCells count="176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90:Q90"/>
    <mergeCell ref="D91:H91"/>
    <mergeCell ref="N91:Q91"/>
    <mergeCell ref="D92:H92"/>
    <mergeCell ref="N92:Q92"/>
    <mergeCell ref="D93:H93"/>
    <mergeCell ref="N93:Q93"/>
    <mergeCell ref="D94:H94"/>
    <mergeCell ref="N94:Q94"/>
    <mergeCell ref="D95:H95"/>
    <mergeCell ref="N95:Q95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6:I116"/>
    <mergeCell ref="L116:M116"/>
    <mergeCell ref="N116:Q116"/>
    <mergeCell ref="F117:I117"/>
    <mergeCell ref="F118:I118"/>
    <mergeCell ref="L118:M118"/>
    <mergeCell ref="N118:Q118"/>
    <mergeCell ref="F119:I119"/>
    <mergeCell ref="F120:I120"/>
    <mergeCell ref="L120:M120"/>
    <mergeCell ref="N120:Q120"/>
    <mergeCell ref="F121:I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56:I156"/>
    <mergeCell ref="L156:M156"/>
    <mergeCell ref="N156:Q156"/>
    <mergeCell ref="F157:I157"/>
    <mergeCell ref="F158:I158"/>
    <mergeCell ref="L158:M158"/>
    <mergeCell ref="N158:Q158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67:I167"/>
    <mergeCell ref="F168:I168"/>
    <mergeCell ref="L168:M168"/>
    <mergeCell ref="N168:Q168"/>
    <mergeCell ref="F169:I169"/>
    <mergeCell ref="F170:I170"/>
    <mergeCell ref="L170:M170"/>
    <mergeCell ref="N170:Q170"/>
    <mergeCell ref="F171:I171"/>
    <mergeCell ref="N115:Q115"/>
    <mergeCell ref="N172:Q172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4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107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2286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N94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(SUM(BE94:BE101)+SUM(BE119:BE201))</f>
        <v>0</v>
      </c>
      <c r="I32" s="47"/>
      <c r="J32" s="47"/>
      <c r="K32" s="47"/>
      <c r="L32" s="47"/>
      <c r="M32" s="162">
        <f>ROUND((SUM(BE94:BE101)+SUM(BE119:BE201)),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(SUM(BF94:BF101)+SUM(BF119:BF201))</f>
        <v>0</v>
      </c>
      <c r="I33" s="47"/>
      <c r="J33" s="47"/>
      <c r="K33" s="47"/>
      <c r="L33" s="47"/>
      <c r="M33" s="162">
        <f>ROUND((SUM(BF94:BF101)+SUM(BF119:BF201)),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(SUM(BG94:BG101)+SUM(BG119:BG201))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(SUM(BH94:BH101)+SUM(BH119:BH201))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(SUM(BI94:BI101)+SUM(BI119:BI201))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D.2.IO.01 - Přeložka kanalizace a vodovodu vč. přípojek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N119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2287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N120</f>
        <v>0</v>
      </c>
      <c r="O89" s="176"/>
      <c r="P89" s="176"/>
      <c r="Q89" s="176"/>
      <c r="R89" s="179"/>
      <c r="T89" s="180"/>
      <c r="U89" s="180"/>
    </row>
    <row r="90" s="6" customFormat="1" ht="24.96" customHeight="1">
      <c r="B90" s="175"/>
      <c r="C90" s="176"/>
      <c r="D90" s="177" t="s">
        <v>150</v>
      </c>
      <c r="E90" s="176"/>
      <c r="F90" s="176"/>
      <c r="G90" s="176"/>
      <c r="H90" s="176"/>
      <c r="I90" s="176"/>
      <c r="J90" s="176"/>
      <c r="K90" s="176"/>
      <c r="L90" s="176"/>
      <c r="M90" s="176"/>
      <c r="N90" s="178">
        <f>N159</f>
        <v>0</v>
      </c>
      <c r="O90" s="176"/>
      <c r="P90" s="176"/>
      <c r="Q90" s="176"/>
      <c r="R90" s="179"/>
      <c r="T90" s="180"/>
      <c r="U90" s="180"/>
    </row>
    <row r="91" s="6" customFormat="1" ht="24.96" customHeight="1">
      <c r="B91" s="175"/>
      <c r="C91" s="176"/>
      <c r="D91" s="177" t="s">
        <v>2288</v>
      </c>
      <c r="E91" s="176"/>
      <c r="F91" s="176"/>
      <c r="G91" s="176"/>
      <c r="H91" s="176"/>
      <c r="I91" s="176"/>
      <c r="J91" s="176"/>
      <c r="K91" s="176"/>
      <c r="L91" s="176"/>
      <c r="M91" s="176"/>
      <c r="N91" s="178">
        <f>N162</f>
        <v>0</v>
      </c>
      <c r="O91" s="176"/>
      <c r="P91" s="176"/>
      <c r="Q91" s="176"/>
      <c r="R91" s="179"/>
      <c r="T91" s="180"/>
      <c r="U91" s="180"/>
    </row>
    <row r="92" s="6" customFormat="1" ht="24.96" customHeight="1">
      <c r="B92" s="175"/>
      <c r="C92" s="176"/>
      <c r="D92" s="177" t="s">
        <v>2289</v>
      </c>
      <c r="E92" s="176"/>
      <c r="F92" s="176"/>
      <c r="G92" s="176"/>
      <c r="H92" s="176"/>
      <c r="I92" s="176"/>
      <c r="J92" s="176"/>
      <c r="K92" s="176"/>
      <c r="L92" s="176"/>
      <c r="M92" s="176"/>
      <c r="N92" s="178">
        <f>N200</f>
        <v>0</v>
      </c>
      <c r="O92" s="176"/>
      <c r="P92" s="176"/>
      <c r="Q92" s="176"/>
      <c r="R92" s="179"/>
      <c r="T92" s="180"/>
      <c r="U92" s="180"/>
    </row>
    <row r="93" s="1" customFormat="1" ht="21.84" customHeight="1">
      <c r="B93" s="46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8"/>
      <c r="T93" s="171"/>
      <c r="U93" s="171"/>
    </row>
    <row r="94" s="1" customFormat="1" ht="29.28" customHeight="1">
      <c r="B94" s="46"/>
      <c r="C94" s="173" t="s">
        <v>182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174">
        <f>ROUND(N95+N96+N97+N98+N99+N100,2)</f>
        <v>0</v>
      </c>
      <c r="O94" s="181"/>
      <c r="P94" s="181"/>
      <c r="Q94" s="181"/>
      <c r="R94" s="48"/>
      <c r="T94" s="182"/>
      <c r="U94" s="183" t="s">
        <v>44</v>
      </c>
    </row>
    <row r="95" s="1" customFormat="1" ht="18" customHeight="1">
      <c r="B95" s="46"/>
      <c r="C95" s="47"/>
      <c r="D95" s="143" t="s">
        <v>183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43" t="s">
        <v>185</v>
      </c>
      <c r="E96" s="136"/>
      <c r="F96" s="136"/>
      <c r="G96" s="136"/>
      <c r="H96" s="136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5"/>
      <c r="U96" s="186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184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 ht="18" customHeight="1">
      <c r="B97" s="46"/>
      <c r="C97" s="47"/>
      <c r="D97" s="143" t="s">
        <v>186</v>
      </c>
      <c r="E97" s="136"/>
      <c r="F97" s="136"/>
      <c r="G97" s="136"/>
      <c r="H97" s="136"/>
      <c r="I97" s="47"/>
      <c r="J97" s="47"/>
      <c r="K97" s="47"/>
      <c r="L97" s="47"/>
      <c r="M97" s="47"/>
      <c r="N97" s="137">
        <f>ROUND(N88*T97,2)</f>
        <v>0</v>
      </c>
      <c r="O97" s="138"/>
      <c r="P97" s="138"/>
      <c r="Q97" s="138"/>
      <c r="R97" s="48"/>
      <c r="S97" s="184"/>
      <c r="T97" s="185"/>
      <c r="U97" s="186" t="s">
        <v>45</v>
      </c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7" t="s">
        <v>184</v>
      </c>
      <c r="AZ97" s="184"/>
      <c r="BA97" s="184"/>
      <c r="BB97" s="184"/>
      <c r="BC97" s="184"/>
      <c r="BD97" s="184"/>
      <c r="BE97" s="188">
        <f>IF(U97="základní",N97,0)</f>
        <v>0</v>
      </c>
      <c r="BF97" s="188">
        <f>IF(U97="snížená",N97,0)</f>
        <v>0</v>
      </c>
      <c r="BG97" s="188">
        <f>IF(U97="zákl. přenesená",N97,0)</f>
        <v>0</v>
      </c>
      <c r="BH97" s="188">
        <f>IF(U97="sníž. přenesená",N97,0)</f>
        <v>0</v>
      </c>
      <c r="BI97" s="188">
        <f>IF(U97="nulová",N97,0)</f>
        <v>0</v>
      </c>
      <c r="BJ97" s="187" t="s">
        <v>88</v>
      </c>
      <c r="BK97" s="184"/>
      <c r="BL97" s="184"/>
      <c r="BM97" s="184"/>
    </row>
    <row r="98" s="1" customFormat="1" ht="18" customHeight="1">
      <c r="B98" s="46"/>
      <c r="C98" s="47"/>
      <c r="D98" s="143" t="s">
        <v>187</v>
      </c>
      <c r="E98" s="136"/>
      <c r="F98" s="136"/>
      <c r="G98" s="136"/>
      <c r="H98" s="136"/>
      <c r="I98" s="47"/>
      <c r="J98" s="47"/>
      <c r="K98" s="47"/>
      <c r="L98" s="47"/>
      <c r="M98" s="47"/>
      <c r="N98" s="137">
        <f>ROUND(N88*T98,2)</f>
        <v>0</v>
      </c>
      <c r="O98" s="138"/>
      <c r="P98" s="138"/>
      <c r="Q98" s="138"/>
      <c r="R98" s="48"/>
      <c r="S98" s="184"/>
      <c r="T98" s="185"/>
      <c r="U98" s="186" t="s">
        <v>45</v>
      </c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7" t="s">
        <v>184</v>
      </c>
      <c r="AZ98" s="184"/>
      <c r="BA98" s="184"/>
      <c r="BB98" s="184"/>
      <c r="BC98" s="184"/>
      <c r="BD98" s="184"/>
      <c r="BE98" s="188">
        <f>IF(U98="základní",N98,0)</f>
        <v>0</v>
      </c>
      <c r="BF98" s="188">
        <f>IF(U98="snížená",N98,0)</f>
        <v>0</v>
      </c>
      <c r="BG98" s="188">
        <f>IF(U98="zákl. přenesená",N98,0)</f>
        <v>0</v>
      </c>
      <c r="BH98" s="188">
        <f>IF(U98="sníž. přenesená",N98,0)</f>
        <v>0</v>
      </c>
      <c r="BI98" s="188">
        <f>IF(U98="nulová",N98,0)</f>
        <v>0</v>
      </c>
      <c r="BJ98" s="187" t="s">
        <v>88</v>
      </c>
      <c r="BK98" s="184"/>
      <c r="BL98" s="184"/>
      <c r="BM98" s="184"/>
    </row>
    <row r="99" s="1" customFormat="1" ht="18" customHeight="1">
      <c r="B99" s="46"/>
      <c r="C99" s="47"/>
      <c r="D99" s="143" t="s">
        <v>188</v>
      </c>
      <c r="E99" s="136"/>
      <c r="F99" s="136"/>
      <c r="G99" s="136"/>
      <c r="H99" s="136"/>
      <c r="I99" s="47"/>
      <c r="J99" s="47"/>
      <c r="K99" s="47"/>
      <c r="L99" s="47"/>
      <c r="M99" s="47"/>
      <c r="N99" s="137">
        <f>ROUND(N88*T99,2)</f>
        <v>0</v>
      </c>
      <c r="O99" s="138"/>
      <c r="P99" s="138"/>
      <c r="Q99" s="138"/>
      <c r="R99" s="48"/>
      <c r="S99" s="184"/>
      <c r="T99" s="185"/>
      <c r="U99" s="186" t="s">
        <v>45</v>
      </c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7" t="s">
        <v>184</v>
      </c>
      <c r="AZ99" s="184"/>
      <c r="BA99" s="184"/>
      <c r="BB99" s="184"/>
      <c r="BC99" s="184"/>
      <c r="BD99" s="184"/>
      <c r="BE99" s="188">
        <f>IF(U99="základní",N99,0)</f>
        <v>0</v>
      </c>
      <c r="BF99" s="188">
        <f>IF(U99="snížená",N99,0)</f>
        <v>0</v>
      </c>
      <c r="BG99" s="188">
        <f>IF(U99="zákl. přenesená",N99,0)</f>
        <v>0</v>
      </c>
      <c r="BH99" s="188">
        <f>IF(U99="sníž. přenesená",N99,0)</f>
        <v>0</v>
      </c>
      <c r="BI99" s="188">
        <f>IF(U99="nulová",N99,0)</f>
        <v>0</v>
      </c>
      <c r="BJ99" s="187" t="s">
        <v>88</v>
      </c>
      <c r="BK99" s="184"/>
      <c r="BL99" s="184"/>
      <c r="BM99" s="184"/>
    </row>
    <row r="100" s="1" customFormat="1" ht="18" customHeight="1">
      <c r="B100" s="46"/>
      <c r="C100" s="47"/>
      <c r="D100" s="136" t="s">
        <v>189</v>
      </c>
      <c r="E100" s="47"/>
      <c r="F100" s="47"/>
      <c r="G100" s="47"/>
      <c r="H100" s="47"/>
      <c r="I100" s="47"/>
      <c r="J100" s="47"/>
      <c r="K100" s="47"/>
      <c r="L100" s="47"/>
      <c r="M100" s="47"/>
      <c r="N100" s="137">
        <f>ROUND(N88*T100,2)</f>
        <v>0</v>
      </c>
      <c r="O100" s="138"/>
      <c r="P100" s="138"/>
      <c r="Q100" s="138"/>
      <c r="R100" s="48"/>
      <c r="S100" s="184"/>
      <c r="T100" s="189"/>
      <c r="U100" s="190" t="s">
        <v>45</v>
      </c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7" t="s">
        <v>190</v>
      </c>
      <c r="AZ100" s="184"/>
      <c r="BA100" s="184"/>
      <c r="BB100" s="184"/>
      <c r="BC100" s="184"/>
      <c r="BD100" s="184"/>
      <c r="BE100" s="188">
        <f>IF(U100="základní",N100,0)</f>
        <v>0</v>
      </c>
      <c r="BF100" s="188">
        <f>IF(U100="snížená",N100,0)</f>
        <v>0</v>
      </c>
      <c r="BG100" s="188">
        <f>IF(U100="zákl. přenesená",N100,0)</f>
        <v>0</v>
      </c>
      <c r="BH100" s="188">
        <f>IF(U100="sníž. přenesená",N100,0)</f>
        <v>0</v>
      </c>
      <c r="BI100" s="188">
        <f>IF(U100="nulová",N100,0)</f>
        <v>0</v>
      </c>
      <c r="BJ100" s="187" t="s">
        <v>88</v>
      </c>
      <c r="BK100" s="184"/>
      <c r="BL100" s="184"/>
      <c r="BM100" s="184"/>
    </row>
    <row r="101" s="1" customFormat="1">
      <c r="B101" s="46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8"/>
      <c r="T101" s="171"/>
      <c r="U101" s="171"/>
    </row>
    <row r="102" s="1" customFormat="1" ht="29.28" customHeight="1">
      <c r="B102" s="46"/>
      <c r="C102" s="150" t="s">
        <v>134</v>
      </c>
      <c r="D102" s="151"/>
      <c r="E102" s="151"/>
      <c r="F102" s="151"/>
      <c r="G102" s="151"/>
      <c r="H102" s="151"/>
      <c r="I102" s="151"/>
      <c r="J102" s="151"/>
      <c r="K102" s="151"/>
      <c r="L102" s="152">
        <f>ROUND(SUM(N88+N94),2)</f>
        <v>0</v>
      </c>
      <c r="M102" s="152"/>
      <c r="N102" s="152"/>
      <c r="O102" s="152"/>
      <c r="P102" s="152"/>
      <c r="Q102" s="152"/>
      <c r="R102" s="48"/>
      <c r="T102" s="171"/>
      <c r="U102" s="171"/>
    </row>
    <row r="103" s="1" customFormat="1" ht="6.96" customHeight="1">
      <c r="B103" s="75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7"/>
      <c r="T103" s="171"/>
      <c r="U103" s="171"/>
    </row>
    <row r="107" s="1" customFormat="1" ht="6.96" customHeight="1"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0"/>
    </row>
    <row r="108" s="1" customFormat="1" ht="36.96" customHeight="1">
      <c r="B108" s="46"/>
      <c r="C108" s="27" t="s">
        <v>191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</row>
    <row r="109" s="1" customFormat="1" ht="6.96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8"/>
    </row>
    <row r="110" s="1" customFormat="1" ht="30" customHeight="1">
      <c r="B110" s="46"/>
      <c r="C110" s="38" t="s">
        <v>19</v>
      </c>
      <c r="D110" s="47"/>
      <c r="E110" s="47"/>
      <c r="F110" s="155" t="str">
        <f>F6</f>
        <v>Novostavba 2. areálu MŠ Hostivice - Finalizace projektu</v>
      </c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47"/>
      <c r="R110" s="48"/>
    </row>
    <row r="111" s="1" customFormat="1" ht="36.96" customHeight="1">
      <c r="B111" s="46"/>
      <c r="C111" s="85" t="s">
        <v>142</v>
      </c>
      <c r="D111" s="47"/>
      <c r="E111" s="47"/>
      <c r="F111" s="87" t="str">
        <f>F7</f>
        <v>D.2.IO.01 - Přeložka kanalizace a vodovodu vč. přípojek</v>
      </c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18" customHeight="1">
      <c r="B113" s="46"/>
      <c r="C113" s="38" t="s">
        <v>24</v>
      </c>
      <c r="D113" s="47"/>
      <c r="E113" s="47"/>
      <c r="F113" s="33" t="str">
        <f>F9</f>
        <v xml:space="preserve"> </v>
      </c>
      <c r="G113" s="47"/>
      <c r="H113" s="47"/>
      <c r="I113" s="47"/>
      <c r="J113" s="47"/>
      <c r="K113" s="38" t="s">
        <v>26</v>
      </c>
      <c r="L113" s="47"/>
      <c r="M113" s="90" t="str">
        <f>IF(O9="","",O9)</f>
        <v>1. 3. 2018</v>
      </c>
      <c r="N113" s="90"/>
      <c r="O113" s="90"/>
      <c r="P113" s="90"/>
      <c r="Q113" s="47"/>
      <c r="R113" s="48"/>
    </row>
    <row r="114" s="1" customFormat="1" ht="6.96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>
      <c r="B115" s="46"/>
      <c r="C115" s="38" t="s">
        <v>28</v>
      </c>
      <c r="D115" s="47"/>
      <c r="E115" s="47"/>
      <c r="F115" s="33" t="str">
        <f>E12</f>
        <v>Město Hostivice</v>
      </c>
      <c r="G115" s="47"/>
      <c r="H115" s="47"/>
      <c r="I115" s="47"/>
      <c r="J115" s="47"/>
      <c r="K115" s="38" t="s">
        <v>35</v>
      </c>
      <c r="L115" s="47"/>
      <c r="M115" s="33" t="str">
        <f>E18</f>
        <v xml:space="preserve"> </v>
      </c>
      <c r="N115" s="33"/>
      <c r="O115" s="33"/>
      <c r="P115" s="33"/>
      <c r="Q115" s="33"/>
      <c r="R115" s="48"/>
    </row>
    <row r="116" s="1" customFormat="1" ht="14.4" customHeight="1">
      <c r="B116" s="46"/>
      <c r="C116" s="38" t="s">
        <v>33</v>
      </c>
      <c r="D116" s="47"/>
      <c r="E116" s="47"/>
      <c r="F116" s="33" t="str">
        <f>IF(E15="","",E15)</f>
        <v>Vyplň údaj</v>
      </c>
      <c r="G116" s="47"/>
      <c r="H116" s="47"/>
      <c r="I116" s="47"/>
      <c r="J116" s="47"/>
      <c r="K116" s="38" t="s">
        <v>37</v>
      </c>
      <c r="L116" s="47"/>
      <c r="M116" s="33" t="str">
        <f>E21</f>
        <v>PROfi Jihlava spol. s.r.o.</v>
      </c>
      <c r="N116" s="33"/>
      <c r="O116" s="33"/>
      <c r="P116" s="33"/>
      <c r="Q116" s="33"/>
      <c r="R116" s="48"/>
    </row>
    <row r="117" s="1" customFormat="1" ht="10.32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</row>
    <row r="118" s="7" customFormat="1" ht="29.28" customHeight="1">
      <c r="B118" s="191"/>
      <c r="C118" s="192" t="s">
        <v>192</v>
      </c>
      <c r="D118" s="193" t="s">
        <v>193</v>
      </c>
      <c r="E118" s="193" t="s">
        <v>62</v>
      </c>
      <c r="F118" s="193" t="s">
        <v>194</v>
      </c>
      <c r="G118" s="193"/>
      <c r="H118" s="193"/>
      <c r="I118" s="193"/>
      <c r="J118" s="193" t="s">
        <v>195</v>
      </c>
      <c r="K118" s="193" t="s">
        <v>196</v>
      </c>
      <c r="L118" s="193" t="s">
        <v>197</v>
      </c>
      <c r="M118" s="193"/>
      <c r="N118" s="193" t="s">
        <v>147</v>
      </c>
      <c r="O118" s="193"/>
      <c r="P118" s="193"/>
      <c r="Q118" s="194"/>
      <c r="R118" s="195"/>
      <c r="T118" s="106" t="s">
        <v>198</v>
      </c>
      <c r="U118" s="107" t="s">
        <v>44</v>
      </c>
      <c r="V118" s="107" t="s">
        <v>199</v>
      </c>
      <c r="W118" s="107" t="s">
        <v>200</v>
      </c>
      <c r="X118" s="107" t="s">
        <v>201</v>
      </c>
      <c r="Y118" s="107" t="s">
        <v>202</v>
      </c>
      <c r="Z118" s="107" t="s">
        <v>203</v>
      </c>
      <c r="AA118" s="108" t="s">
        <v>204</v>
      </c>
    </row>
    <row r="119" s="1" customFormat="1" ht="29.28" customHeight="1">
      <c r="B119" s="46"/>
      <c r="C119" s="110" t="s">
        <v>144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196">
        <f>BK119</f>
        <v>0</v>
      </c>
      <c r="O119" s="197"/>
      <c r="P119" s="197"/>
      <c r="Q119" s="197"/>
      <c r="R119" s="48"/>
      <c r="T119" s="109"/>
      <c r="U119" s="67"/>
      <c r="V119" s="67"/>
      <c r="W119" s="198">
        <f>W120+W159+W162+W200+W202</f>
        <v>0</v>
      </c>
      <c r="X119" s="67"/>
      <c r="Y119" s="198">
        <f>Y120+Y159+Y162+Y200+Y202</f>
        <v>37.152002499999995</v>
      </c>
      <c r="Z119" s="67"/>
      <c r="AA119" s="199">
        <f>AA120+AA159+AA162+AA200+AA202</f>
        <v>0</v>
      </c>
      <c r="AT119" s="22" t="s">
        <v>79</v>
      </c>
      <c r="AU119" s="22" t="s">
        <v>149</v>
      </c>
      <c r="BK119" s="200">
        <f>BK120+BK159+BK162+BK200+BK202</f>
        <v>0</v>
      </c>
    </row>
    <row r="120" s="8" customFormat="1" ht="37.44" customHeight="1">
      <c r="B120" s="201"/>
      <c r="C120" s="202"/>
      <c r="D120" s="203" t="s">
        <v>2287</v>
      </c>
      <c r="E120" s="203"/>
      <c r="F120" s="203"/>
      <c r="G120" s="203"/>
      <c r="H120" s="203"/>
      <c r="I120" s="203"/>
      <c r="J120" s="203"/>
      <c r="K120" s="203"/>
      <c r="L120" s="203"/>
      <c r="M120" s="203"/>
      <c r="N120" s="204">
        <f>BK120</f>
        <v>0</v>
      </c>
      <c r="O120" s="205"/>
      <c r="P120" s="205"/>
      <c r="Q120" s="205"/>
      <c r="R120" s="206"/>
      <c r="T120" s="207"/>
      <c r="U120" s="202"/>
      <c r="V120" s="202"/>
      <c r="W120" s="208">
        <f>SUM(W121:W158)</f>
        <v>0</v>
      </c>
      <c r="X120" s="202"/>
      <c r="Y120" s="208">
        <f>SUM(Y121:Y158)</f>
        <v>33.846452499999998</v>
      </c>
      <c r="Z120" s="202"/>
      <c r="AA120" s="209">
        <f>SUM(AA121:AA158)</f>
        <v>0</v>
      </c>
      <c r="AR120" s="210" t="s">
        <v>88</v>
      </c>
      <c r="AT120" s="211" t="s">
        <v>79</v>
      </c>
      <c r="AU120" s="211" t="s">
        <v>80</v>
      </c>
      <c r="AY120" s="210" t="s">
        <v>205</v>
      </c>
      <c r="BK120" s="212">
        <f>SUM(BK121:BK158)</f>
        <v>0</v>
      </c>
    </row>
    <row r="121" s="1" customFormat="1" ht="25.5" customHeight="1">
      <c r="B121" s="46"/>
      <c r="C121" s="225" t="s">
        <v>88</v>
      </c>
      <c r="D121" s="225" t="s">
        <v>239</v>
      </c>
      <c r="E121" s="226" t="s">
        <v>2290</v>
      </c>
      <c r="F121" s="227" t="s">
        <v>2291</v>
      </c>
      <c r="G121" s="227"/>
      <c r="H121" s="227"/>
      <c r="I121" s="227"/>
      <c r="J121" s="228" t="s">
        <v>263</v>
      </c>
      <c r="K121" s="229">
        <v>26.332000000000001</v>
      </c>
      <c r="L121" s="230">
        <v>0</v>
      </c>
      <c r="M121" s="231"/>
      <c r="N121" s="221">
        <f>ROUND(L121*K121,2)</f>
        <v>0</v>
      </c>
      <c r="O121" s="221"/>
      <c r="P121" s="221"/>
      <c r="Q121" s="221"/>
      <c r="R121" s="48"/>
      <c r="T121" s="222" t="s">
        <v>22</v>
      </c>
      <c r="U121" s="56" t="s">
        <v>45</v>
      </c>
      <c r="V121" s="47"/>
      <c r="W121" s="223">
        <f>V121*K121</f>
        <v>0</v>
      </c>
      <c r="X121" s="223">
        <v>0</v>
      </c>
      <c r="Y121" s="223">
        <f>X121*K121</f>
        <v>0</v>
      </c>
      <c r="Z121" s="223">
        <v>0</v>
      </c>
      <c r="AA121" s="224">
        <f>Z121*K121</f>
        <v>0</v>
      </c>
      <c r="AR121" s="22" t="s">
        <v>211</v>
      </c>
      <c r="AT121" s="22" t="s">
        <v>239</v>
      </c>
      <c r="AU121" s="22" t="s">
        <v>88</v>
      </c>
      <c r="AY121" s="22" t="s">
        <v>205</v>
      </c>
      <c r="BE121" s="142">
        <f>IF(U121="základní",N121,0)</f>
        <v>0</v>
      </c>
      <c r="BF121" s="142">
        <f>IF(U121="snížená",N121,0)</f>
        <v>0</v>
      </c>
      <c r="BG121" s="142">
        <f>IF(U121="zákl. přenesená",N121,0)</f>
        <v>0</v>
      </c>
      <c r="BH121" s="142">
        <f>IF(U121="sníž. přenesená",N121,0)</f>
        <v>0</v>
      </c>
      <c r="BI121" s="142">
        <f>IF(U121="nulová",N121,0)</f>
        <v>0</v>
      </c>
      <c r="BJ121" s="22" t="s">
        <v>88</v>
      </c>
      <c r="BK121" s="142">
        <f>ROUND(L121*K121,2)</f>
        <v>0</v>
      </c>
      <c r="BL121" s="22" t="s">
        <v>211</v>
      </c>
      <c r="BM121" s="22" t="s">
        <v>2292</v>
      </c>
    </row>
    <row r="122" s="9" customFormat="1" ht="16.5" customHeight="1">
      <c r="B122" s="239"/>
      <c r="C122" s="240"/>
      <c r="D122" s="240"/>
      <c r="E122" s="241" t="s">
        <v>22</v>
      </c>
      <c r="F122" s="259" t="s">
        <v>2293</v>
      </c>
      <c r="G122" s="260"/>
      <c r="H122" s="260"/>
      <c r="I122" s="260"/>
      <c r="J122" s="240"/>
      <c r="K122" s="243">
        <v>26.332000000000001</v>
      </c>
      <c r="L122" s="240"/>
      <c r="M122" s="240"/>
      <c r="N122" s="240"/>
      <c r="O122" s="240"/>
      <c r="P122" s="240"/>
      <c r="Q122" s="240"/>
      <c r="R122" s="244"/>
      <c r="T122" s="245"/>
      <c r="U122" s="240"/>
      <c r="V122" s="240"/>
      <c r="W122" s="240"/>
      <c r="X122" s="240"/>
      <c r="Y122" s="240"/>
      <c r="Z122" s="240"/>
      <c r="AA122" s="246"/>
      <c r="AT122" s="247" t="s">
        <v>1160</v>
      </c>
      <c r="AU122" s="247" t="s">
        <v>88</v>
      </c>
      <c r="AV122" s="9" t="s">
        <v>140</v>
      </c>
      <c r="AW122" s="9" t="s">
        <v>36</v>
      </c>
      <c r="AX122" s="9" t="s">
        <v>80</v>
      </c>
      <c r="AY122" s="247" t="s">
        <v>205</v>
      </c>
    </row>
    <row r="123" s="11" customFormat="1" ht="16.5" customHeight="1">
      <c r="B123" s="261"/>
      <c r="C123" s="262"/>
      <c r="D123" s="262"/>
      <c r="E123" s="263" t="s">
        <v>22</v>
      </c>
      <c r="F123" s="264" t="s">
        <v>2294</v>
      </c>
      <c r="G123" s="262"/>
      <c r="H123" s="262"/>
      <c r="I123" s="262"/>
      <c r="J123" s="262"/>
      <c r="K123" s="265">
        <v>26.332000000000001</v>
      </c>
      <c r="L123" s="262"/>
      <c r="M123" s="262"/>
      <c r="N123" s="262"/>
      <c r="O123" s="262"/>
      <c r="P123" s="262"/>
      <c r="Q123" s="262"/>
      <c r="R123" s="266"/>
      <c r="T123" s="267"/>
      <c r="U123" s="262"/>
      <c r="V123" s="262"/>
      <c r="W123" s="262"/>
      <c r="X123" s="262"/>
      <c r="Y123" s="262"/>
      <c r="Z123" s="262"/>
      <c r="AA123" s="268"/>
      <c r="AT123" s="269" t="s">
        <v>1160</v>
      </c>
      <c r="AU123" s="269" t="s">
        <v>88</v>
      </c>
      <c r="AV123" s="11" t="s">
        <v>211</v>
      </c>
      <c r="AW123" s="11" t="s">
        <v>36</v>
      </c>
      <c r="AX123" s="11" t="s">
        <v>88</v>
      </c>
      <c r="AY123" s="269" t="s">
        <v>205</v>
      </c>
    </row>
    <row r="124" s="1" customFormat="1" ht="25.5" customHeight="1">
      <c r="B124" s="46"/>
      <c r="C124" s="225" t="s">
        <v>140</v>
      </c>
      <c r="D124" s="225" t="s">
        <v>239</v>
      </c>
      <c r="E124" s="226" t="s">
        <v>2295</v>
      </c>
      <c r="F124" s="227" t="s">
        <v>2296</v>
      </c>
      <c r="G124" s="227"/>
      <c r="H124" s="227"/>
      <c r="I124" s="227"/>
      <c r="J124" s="228" t="s">
        <v>263</v>
      </c>
      <c r="K124" s="229">
        <v>16.68</v>
      </c>
      <c r="L124" s="230">
        <v>0</v>
      </c>
      <c r="M124" s="231"/>
      <c r="N124" s="221">
        <f>ROUND(L124*K124,2)</f>
        <v>0</v>
      </c>
      <c r="O124" s="221"/>
      <c r="P124" s="221"/>
      <c r="Q124" s="221"/>
      <c r="R124" s="48"/>
      <c r="T124" s="222" t="s">
        <v>22</v>
      </c>
      <c r="U124" s="56" t="s">
        <v>45</v>
      </c>
      <c r="V124" s="47"/>
      <c r="W124" s="223">
        <f>V124*K124</f>
        <v>0</v>
      </c>
      <c r="X124" s="223">
        <v>0</v>
      </c>
      <c r="Y124" s="223">
        <f>X124*K124</f>
        <v>0</v>
      </c>
      <c r="Z124" s="223">
        <v>0</v>
      </c>
      <c r="AA124" s="224">
        <f>Z124*K124</f>
        <v>0</v>
      </c>
      <c r="AR124" s="22" t="s">
        <v>211</v>
      </c>
      <c r="AT124" s="22" t="s">
        <v>239</v>
      </c>
      <c r="AU124" s="22" t="s">
        <v>88</v>
      </c>
      <c r="AY124" s="22" t="s">
        <v>205</v>
      </c>
      <c r="BE124" s="142">
        <f>IF(U124="základní",N124,0)</f>
        <v>0</v>
      </c>
      <c r="BF124" s="142">
        <f>IF(U124="snížená",N124,0)</f>
        <v>0</v>
      </c>
      <c r="BG124" s="142">
        <f>IF(U124="zákl. přenesená",N124,0)</f>
        <v>0</v>
      </c>
      <c r="BH124" s="142">
        <f>IF(U124="sníž. přenesená",N124,0)</f>
        <v>0</v>
      </c>
      <c r="BI124" s="142">
        <f>IF(U124="nulová",N124,0)</f>
        <v>0</v>
      </c>
      <c r="BJ124" s="22" t="s">
        <v>88</v>
      </c>
      <c r="BK124" s="142">
        <f>ROUND(L124*K124,2)</f>
        <v>0</v>
      </c>
      <c r="BL124" s="22" t="s">
        <v>211</v>
      </c>
      <c r="BM124" s="22" t="s">
        <v>2297</v>
      </c>
    </row>
    <row r="125" s="9" customFormat="1" ht="16.5" customHeight="1">
      <c r="B125" s="239"/>
      <c r="C125" s="240"/>
      <c r="D125" s="240"/>
      <c r="E125" s="241" t="s">
        <v>22</v>
      </c>
      <c r="F125" s="259" t="s">
        <v>986</v>
      </c>
      <c r="G125" s="260"/>
      <c r="H125" s="260"/>
      <c r="I125" s="260"/>
      <c r="J125" s="240"/>
      <c r="K125" s="243">
        <v>448</v>
      </c>
      <c r="L125" s="240"/>
      <c r="M125" s="240"/>
      <c r="N125" s="240"/>
      <c r="O125" s="240"/>
      <c r="P125" s="240"/>
      <c r="Q125" s="240"/>
      <c r="R125" s="244"/>
      <c r="T125" s="245"/>
      <c r="U125" s="240"/>
      <c r="V125" s="240"/>
      <c r="W125" s="240"/>
      <c r="X125" s="240"/>
      <c r="Y125" s="240"/>
      <c r="Z125" s="240"/>
      <c r="AA125" s="246"/>
      <c r="AT125" s="247" t="s">
        <v>1160</v>
      </c>
      <c r="AU125" s="247" t="s">
        <v>88</v>
      </c>
      <c r="AV125" s="9" t="s">
        <v>140</v>
      </c>
      <c r="AW125" s="9" t="s">
        <v>36</v>
      </c>
      <c r="AX125" s="9" t="s">
        <v>80</v>
      </c>
      <c r="AY125" s="247" t="s">
        <v>205</v>
      </c>
    </row>
    <row r="126" s="9" customFormat="1" ht="16.5" customHeight="1">
      <c r="B126" s="239"/>
      <c r="C126" s="240"/>
      <c r="D126" s="240"/>
      <c r="E126" s="241" t="s">
        <v>22</v>
      </c>
      <c r="F126" s="242" t="s">
        <v>2298</v>
      </c>
      <c r="G126" s="240"/>
      <c r="H126" s="240"/>
      <c r="I126" s="240"/>
      <c r="J126" s="240"/>
      <c r="K126" s="243">
        <v>-431.31999999999999</v>
      </c>
      <c r="L126" s="240"/>
      <c r="M126" s="240"/>
      <c r="N126" s="240"/>
      <c r="O126" s="240"/>
      <c r="P126" s="240"/>
      <c r="Q126" s="240"/>
      <c r="R126" s="244"/>
      <c r="T126" s="245"/>
      <c r="U126" s="240"/>
      <c r="V126" s="240"/>
      <c r="W126" s="240"/>
      <c r="X126" s="240"/>
      <c r="Y126" s="240"/>
      <c r="Z126" s="240"/>
      <c r="AA126" s="246"/>
      <c r="AT126" s="247" t="s">
        <v>1160</v>
      </c>
      <c r="AU126" s="247" t="s">
        <v>88</v>
      </c>
      <c r="AV126" s="9" t="s">
        <v>140</v>
      </c>
      <c r="AW126" s="9" t="s">
        <v>36</v>
      </c>
      <c r="AX126" s="9" t="s">
        <v>80</v>
      </c>
      <c r="AY126" s="247" t="s">
        <v>205</v>
      </c>
    </row>
    <row r="127" s="11" customFormat="1" ht="16.5" customHeight="1">
      <c r="B127" s="261"/>
      <c r="C127" s="262"/>
      <c r="D127" s="262"/>
      <c r="E127" s="263" t="s">
        <v>22</v>
      </c>
      <c r="F127" s="264" t="s">
        <v>2294</v>
      </c>
      <c r="G127" s="262"/>
      <c r="H127" s="262"/>
      <c r="I127" s="262"/>
      <c r="J127" s="262"/>
      <c r="K127" s="265">
        <v>16.68</v>
      </c>
      <c r="L127" s="262"/>
      <c r="M127" s="262"/>
      <c r="N127" s="262"/>
      <c r="O127" s="262"/>
      <c r="P127" s="262"/>
      <c r="Q127" s="262"/>
      <c r="R127" s="266"/>
      <c r="T127" s="267"/>
      <c r="U127" s="262"/>
      <c r="V127" s="262"/>
      <c r="W127" s="262"/>
      <c r="X127" s="262"/>
      <c r="Y127" s="262"/>
      <c r="Z127" s="262"/>
      <c r="AA127" s="268"/>
      <c r="AT127" s="269" t="s">
        <v>1160</v>
      </c>
      <c r="AU127" s="269" t="s">
        <v>88</v>
      </c>
      <c r="AV127" s="11" t="s">
        <v>211</v>
      </c>
      <c r="AW127" s="11" t="s">
        <v>36</v>
      </c>
      <c r="AX127" s="11" t="s">
        <v>88</v>
      </c>
      <c r="AY127" s="269" t="s">
        <v>205</v>
      </c>
    </row>
    <row r="128" s="1" customFormat="1" ht="25.5" customHeight="1">
      <c r="B128" s="46"/>
      <c r="C128" s="225" t="s">
        <v>214</v>
      </c>
      <c r="D128" s="225" t="s">
        <v>239</v>
      </c>
      <c r="E128" s="226" t="s">
        <v>2299</v>
      </c>
      <c r="F128" s="227" t="s">
        <v>2300</v>
      </c>
      <c r="G128" s="227"/>
      <c r="H128" s="227"/>
      <c r="I128" s="227"/>
      <c r="J128" s="228" t="s">
        <v>263</v>
      </c>
      <c r="K128" s="229">
        <v>16.68</v>
      </c>
      <c r="L128" s="230">
        <v>0</v>
      </c>
      <c r="M128" s="231"/>
      <c r="N128" s="221">
        <f>ROUND(L128*K128,2)</f>
        <v>0</v>
      </c>
      <c r="O128" s="221"/>
      <c r="P128" s="221"/>
      <c r="Q128" s="221"/>
      <c r="R128" s="48"/>
      <c r="T128" s="222" t="s">
        <v>22</v>
      </c>
      <c r="U128" s="56" t="s">
        <v>45</v>
      </c>
      <c r="V128" s="47"/>
      <c r="W128" s="223">
        <f>V128*K128</f>
        <v>0</v>
      </c>
      <c r="X128" s="223">
        <v>0</v>
      </c>
      <c r="Y128" s="223">
        <f>X128*K128</f>
        <v>0</v>
      </c>
      <c r="Z128" s="223">
        <v>0</v>
      </c>
      <c r="AA128" s="224">
        <f>Z128*K128</f>
        <v>0</v>
      </c>
      <c r="AR128" s="22" t="s">
        <v>211</v>
      </c>
      <c r="AT128" s="22" t="s">
        <v>239</v>
      </c>
      <c r="AU128" s="22" t="s">
        <v>88</v>
      </c>
      <c r="AY128" s="22" t="s">
        <v>205</v>
      </c>
      <c r="BE128" s="142">
        <f>IF(U128="základní",N128,0)</f>
        <v>0</v>
      </c>
      <c r="BF128" s="142">
        <f>IF(U128="snížená",N128,0)</f>
        <v>0</v>
      </c>
      <c r="BG128" s="142">
        <f>IF(U128="zákl. přenesená",N128,0)</f>
        <v>0</v>
      </c>
      <c r="BH128" s="142">
        <f>IF(U128="sníž. přenesená",N128,0)</f>
        <v>0</v>
      </c>
      <c r="BI128" s="142">
        <f>IF(U128="nulová",N128,0)</f>
        <v>0</v>
      </c>
      <c r="BJ128" s="22" t="s">
        <v>88</v>
      </c>
      <c r="BK128" s="142">
        <f>ROUND(L128*K128,2)</f>
        <v>0</v>
      </c>
      <c r="BL128" s="22" t="s">
        <v>211</v>
      </c>
      <c r="BM128" s="22" t="s">
        <v>2301</v>
      </c>
    </row>
    <row r="129" s="1" customFormat="1" ht="25.5" customHeight="1">
      <c r="B129" s="46"/>
      <c r="C129" s="225" t="s">
        <v>211</v>
      </c>
      <c r="D129" s="225" t="s">
        <v>239</v>
      </c>
      <c r="E129" s="226" t="s">
        <v>2302</v>
      </c>
      <c r="F129" s="227" t="s">
        <v>2303</v>
      </c>
      <c r="G129" s="227"/>
      <c r="H129" s="227"/>
      <c r="I129" s="227"/>
      <c r="J129" s="228" t="s">
        <v>237</v>
      </c>
      <c r="K129" s="229">
        <v>54.649999999999999</v>
      </c>
      <c r="L129" s="230">
        <v>0</v>
      </c>
      <c r="M129" s="231"/>
      <c r="N129" s="221">
        <f>ROUND(L129*K129,2)</f>
        <v>0</v>
      </c>
      <c r="O129" s="221"/>
      <c r="P129" s="221"/>
      <c r="Q129" s="221"/>
      <c r="R129" s="48"/>
      <c r="T129" s="222" t="s">
        <v>22</v>
      </c>
      <c r="U129" s="56" t="s">
        <v>45</v>
      </c>
      <c r="V129" s="47"/>
      <c r="W129" s="223">
        <f>V129*K129</f>
        <v>0</v>
      </c>
      <c r="X129" s="223">
        <v>0.00084999999999999995</v>
      </c>
      <c r="Y129" s="223">
        <f>X129*K129</f>
        <v>0.046452499999999994</v>
      </c>
      <c r="Z129" s="223">
        <v>0</v>
      </c>
      <c r="AA129" s="224">
        <f>Z129*K129</f>
        <v>0</v>
      </c>
      <c r="AR129" s="22" t="s">
        <v>211</v>
      </c>
      <c r="AT129" s="22" t="s">
        <v>239</v>
      </c>
      <c r="AU129" s="22" t="s">
        <v>88</v>
      </c>
      <c r="AY129" s="22" t="s">
        <v>205</v>
      </c>
      <c r="BE129" s="142">
        <f>IF(U129="základní",N129,0)</f>
        <v>0</v>
      </c>
      <c r="BF129" s="142">
        <f>IF(U129="snížená",N129,0)</f>
        <v>0</v>
      </c>
      <c r="BG129" s="142">
        <f>IF(U129="zákl. přenesená",N129,0)</f>
        <v>0</v>
      </c>
      <c r="BH129" s="142">
        <f>IF(U129="sníž. přenesená",N129,0)</f>
        <v>0</v>
      </c>
      <c r="BI129" s="142">
        <f>IF(U129="nulová",N129,0)</f>
        <v>0</v>
      </c>
      <c r="BJ129" s="22" t="s">
        <v>88</v>
      </c>
      <c r="BK129" s="142">
        <f>ROUND(L129*K129,2)</f>
        <v>0</v>
      </c>
      <c r="BL129" s="22" t="s">
        <v>211</v>
      </c>
      <c r="BM129" s="22" t="s">
        <v>2304</v>
      </c>
    </row>
    <row r="130" s="9" customFormat="1" ht="16.5" customHeight="1">
      <c r="B130" s="239"/>
      <c r="C130" s="240"/>
      <c r="D130" s="240"/>
      <c r="E130" s="241" t="s">
        <v>22</v>
      </c>
      <c r="F130" s="259" t="s">
        <v>2305</v>
      </c>
      <c r="G130" s="260"/>
      <c r="H130" s="260"/>
      <c r="I130" s="260"/>
      <c r="J130" s="240"/>
      <c r="K130" s="243">
        <v>54.649999999999999</v>
      </c>
      <c r="L130" s="240"/>
      <c r="M130" s="240"/>
      <c r="N130" s="240"/>
      <c r="O130" s="240"/>
      <c r="P130" s="240"/>
      <c r="Q130" s="240"/>
      <c r="R130" s="244"/>
      <c r="T130" s="245"/>
      <c r="U130" s="240"/>
      <c r="V130" s="240"/>
      <c r="W130" s="240"/>
      <c r="X130" s="240"/>
      <c r="Y130" s="240"/>
      <c r="Z130" s="240"/>
      <c r="AA130" s="246"/>
      <c r="AT130" s="247" t="s">
        <v>1160</v>
      </c>
      <c r="AU130" s="247" t="s">
        <v>88</v>
      </c>
      <c r="AV130" s="9" t="s">
        <v>140</v>
      </c>
      <c r="AW130" s="9" t="s">
        <v>36</v>
      </c>
      <c r="AX130" s="9" t="s">
        <v>80</v>
      </c>
      <c r="AY130" s="247" t="s">
        <v>205</v>
      </c>
    </row>
    <row r="131" s="11" customFormat="1" ht="16.5" customHeight="1">
      <c r="B131" s="261"/>
      <c r="C131" s="262"/>
      <c r="D131" s="262"/>
      <c r="E131" s="263" t="s">
        <v>22</v>
      </c>
      <c r="F131" s="264" t="s">
        <v>2294</v>
      </c>
      <c r="G131" s="262"/>
      <c r="H131" s="262"/>
      <c r="I131" s="262"/>
      <c r="J131" s="262"/>
      <c r="K131" s="265">
        <v>54.649999999999999</v>
      </c>
      <c r="L131" s="262"/>
      <c r="M131" s="262"/>
      <c r="N131" s="262"/>
      <c r="O131" s="262"/>
      <c r="P131" s="262"/>
      <c r="Q131" s="262"/>
      <c r="R131" s="266"/>
      <c r="T131" s="267"/>
      <c r="U131" s="262"/>
      <c r="V131" s="262"/>
      <c r="W131" s="262"/>
      <c r="X131" s="262"/>
      <c r="Y131" s="262"/>
      <c r="Z131" s="262"/>
      <c r="AA131" s="268"/>
      <c r="AT131" s="269" t="s">
        <v>1160</v>
      </c>
      <c r="AU131" s="269" t="s">
        <v>88</v>
      </c>
      <c r="AV131" s="11" t="s">
        <v>211</v>
      </c>
      <c r="AW131" s="11" t="s">
        <v>36</v>
      </c>
      <c r="AX131" s="11" t="s">
        <v>88</v>
      </c>
      <c r="AY131" s="269" t="s">
        <v>205</v>
      </c>
    </row>
    <row r="132" s="1" customFormat="1" ht="25.5" customHeight="1">
      <c r="B132" s="46"/>
      <c r="C132" s="225" t="s">
        <v>220</v>
      </c>
      <c r="D132" s="225" t="s">
        <v>239</v>
      </c>
      <c r="E132" s="226" t="s">
        <v>2306</v>
      </c>
      <c r="F132" s="227" t="s">
        <v>2307</v>
      </c>
      <c r="G132" s="227"/>
      <c r="H132" s="227"/>
      <c r="I132" s="227"/>
      <c r="J132" s="228" t="s">
        <v>237</v>
      </c>
      <c r="K132" s="229">
        <v>54.649999999999999</v>
      </c>
      <c r="L132" s="230">
        <v>0</v>
      </c>
      <c r="M132" s="231"/>
      <c r="N132" s="221">
        <f>ROUND(L132*K132,2)</f>
        <v>0</v>
      </c>
      <c r="O132" s="221"/>
      <c r="P132" s="221"/>
      <c r="Q132" s="221"/>
      <c r="R132" s="48"/>
      <c r="T132" s="222" t="s">
        <v>22</v>
      </c>
      <c r="U132" s="56" t="s">
        <v>45</v>
      </c>
      <c r="V132" s="47"/>
      <c r="W132" s="223">
        <f>V132*K132</f>
        <v>0</v>
      </c>
      <c r="X132" s="223">
        <v>0</v>
      </c>
      <c r="Y132" s="223">
        <f>X132*K132</f>
        <v>0</v>
      </c>
      <c r="Z132" s="223">
        <v>0</v>
      </c>
      <c r="AA132" s="224">
        <f>Z132*K132</f>
        <v>0</v>
      </c>
      <c r="AR132" s="22" t="s">
        <v>211</v>
      </c>
      <c r="AT132" s="22" t="s">
        <v>239</v>
      </c>
      <c r="AU132" s="22" t="s">
        <v>88</v>
      </c>
      <c r="AY132" s="22" t="s">
        <v>205</v>
      </c>
      <c r="BE132" s="142">
        <f>IF(U132="základní",N132,0)</f>
        <v>0</v>
      </c>
      <c r="BF132" s="142">
        <f>IF(U132="snížená",N132,0)</f>
        <v>0</v>
      </c>
      <c r="BG132" s="142">
        <f>IF(U132="zákl. přenesená",N132,0)</f>
        <v>0</v>
      </c>
      <c r="BH132" s="142">
        <f>IF(U132="sníž. přenesená",N132,0)</f>
        <v>0</v>
      </c>
      <c r="BI132" s="142">
        <f>IF(U132="nulová",N132,0)</f>
        <v>0</v>
      </c>
      <c r="BJ132" s="22" t="s">
        <v>88</v>
      </c>
      <c r="BK132" s="142">
        <f>ROUND(L132*K132,2)</f>
        <v>0</v>
      </c>
      <c r="BL132" s="22" t="s">
        <v>211</v>
      </c>
      <c r="BM132" s="22" t="s">
        <v>2308</v>
      </c>
    </row>
    <row r="133" s="1" customFormat="1" ht="25.5" customHeight="1">
      <c r="B133" s="46"/>
      <c r="C133" s="225" t="s">
        <v>217</v>
      </c>
      <c r="D133" s="225" t="s">
        <v>239</v>
      </c>
      <c r="E133" s="226" t="s">
        <v>2309</v>
      </c>
      <c r="F133" s="227" t="s">
        <v>2310</v>
      </c>
      <c r="G133" s="227"/>
      <c r="H133" s="227"/>
      <c r="I133" s="227"/>
      <c r="J133" s="228" t="s">
        <v>263</v>
      </c>
      <c r="K133" s="229">
        <v>16.68</v>
      </c>
      <c r="L133" s="230">
        <v>0</v>
      </c>
      <c r="M133" s="231"/>
      <c r="N133" s="221">
        <f>ROUND(L133*K133,2)</f>
        <v>0</v>
      </c>
      <c r="O133" s="221"/>
      <c r="P133" s="221"/>
      <c r="Q133" s="221"/>
      <c r="R133" s="48"/>
      <c r="T133" s="222" t="s">
        <v>22</v>
      </c>
      <c r="U133" s="56" t="s">
        <v>45</v>
      </c>
      <c r="V133" s="47"/>
      <c r="W133" s="223">
        <f>V133*K133</f>
        <v>0</v>
      </c>
      <c r="X133" s="223">
        <v>0</v>
      </c>
      <c r="Y133" s="223">
        <f>X133*K133</f>
        <v>0</v>
      </c>
      <c r="Z133" s="223">
        <v>0</v>
      </c>
      <c r="AA133" s="224">
        <f>Z133*K133</f>
        <v>0</v>
      </c>
      <c r="AR133" s="22" t="s">
        <v>211</v>
      </c>
      <c r="AT133" s="22" t="s">
        <v>239</v>
      </c>
      <c r="AU133" s="22" t="s">
        <v>88</v>
      </c>
      <c r="AY133" s="22" t="s">
        <v>205</v>
      </c>
      <c r="BE133" s="142">
        <f>IF(U133="základní",N133,0)</f>
        <v>0</v>
      </c>
      <c r="BF133" s="142">
        <f>IF(U133="snížená",N133,0)</f>
        <v>0</v>
      </c>
      <c r="BG133" s="142">
        <f>IF(U133="zákl. přenesená",N133,0)</f>
        <v>0</v>
      </c>
      <c r="BH133" s="142">
        <f>IF(U133="sníž. přenesená",N133,0)</f>
        <v>0</v>
      </c>
      <c r="BI133" s="142">
        <f>IF(U133="nulová",N133,0)</f>
        <v>0</v>
      </c>
      <c r="BJ133" s="22" t="s">
        <v>88</v>
      </c>
      <c r="BK133" s="142">
        <f>ROUND(L133*K133,2)</f>
        <v>0</v>
      </c>
      <c r="BL133" s="22" t="s">
        <v>211</v>
      </c>
      <c r="BM133" s="22" t="s">
        <v>2311</v>
      </c>
    </row>
    <row r="134" s="9" customFormat="1" ht="16.5" customHeight="1">
      <c r="B134" s="239"/>
      <c r="C134" s="240"/>
      <c r="D134" s="240"/>
      <c r="E134" s="241" t="s">
        <v>22</v>
      </c>
      <c r="F134" s="259" t="s">
        <v>2312</v>
      </c>
      <c r="G134" s="260"/>
      <c r="H134" s="260"/>
      <c r="I134" s="260"/>
      <c r="J134" s="240"/>
      <c r="K134" s="243">
        <v>16.68</v>
      </c>
      <c r="L134" s="240"/>
      <c r="M134" s="240"/>
      <c r="N134" s="240"/>
      <c r="O134" s="240"/>
      <c r="P134" s="240"/>
      <c r="Q134" s="240"/>
      <c r="R134" s="244"/>
      <c r="T134" s="245"/>
      <c r="U134" s="240"/>
      <c r="V134" s="240"/>
      <c r="W134" s="240"/>
      <c r="X134" s="240"/>
      <c r="Y134" s="240"/>
      <c r="Z134" s="240"/>
      <c r="AA134" s="246"/>
      <c r="AT134" s="247" t="s">
        <v>1160</v>
      </c>
      <c r="AU134" s="247" t="s">
        <v>88</v>
      </c>
      <c r="AV134" s="9" t="s">
        <v>140</v>
      </c>
      <c r="AW134" s="9" t="s">
        <v>36</v>
      </c>
      <c r="AX134" s="9" t="s">
        <v>80</v>
      </c>
      <c r="AY134" s="247" t="s">
        <v>205</v>
      </c>
    </row>
    <row r="135" s="11" customFormat="1" ht="16.5" customHeight="1">
      <c r="B135" s="261"/>
      <c r="C135" s="262"/>
      <c r="D135" s="262"/>
      <c r="E135" s="263" t="s">
        <v>22</v>
      </c>
      <c r="F135" s="264" t="s">
        <v>2294</v>
      </c>
      <c r="G135" s="262"/>
      <c r="H135" s="262"/>
      <c r="I135" s="262"/>
      <c r="J135" s="262"/>
      <c r="K135" s="265">
        <v>16.68</v>
      </c>
      <c r="L135" s="262"/>
      <c r="M135" s="262"/>
      <c r="N135" s="262"/>
      <c r="O135" s="262"/>
      <c r="P135" s="262"/>
      <c r="Q135" s="262"/>
      <c r="R135" s="266"/>
      <c r="T135" s="267"/>
      <c r="U135" s="262"/>
      <c r="V135" s="262"/>
      <c r="W135" s="262"/>
      <c r="X135" s="262"/>
      <c r="Y135" s="262"/>
      <c r="Z135" s="262"/>
      <c r="AA135" s="268"/>
      <c r="AT135" s="269" t="s">
        <v>1160</v>
      </c>
      <c r="AU135" s="269" t="s">
        <v>88</v>
      </c>
      <c r="AV135" s="11" t="s">
        <v>211</v>
      </c>
      <c r="AW135" s="11" t="s">
        <v>36</v>
      </c>
      <c r="AX135" s="11" t="s">
        <v>88</v>
      </c>
      <c r="AY135" s="269" t="s">
        <v>205</v>
      </c>
    </row>
    <row r="136" s="1" customFormat="1" ht="38.25" customHeight="1">
      <c r="B136" s="46"/>
      <c r="C136" s="225" t="s">
        <v>227</v>
      </c>
      <c r="D136" s="225" t="s">
        <v>239</v>
      </c>
      <c r="E136" s="226" t="s">
        <v>2313</v>
      </c>
      <c r="F136" s="227" t="s">
        <v>2314</v>
      </c>
      <c r="G136" s="227"/>
      <c r="H136" s="227"/>
      <c r="I136" s="227"/>
      <c r="J136" s="228" t="s">
        <v>263</v>
      </c>
      <c r="K136" s="229">
        <v>4.21</v>
      </c>
      <c r="L136" s="230">
        <v>0</v>
      </c>
      <c r="M136" s="231"/>
      <c r="N136" s="221">
        <f>ROUND(L136*K136,2)</f>
        <v>0</v>
      </c>
      <c r="O136" s="221"/>
      <c r="P136" s="221"/>
      <c r="Q136" s="221"/>
      <c r="R136" s="48"/>
      <c r="T136" s="222" t="s">
        <v>22</v>
      </c>
      <c r="U136" s="56" t="s">
        <v>45</v>
      </c>
      <c r="V136" s="47"/>
      <c r="W136" s="223">
        <f>V136*K136</f>
        <v>0</v>
      </c>
      <c r="X136" s="223">
        <v>0</v>
      </c>
      <c r="Y136" s="223">
        <f>X136*K136</f>
        <v>0</v>
      </c>
      <c r="Z136" s="223">
        <v>0</v>
      </c>
      <c r="AA136" s="224">
        <f>Z136*K136</f>
        <v>0</v>
      </c>
      <c r="AR136" s="22" t="s">
        <v>211</v>
      </c>
      <c r="AT136" s="22" t="s">
        <v>239</v>
      </c>
      <c r="AU136" s="22" t="s">
        <v>88</v>
      </c>
      <c r="AY136" s="22" t="s">
        <v>205</v>
      </c>
      <c r="BE136" s="142">
        <f>IF(U136="základní",N136,0)</f>
        <v>0</v>
      </c>
      <c r="BF136" s="142">
        <f>IF(U136="snížená",N136,0)</f>
        <v>0</v>
      </c>
      <c r="BG136" s="142">
        <f>IF(U136="zákl. přenesená",N136,0)</f>
        <v>0</v>
      </c>
      <c r="BH136" s="142">
        <f>IF(U136="sníž. přenesená",N136,0)</f>
        <v>0</v>
      </c>
      <c r="BI136" s="142">
        <f>IF(U136="nulová",N136,0)</f>
        <v>0</v>
      </c>
      <c r="BJ136" s="22" t="s">
        <v>88</v>
      </c>
      <c r="BK136" s="142">
        <f>ROUND(L136*K136,2)</f>
        <v>0</v>
      </c>
      <c r="BL136" s="22" t="s">
        <v>211</v>
      </c>
      <c r="BM136" s="22" t="s">
        <v>2315</v>
      </c>
    </row>
    <row r="137" s="9" customFormat="1" ht="16.5" customHeight="1">
      <c r="B137" s="239"/>
      <c r="C137" s="240"/>
      <c r="D137" s="240"/>
      <c r="E137" s="241" t="s">
        <v>22</v>
      </c>
      <c r="F137" s="259" t="s">
        <v>2316</v>
      </c>
      <c r="G137" s="260"/>
      <c r="H137" s="260"/>
      <c r="I137" s="260"/>
      <c r="J137" s="240"/>
      <c r="K137" s="243">
        <v>4.21</v>
      </c>
      <c r="L137" s="240"/>
      <c r="M137" s="240"/>
      <c r="N137" s="240"/>
      <c r="O137" s="240"/>
      <c r="P137" s="240"/>
      <c r="Q137" s="240"/>
      <c r="R137" s="244"/>
      <c r="T137" s="245"/>
      <c r="U137" s="240"/>
      <c r="V137" s="240"/>
      <c r="W137" s="240"/>
      <c r="X137" s="240"/>
      <c r="Y137" s="240"/>
      <c r="Z137" s="240"/>
      <c r="AA137" s="246"/>
      <c r="AT137" s="247" t="s">
        <v>1160</v>
      </c>
      <c r="AU137" s="247" t="s">
        <v>88</v>
      </c>
      <c r="AV137" s="9" t="s">
        <v>140</v>
      </c>
      <c r="AW137" s="9" t="s">
        <v>36</v>
      </c>
      <c r="AX137" s="9" t="s">
        <v>80</v>
      </c>
      <c r="AY137" s="247" t="s">
        <v>205</v>
      </c>
    </row>
    <row r="138" s="11" customFormat="1" ht="16.5" customHeight="1">
      <c r="B138" s="261"/>
      <c r="C138" s="262"/>
      <c r="D138" s="262"/>
      <c r="E138" s="263" t="s">
        <v>22</v>
      </c>
      <c r="F138" s="264" t="s">
        <v>2294</v>
      </c>
      <c r="G138" s="262"/>
      <c r="H138" s="262"/>
      <c r="I138" s="262"/>
      <c r="J138" s="262"/>
      <c r="K138" s="265">
        <v>4.21</v>
      </c>
      <c r="L138" s="262"/>
      <c r="M138" s="262"/>
      <c r="N138" s="262"/>
      <c r="O138" s="262"/>
      <c r="P138" s="262"/>
      <c r="Q138" s="262"/>
      <c r="R138" s="266"/>
      <c r="T138" s="267"/>
      <c r="U138" s="262"/>
      <c r="V138" s="262"/>
      <c r="W138" s="262"/>
      <c r="X138" s="262"/>
      <c r="Y138" s="262"/>
      <c r="Z138" s="262"/>
      <c r="AA138" s="268"/>
      <c r="AT138" s="269" t="s">
        <v>1160</v>
      </c>
      <c r="AU138" s="269" t="s">
        <v>88</v>
      </c>
      <c r="AV138" s="11" t="s">
        <v>211</v>
      </c>
      <c r="AW138" s="11" t="s">
        <v>36</v>
      </c>
      <c r="AX138" s="11" t="s">
        <v>88</v>
      </c>
      <c r="AY138" s="269" t="s">
        <v>205</v>
      </c>
    </row>
    <row r="139" s="1" customFormat="1" ht="25.5" customHeight="1">
      <c r="B139" s="46"/>
      <c r="C139" s="225" t="s">
        <v>210</v>
      </c>
      <c r="D139" s="225" t="s">
        <v>239</v>
      </c>
      <c r="E139" s="226" t="s">
        <v>2317</v>
      </c>
      <c r="F139" s="227" t="s">
        <v>2318</v>
      </c>
      <c r="G139" s="227"/>
      <c r="H139" s="227"/>
      <c r="I139" s="227"/>
      <c r="J139" s="228" t="s">
        <v>263</v>
      </c>
      <c r="K139" s="229">
        <v>501.08999999999998</v>
      </c>
      <c r="L139" s="230">
        <v>0</v>
      </c>
      <c r="M139" s="231"/>
      <c r="N139" s="221">
        <f>ROUND(L139*K139,2)</f>
        <v>0</v>
      </c>
      <c r="O139" s="221"/>
      <c r="P139" s="221"/>
      <c r="Q139" s="221"/>
      <c r="R139" s="48"/>
      <c r="T139" s="222" t="s">
        <v>22</v>
      </c>
      <c r="U139" s="56" t="s">
        <v>45</v>
      </c>
      <c r="V139" s="47"/>
      <c r="W139" s="223">
        <f>V139*K139</f>
        <v>0</v>
      </c>
      <c r="X139" s="223">
        <v>0</v>
      </c>
      <c r="Y139" s="223">
        <f>X139*K139</f>
        <v>0</v>
      </c>
      <c r="Z139" s="223">
        <v>0</v>
      </c>
      <c r="AA139" s="224">
        <f>Z139*K139</f>
        <v>0</v>
      </c>
      <c r="AR139" s="22" t="s">
        <v>211</v>
      </c>
      <c r="AT139" s="22" t="s">
        <v>239</v>
      </c>
      <c r="AU139" s="22" t="s">
        <v>88</v>
      </c>
      <c r="AY139" s="22" t="s">
        <v>205</v>
      </c>
      <c r="BE139" s="142">
        <f>IF(U139="základní",N139,0)</f>
        <v>0</v>
      </c>
      <c r="BF139" s="142">
        <f>IF(U139="snížená",N139,0)</f>
        <v>0</v>
      </c>
      <c r="BG139" s="142">
        <f>IF(U139="zákl. přenesená",N139,0)</f>
        <v>0</v>
      </c>
      <c r="BH139" s="142">
        <f>IF(U139="sníž. přenesená",N139,0)</f>
        <v>0</v>
      </c>
      <c r="BI139" s="142">
        <f>IF(U139="nulová",N139,0)</f>
        <v>0</v>
      </c>
      <c r="BJ139" s="22" t="s">
        <v>88</v>
      </c>
      <c r="BK139" s="142">
        <f>ROUND(L139*K139,2)</f>
        <v>0</v>
      </c>
      <c r="BL139" s="22" t="s">
        <v>211</v>
      </c>
      <c r="BM139" s="22" t="s">
        <v>2319</v>
      </c>
    </row>
    <row r="140" s="9" customFormat="1" ht="16.5" customHeight="1">
      <c r="B140" s="239"/>
      <c r="C140" s="240"/>
      <c r="D140" s="240"/>
      <c r="E140" s="241" t="s">
        <v>22</v>
      </c>
      <c r="F140" s="259" t="s">
        <v>2320</v>
      </c>
      <c r="G140" s="260"/>
      <c r="H140" s="260"/>
      <c r="I140" s="260"/>
      <c r="J140" s="240"/>
      <c r="K140" s="243">
        <v>501.08999999999998</v>
      </c>
      <c r="L140" s="240"/>
      <c r="M140" s="240"/>
      <c r="N140" s="240"/>
      <c r="O140" s="240"/>
      <c r="P140" s="240"/>
      <c r="Q140" s="240"/>
      <c r="R140" s="244"/>
      <c r="T140" s="245"/>
      <c r="U140" s="240"/>
      <c r="V140" s="240"/>
      <c r="W140" s="240"/>
      <c r="X140" s="240"/>
      <c r="Y140" s="240"/>
      <c r="Z140" s="240"/>
      <c r="AA140" s="246"/>
      <c r="AT140" s="247" t="s">
        <v>1160</v>
      </c>
      <c r="AU140" s="247" t="s">
        <v>88</v>
      </c>
      <c r="AV140" s="9" t="s">
        <v>140</v>
      </c>
      <c r="AW140" s="9" t="s">
        <v>36</v>
      </c>
      <c r="AX140" s="9" t="s">
        <v>80</v>
      </c>
      <c r="AY140" s="247" t="s">
        <v>205</v>
      </c>
    </row>
    <row r="141" s="11" customFormat="1" ht="16.5" customHeight="1">
      <c r="B141" s="261"/>
      <c r="C141" s="262"/>
      <c r="D141" s="262"/>
      <c r="E141" s="263" t="s">
        <v>22</v>
      </c>
      <c r="F141" s="264" t="s">
        <v>2294</v>
      </c>
      <c r="G141" s="262"/>
      <c r="H141" s="262"/>
      <c r="I141" s="262"/>
      <c r="J141" s="262"/>
      <c r="K141" s="265">
        <v>501.08999999999998</v>
      </c>
      <c r="L141" s="262"/>
      <c r="M141" s="262"/>
      <c r="N141" s="262"/>
      <c r="O141" s="262"/>
      <c r="P141" s="262"/>
      <c r="Q141" s="262"/>
      <c r="R141" s="266"/>
      <c r="T141" s="267"/>
      <c r="U141" s="262"/>
      <c r="V141" s="262"/>
      <c r="W141" s="262"/>
      <c r="X141" s="262"/>
      <c r="Y141" s="262"/>
      <c r="Z141" s="262"/>
      <c r="AA141" s="268"/>
      <c r="AT141" s="269" t="s">
        <v>1160</v>
      </c>
      <c r="AU141" s="269" t="s">
        <v>88</v>
      </c>
      <c r="AV141" s="11" t="s">
        <v>211</v>
      </c>
      <c r="AW141" s="11" t="s">
        <v>36</v>
      </c>
      <c r="AX141" s="11" t="s">
        <v>88</v>
      </c>
      <c r="AY141" s="269" t="s">
        <v>205</v>
      </c>
    </row>
    <row r="142" s="1" customFormat="1" ht="25.5" customHeight="1">
      <c r="B142" s="46"/>
      <c r="C142" s="225" t="s">
        <v>234</v>
      </c>
      <c r="D142" s="225" t="s">
        <v>239</v>
      </c>
      <c r="E142" s="226" t="s">
        <v>2321</v>
      </c>
      <c r="F142" s="227" t="s">
        <v>2322</v>
      </c>
      <c r="G142" s="227"/>
      <c r="H142" s="227"/>
      <c r="I142" s="227"/>
      <c r="J142" s="228" t="s">
        <v>263</v>
      </c>
      <c r="K142" s="229">
        <v>4.21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211</v>
      </c>
      <c r="AT142" s="22" t="s">
        <v>239</v>
      </c>
      <c r="AU142" s="22" t="s">
        <v>88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211</v>
      </c>
      <c r="BM142" s="22" t="s">
        <v>2323</v>
      </c>
    </row>
    <row r="143" s="9" customFormat="1" ht="16.5" customHeight="1">
      <c r="B143" s="239"/>
      <c r="C143" s="240"/>
      <c r="D143" s="240"/>
      <c r="E143" s="241" t="s">
        <v>22</v>
      </c>
      <c r="F143" s="259" t="s">
        <v>2316</v>
      </c>
      <c r="G143" s="260"/>
      <c r="H143" s="260"/>
      <c r="I143" s="260"/>
      <c r="J143" s="240"/>
      <c r="K143" s="243">
        <v>4.21</v>
      </c>
      <c r="L143" s="240"/>
      <c r="M143" s="240"/>
      <c r="N143" s="240"/>
      <c r="O143" s="240"/>
      <c r="P143" s="240"/>
      <c r="Q143" s="240"/>
      <c r="R143" s="244"/>
      <c r="T143" s="245"/>
      <c r="U143" s="240"/>
      <c r="V143" s="240"/>
      <c r="W143" s="240"/>
      <c r="X143" s="240"/>
      <c r="Y143" s="240"/>
      <c r="Z143" s="240"/>
      <c r="AA143" s="246"/>
      <c r="AT143" s="247" t="s">
        <v>1160</v>
      </c>
      <c r="AU143" s="247" t="s">
        <v>88</v>
      </c>
      <c r="AV143" s="9" t="s">
        <v>140</v>
      </c>
      <c r="AW143" s="9" t="s">
        <v>36</v>
      </c>
      <c r="AX143" s="9" t="s">
        <v>88</v>
      </c>
      <c r="AY143" s="247" t="s">
        <v>205</v>
      </c>
    </row>
    <row r="144" s="1" customFormat="1" ht="25.5" customHeight="1">
      <c r="B144" s="46"/>
      <c r="C144" s="213" t="s">
        <v>223</v>
      </c>
      <c r="D144" s="213" t="s">
        <v>206</v>
      </c>
      <c r="E144" s="214" t="s">
        <v>2324</v>
      </c>
      <c r="F144" s="215" t="s">
        <v>2325</v>
      </c>
      <c r="G144" s="215"/>
      <c r="H144" s="215"/>
      <c r="I144" s="215"/>
      <c r="J144" s="216" t="s">
        <v>275</v>
      </c>
      <c r="K144" s="217">
        <v>11.66</v>
      </c>
      <c r="L144" s="218">
        <v>0</v>
      </c>
      <c r="M144" s="219"/>
      <c r="N144" s="220">
        <f>ROUND(L144*K144,2)</f>
        <v>0</v>
      </c>
      <c r="O144" s="221"/>
      <c r="P144" s="221"/>
      <c r="Q144" s="221"/>
      <c r="R144" s="48"/>
      <c r="T144" s="222" t="s">
        <v>22</v>
      </c>
      <c r="U144" s="56" t="s">
        <v>45</v>
      </c>
      <c r="V144" s="47"/>
      <c r="W144" s="223">
        <f>V144*K144</f>
        <v>0</v>
      </c>
      <c r="X144" s="223">
        <v>0</v>
      </c>
      <c r="Y144" s="223">
        <f>X144*K144</f>
        <v>0</v>
      </c>
      <c r="Z144" s="223">
        <v>0</v>
      </c>
      <c r="AA144" s="224">
        <f>Z144*K144</f>
        <v>0</v>
      </c>
      <c r="AR144" s="22" t="s">
        <v>210</v>
      </c>
      <c r="AT144" s="22" t="s">
        <v>206</v>
      </c>
      <c r="AU144" s="22" t="s">
        <v>88</v>
      </c>
      <c r="AY144" s="22" t="s">
        <v>205</v>
      </c>
      <c r="BE144" s="142">
        <f>IF(U144="základní",N144,0)</f>
        <v>0</v>
      </c>
      <c r="BF144" s="142">
        <f>IF(U144="snížená",N144,0)</f>
        <v>0</v>
      </c>
      <c r="BG144" s="142">
        <f>IF(U144="zákl. přenesená",N144,0)</f>
        <v>0</v>
      </c>
      <c r="BH144" s="142">
        <f>IF(U144="sníž. přenesená",N144,0)</f>
        <v>0</v>
      </c>
      <c r="BI144" s="142">
        <f>IF(U144="nulová",N144,0)</f>
        <v>0</v>
      </c>
      <c r="BJ144" s="22" t="s">
        <v>88</v>
      </c>
      <c r="BK144" s="142">
        <f>ROUND(L144*K144,2)</f>
        <v>0</v>
      </c>
      <c r="BL144" s="22" t="s">
        <v>211</v>
      </c>
      <c r="BM144" s="22" t="s">
        <v>2326</v>
      </c>
    </row>
    <row r="145" s="9" customFormat="1" ht="16.5" customHeight="1">
      <c r="B145" s="239"/>
      <c r="C145" s="240"/>
      <c r="D145" s="240"/>
      <c r="E145" s="241" t="s">
        <v>22</v>
      </c>
      <c r="F145" s="259" t="s">
        <v>2327</v>
      </c>
      <c r="G145" s="260"/>
      <c r="H145" s="260"/>
      <c r="I145" s="260"/>
      <c r="J145" s="240"/>
      <c r="K145" s="243">
        <v>11.66</v>
      </c>
      <c r="L145" s="240"/>
      <c r="M145" s="240"/>
      <c r="N145" s="240"/>
      <c r="O145" s="240"/>
      <c r="P145" s="240"/>
      <c r="Q145" s="240"/>
      <c r="R145" s="244"/>
      <c r="T145" s="245"/>
      <c r="U145" s="240"/>
      <c r="V145" s="240"/>
      <c r="W145" s="240"/>
      <c r="X145" s="240"/>
      <c r="Y145" s="240"/>
      <c r="Z145" s="240"/>
      <c r="AA145" s="246"/>
      <c r="AT145" s="247" t="s">
        <v>1160</v>
      </c>
      <c r="AU145" s="247" t="s">
        <v>88</v>
      </c>
      <c r="AV145" s="9" t="s">
        <v>140</v>
      </c>
      <c r="AW145" s="9" t="s">
        <v>36</v>
      </c>
      <c r="AX145" s="9" t="s">
        <v>88</v>
      </c>
      <c r="AY145" s="247" t="s">
        <v>205</v>
      </c>
    </row>
    <row r="146" s="1" customFormat="1" ht="16.5" customHeight="1">
      <c r="B146" s="46"/>
      <c r="C146" s="213" t="s">
        <v>244</v>
      </c>
      <c r="D146" s="213" t="s">
        <v>206</v>
      </c>
      <c r="E146" s="214" t="s">
        <v>2328</v>
      </c>
      <c r="F146" s="215" t="s">
        <v>2329</v>
      </c>
      <c r="G146" s="215"/>
      <c r="H146" s="215"/>
      <c r="I146" s="215"/>
      <c r="J146" s="216" t="s">
        <v>275</v>
      </c>
      <c r="K146" s="217">
        <v>33.799999999999997</v>
      </c>
      <c r="L146" s="218">
        <v>0</v>
      </c>
      <c r="M146" s="219"/>
      <c r="N146" s="220">
        <f>ROUND(L146*K146,2)</f>
        <v>0</v>
      </c>
      <c r="O146" s="221"/>
      <c r="P146" s="221"/>
      <c r="Q146" s="221"/>
      <c r="R146" s="48"/>
      <c r="T146" s="222" t="s">
        <v>22</v>
      </c>
      <c r="U146" s="56" t="s">
        <v>45</v>
      </c>
      <c r="V146" s="47"/>
      <c r="W146" s="223">
        <f>V146*K146</f>
        <v>0</v>
      </c>
      <c r="X146" s="223">
        <v>1</v>
      </c>
      <c r="Y146" s="223">
        <f>X146*K146</f>
        <v>33.799999999999997</v>
      </c>
      <c r="Z146" s="223">
        <v>0</v>
      </c>
      <c r="AA146" s="224">
        <f>Z146*K146</f>
        <v>0</v>
      </c>
      <c r="AR146" s="22" t="s">
        <v>210</v>
      </c>
      <c r="AT146" s="22" t="s">
        <v>206</v>
      </c>
      <c r="AU146" s="22" t="s">
        <v>88</v>
      </c>
      <c r="AY146" s="22" t="s">
        <v>205</v>
      </c>
      <c r="BE146" s="142">
        <f>IF(U146="základní",N146,0)</f>
        <v>0</v>
      </c>
      <c r="BF146" s="142">
        <f>IF(U146="snížená",N146,0)</f>
        <v>0</v>
      </c>
      <c r="BG146" s="142">
        <f>IF(U146="zákl. přenesená",N146,0)</f>
        <v>0</v>
      </c>
      <c r="BH146" s="142">
        <f>IF(U146="sníž. přenesená",N146,0)</f>
        <v>0</v>
      </c>
      <c r="BI146" s="142">
        <f>IF(U146="nulová",N146,0)</f>
        <v>0</v>
      </c>
      <c r="BJ146" s="22" t="s">
        <v>88</v>
      </c>
      <c r="BK146" s="142">
        <f>ROUND(L146*K146,2)</f>
        <v>0</v>
      </c>
      <c r="BL146" s="22" t="s">
        <v>211</v>
      </c>
      <c r="BM146" s="22" t="s">
        <v>2330</v>
      </c>
    </row>
    <row r="147" s="1" customFormat="1" ht="25.5" customHeight="1">
      <c r="B147" s="46"/>
      <c r="C147" s="225" t="s">
        <v>251</v>
      </c>
      <c r="D147" s="225" t="s">
        <v>239</v>
      </c>
      <c r="E147" s="226" t="s">
        <v>2331</v>
      </c>
      <c r="F147" s="227" t="s">
        <v>2332</v>
      </c>
      <c r="G147" s="227"/>
      <c r="H147" s="227"/>
      <c r="I147" s="227"/>
      <c r="J147" s="228" t="s">
        <v>263</v>
      </c>
      <c r="K147" s="229">
        <v>7.0300000000000002</v>
      </c>
      <c r="L147" s="230">
        <v>0</v>
      </c>
      <c r="M147" s="231"/>
      <c r="N147" s="221">
        <f>ROUND(L147*K147,2)</f>
        <v>0</v>
      </c>
      <c r="O147" s="221"/>
      <c r="P147" s="221"/>
      <c r="Q147" s="221"/>
      <c r="R147" s="48"/>
      <c r="T147" s="222" t="s">
        <v>22</v>
      </c>
      <c r="U147" s="56" t="s">
        <v>45</v>
      </c>
      <c r="V147" s="47"/>
      <c r="W147" s="223">
        <f>V147*K147</f>
        <v>0</v>
      </c>
      <c r="X147" s="223">
        <v>0</v>
      </c>
      <c r="Y147" s="223">
        <f>X147*K147</f>
        <v>0</v>
      </c>
      <c r="Z147" s="223">
        <v>0</v>
      </c>
      <c r="AA147" s="224">
        <f>Z147*K147</f>
        <v>0</v>
      </c>
      <c r="AR147" s="22" t="s">
        <v>211</v>
      </c>
      <c r="AT147" s="22" t="s">
        <v>239</v>
      </c>
      <c r="AU147" s="22" t="s">
        <v>88</v>
      </c>
      <c r="AY147" s="22" t="s">
        <v>205</v>
      </c>
      <c r="BE147" s="142">
        <f>IF(U147="základní",N147,0)</f>
        <v>0</v>
      </c>
      <c r="BF147" s="142">
        <f>IF(U147="snížená",N147,0)</f>
        <v>0</v>
      </c>
      <c r="BG147" s="142">
        <f>IF(U147="zákl. přenesená",N147,0)</f>
        <v>0</v>
      </c>
      <c r="BH147" s="142">
        <f>IF(U147="sníž. přenesená",N147,0)</f>
        <v>0</v>
      </c>
      <c r="BI147" s="142">
        <f>IF(U147="nulová",N147,0)</f>
        <v>0</v>
      </c>
      <c r="BJ147" s="22" t="s">
        <v>88</v>
      </c>
      <c r="BK147" s="142">
        <f>ROUND(L147*K147,2)</f>
        <v>0</v>
      </c>
      <c r="BL147" s="22" t="s">
        <v>211</v>
      </c>
      <c r="BM147" s="22" t="s">
        <v>2333</v>
      </c>
    </row>
    <row r="148" s="9" customFormat="1" ht="16.5" customHeight="1">
      <c r="B148" s="239"/>
      <c r="C148" s="240"/>
      <c r="D148" s="240"/>
      <c r="E148" s="241" t="s">
        <v>22</v>
      </c>
      <c r="F148" s="259" t="s">
        <v>2334</v>
      </c>
      <c r="G148" s="260"/>
      <c r="H148" s="260"/>
      <c r="I148" s="260"/>
      <c r="J148" s="240"/>
      <c r="K148" s="243">
        <v>7.0300000000000002</v>
      </c>
      <c r="L148" s="240"/>
      <c r="M148" s="240"/>
      <c r="N148" s="240"/>
      <c r="O148" s="240"/>
      <c r="P148" s="240"/>
      <c r="Q148" s="240"/>
      <c r="R148" s="244"/>
      <c r="T148" s="245"/>
      <c r="U148" s="240"/>
      <c r="V148" s="240"/>
      <c r="W148" s="240"/>
      <c r="X148" s="240"/>
      <c r="Y148" s="240"/>
      <c r="Z148" s="240"/>
      <c r="AA148" s="246"/>
      <c r="AT148" s="247" t="s">
        <v>1160</v>
      </c>
      <c r="AU148" s="247" t="s">
        <v>88</v>
      </c>
      <c r="AV148" s="9" t="s">
        <v>140</v>
      </c>
      <c r="AW148" s="9" t="s">
        <v>36</v>
      </c>
      <c r="AX148" s="9" t="s">
        <v>80</v>
      </c>
      <c r="AY148" s="247" t="s">
        <v>205</v>
      </c>
    </row>
    <row r="149" s="11" customFormat="1" ht="16.5" customHeight="1">
      <c r="B149" s="261"/>
      <c r="C149" s="262"/>
      <c r="D149" s="262"/>
      <c r="E149" s="263" t="s">
        <v>22</v>
      </c>
      <c r="F149" s="264" t="s">
        <v>2294</v>
      </c>
      <c r="G149" s="262"/>
      <c r="H149" s="262"/>
      <c r="I149" s="262"/>
      <c r="J149" s="262"/>
      <c r="K149" s="265">
        <v>7.0300000000000002</v>
      </c>
      <c r="L149" s="262"/>
      <c r="M149" s="262"/>
      <c r="N149" s="262"/>
      <c r="O149" s="262"/>
      <c r="P149" s="262"/>
      <c r="Q149" s="262"/>
      <c r="R149" s="266"/>
      <c r="T149" s="267"/>
      <c r="U149" s="262"/>
      <c r="V149" s="262"/>
      <c r="W149" s="262"/>
      <c r="X149" s="262"/>
      <c r="Y149" s="262"/>
      <c r="Z149" s="262"/>
      <c r="AA149" s="268"/>
      <c r="AT149" s="269" t="s">
        <v>1160</v>
      </c>
      <c r="AU149" s="269" t="s">
        <v>88</v>
      </c>
      <c r="AV149" s="11" t="s">
        <v>211</v>
      </c>
      <c r="AW149" s="11" t="s">
        <v>36</v>
      </c>
      <c r="AX149" s="11" t="s">
        <v>88</v>
      </c>
      <c r="AY149" s="269" t="s">
        <v>205</v>
      </c>
    </row>
    <row r="150" s="1" customFormat="1" ht="38.25" customHeight="1">
      <c r="B150" s="46"/>
      <c r="C150" s="225" t="s">
        <v>230</v>
      </c>
      <c r="D150" s="225" t="s">
        <v>239</v>
      </c>
      <c r="E150" s="226" t="s">
        <v>2335</v>
      </c>
      <c r="F150" s="227" t="s">
        <v>2336</v>
      </c>
      <c r="G150" s="227"/>
      <c r="H150" s="227"/>
      <c r="I150" s="227"/>
      <c r="J150" s="228" t="s">
        <v>263</v>
      </c>
      <c r="K150" s="229">
        <v>6.5599999999999996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211</v>
      </c>
      <c r="AT150" s="22" t="s">
        <v>239</v>
      </c>
      <c r="AU150" s="22" t="s">
        <v>88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2337</v>
      </c>
    </row>
    <row r="151" s="9" customFormat="1" ht="16.5" customHeight="1">
      <c r="B151" s="239"/>
      <c r="C151" s="240"/>
      <c r="D151" s="240"/>
      <c r="E151" s="241" t="s">
        <v>22</v>
      </c>
      <c r="F151" s="259" t="s">
        <v>2338</v>
      </c>
      <c r="G151" s="260"/>
      <c r="H151" s="260"/>
      <c r="I151" s="260"/>
      <c r="J151" s="240"/>
      <c r="K151" s="243">
        <v>6.5599999999999996</v>
      </c>
      <c r="L151" s="240"/>
      <c r="M151" s="240"/>
      <c r="N151" s="240"/>
      <c r="O151" s="240"/>
      <c r="P151" s="240"/>
      <c r="Q151" s="240"/>
      <c r="R151" s="244"/>
      <c r="T151" s="245"/>
      <c r="U151" s="240"/>
      <c r="V151" s="240"/>
      <c r="W151" s="240"/>
      <c r="X151" s="240"/>
      <c r="Y151" s="240"/>
      <c r="Z151" s="240"/>
      <c r="AA151" s="246"/>
      <c r="AT151" s="247" t="s">
        <v>1160</v>
      </c>
      <c r="AU151" s="247" t="s">
        <v>88</v>
      </c>
      <c r="AV151" s="9" t="s">
        <v>140</v>
      </c>
      <c r="AW151" s="9" t="s">
        <v>36</v>
      </c>
      <c r="AX151" s="9" t="s">
        <v>80</v>
      </c>
      <c r="AY151" s="247" t="s">
        <v>205</v>
      </c>
    </row>
    <row r="152" s="11" customFormat="1" ht="16.5" customHeight="1">
      <c r="B152" s="261"/>
      <c r="C152" s="262"/>
      <c r="D152" s="262"/>
      <c r="E152" s="263" t="s">
        <v>22</v>
      </c>
      <c r="F152" s="264" t="s">
        <v>2294</v>
      </c>
      <c r="G152" s="262"/>
      <c r="H152" s="262"/>
      <c r="I152" s="262"/>
      <c r="J152" s="262"/>
      <c r="K152" s="265">
        <v>6.5599999999999996</v>
      </c>
      <c r="L152" s="262"/>
      <c r="M152" s="262"/>
      <c r="N152" s="262"/>
      <c r="O152" s="262"/>
      <c r="P152" s="262"/>
      <c r="Q152" s="262"/>
      <c r="R152" s="266"/>
      <c r="T152" s="267"/>
      <c r="U152" s="262"/>
      <c r="V152" s="262"/>
      <c r="W152" s="262"/>
      <c r="X152" s="262"/>
      <c r="Y152" s="262"/>
      <c r="Z152" s="262"/>
      <c r="AA152" s="268"/>
      <c r="AT152" s="269" t="s">
        <v>1160</v>
      </c>
      <c r="AU152" s="269" t="s">
        <v>88</v>
      </c>
      <c r="AV152" s="11" t="s">
        <v>211</v>
      </c>
      <c r="AW152" s="11" t="s">
        <v>36</v>
      </c>
      <c r="AX152" s="11" t="s">
        <v>88</v>
      </c>
      <c r="AY152" s="269" t="s">
        <v>205</v>
      </c>
    </row>
    <row r="153" s="1" customFormat="1" ht="38.25" customHeight="1">
      <c r="B153" s="46"/>
      <c r="C153" s="225" t="s">
        <v>233</v>
      </c>
      <c r="D153" s="225" t="s">
        <v>239</v>
      </c>
      <c r="E153" s="226" t="s">
        <v>2339</v>
      </c>
      <c r="F153" s="227" t="s">
        <v>2340</v>
      </c>
      <c r="G153" s="227"/>
      <c r="H153" s="227"/>
      <c r="I153" s="227"/>
      <c r="J153" s="228" t="s">
        <v>237</v>
      </c>
      <c r="K153" s="229">
        <v>200.63499999999999</v>
      </c>
      <c r="L153" s="230">
        <v>0</v>
      </c>
      <c r="M153" s="231"/>
      <c r="N153" s="221">
        <f>ROUND(L153*K153,2)</f>
        <v>0</v>
      </c>
      <c r="O153" s="221"/>
      <c r="P153" s="221"/>
      <c r="Q153" s="221"/>
      <c r="R153" s="48"/>
      <c r="T153" s="222" t="s">
        <v>22</v>
      </c>
      <c r="U153" s="56" t="s">
        <v>45</v>
      </c>
      <c r="V153" s="47"/>
      <c r="W153" s="223">
        <f>V153*K153</f>
        <v>0</v>
      </c>
      <c r="X153" s="223">
        <v>0</v>
      </c>
      <c r="Y153" s="223">
        <f>X153*K153</f>
        <v>0</v>
      </c>
      <c r="Z153" s="223">
        <v>0</v>
      </c>
      <c r="AA153" s="224">
        <f>Z153*K153</f>
        <v>0</v>
      </c>
      <c r="AR153" s="22" t="s">
        <v>211</v>
      </c>
      <c r="AT153" s="22" t="s">
        <v>239</v>
      </c>
      <c r="AU153" s="22" t="s">
        <v>88</v>
      </c>
      <c r="AY153" s="22" t="s">
        <v>205</v>
      </c>
      <c r="BE153" s="142">
        <f>IF(U153="základní",N153,0)</f>
        <v>0</v>
      </c>
      <c r="BF153" s="142">
        <f>IF(U153="snížená",N153,0)</f>
        <v>0</v>
      </c>
      <c r="BG153" s="142">
        <f>IF(U153="zákl. přenesená",N153,0)</f>
        <v>0</v>
      </c>
      <c r="BH153" s="142">
        <f>IF(U153="sníž. přenesená",N153,0)</f>
        <v>0</v>
      </c>
      <c r="BI153" s="142">
        <f>IF(U153="nulová",N153,0)</f>
        <v>0</v>
      </c>
      <c r="BJ153" s="22" t="s">
        <v>88</v>
      </c>
      <c r="BK153" s="142">
        <f>ROUND(L153*K153,2)</f>
        <v>0</v>
      </c>
      <c r="BL153" s="22" t="s">
        <v>211</v>
      </c>
      <c r="BM153" s="22" t="s">
        <v>2341</v>
      </c>
    </row>
    <row r="154" s="9" customFormat="1" ht="16.5" customHeight="1">
      <c r="B154" s="239"/>
      <c r="C154" s="240"/>
      <c r="D154" s="240"/>
      <c r="E154" s="241" t="s">
        <v>22</v>
      </c>
      <c r="F154" s="259" t="s">
        <v>2342</v>
      </c>
      <c r="G154" s="260"/>
      <c r="H154" s="260"/>
      <c r="I154" s="260"/>
      <c r="J154" s="240"/>
      <c r="K154" s="243">
        <v>200.63499999999999</v>
      </c>
      <c r="L154" s="240"/>
      <c r="M154" s="240"/>
      <c r="N154" s="240"/>
      <c r="O154" s="240"/>
      <c r="P154" s="240"/>
      <c r="Q154" s="240"/>
      <c r="R154" s="244"/>
      <c r="T154" s="245"/>
      <c r="U154" s="240"/>
      <c r="V154" s="240"/>
      <c r="W154" s="240"/>
      <c r="X154" s="240"/>
      <c r="Y154" s="240"/>
      <c r="Z154" s="240"/>
      <c r="AA154" s="246"/>
      <c r="AT154" s="247" t="s">
        <v>1160</v>
      </c>
      <c r="AU154" s="247" t="s">
        <v>88</v>
      </c>
      <c r="AV154" s="9" t="s">
        <v>140</v>
      </c>
      <c r="AW154" s="9" t="s">
        <v>36</v>
      </c>
      <c r="AX154" s="9" t="s">
        <v>80</v>
      </c>
      <c r="AY154" s="247" t="s">
        <v>205</v>
      </c>
    </row>
    <row r="155" s="11" customFormat="1" ht="16.5" customHeight="1">
      <c r="B155" s="261"/>
      <c r="C155" s="262"/>
      <c r="D155" s="262"/>
      <c r="E155" s="263" t="s">
        <v>22</v>
      </c>
      <c r="F155" s="264" t="s">
        <v>2294</v>
      </c>
      <c r="G155" s="262"/>
      <c r="H155" s="262"/>
      <c r="I155" s="262"/>
      <c r="J155" s="262"/>
      <c r="K155" s="265">
        <v>200.63499999999999</v>
      </c>
      <c r="L155" s="262"/>
      <c r="M155" s="262"/>
      <c r="N155" s="262"/>
      <c r="O155" s="262"/>
      <c r="P155" s="262"/>
      <c r="Q155" s="262"/>
      <c r="R155" s="266"/>
      <c r="T155" s="267"/>
      <c r="U155" s="262"/>
      <c r="V155" s="262"/>
      <c r="W155" s="262"/>
      <c r="X155" s="262"/>
      <c r="Y155" s="262"/>
      <c r="Z155" s="262"/>
      <c r="AA155" s="268"/>
      <c r="AT155" s="269" t="s">
        <v>1160</v>
      </c>
      <c r="AU155" s="269" t="s">
        <v>88</v>
      </c>
      <c r="AV155" s="11" t="s">
        <v>211</v>
      </c>
      <c r="AW155" s="11" t="s">
        <v>36</v>
      </c>
      <c r="AX155" s="11" t="s">
        <v>88</v>
      </c>
      <c r="AY155" s="269" t="s">
        <v>205</v>
      </c>
    </row>
    <row r="156" s="1" customFormat="1" ht="16.5" customHeight="1">
      <c r="B156" s="46"/>
      <c r="C156" s="225" t="s">
        <v>265</v>
      </c>
      <c r="D156" s="225" t="s">
        <v>239</v>
      </c>
      <c r="E156" s="226" t="s">
        <v>2343</v>
      </c>
      <c r="F156" s="227" t="s">
        <v>2344</v>
      </c>
      <c r="G156" s="227"/>
      <c r="H156" s="227"/>
      <c r="I156" s="227"/>
      <c r="J156" s="228" t="s">
        <v>237</v>
      </c>
      <c r="K156" s="229">
        <v>263.31999999999999</v>
      </c>
      <c r="L156" s="230">
        <v>0</v>
      </c>
      <c r="M156" s="231"/>
      <c r="N156" s="221">
        <f>ROUND(L156*K156,2)</f>
        <v>0</v>
      </c>
      <c r="O156" s="221"/>
      <c r="P156" s="221"/>
      <c r="Q156" s="221"/>
      <c r="R156" s="48"/>
      <c r="T156" s="222" t="s">
        <v>22</v>
      </c>
      <c r="U156" s="56" t="s">
        <v>45</v>
      </c>
      <c r="V156" s="47"/>
      <c r="W156" s="223">
        <f>V156*K156</f>
        <v>0</v>
      </c>
      <c r="X156" s="223">
        <v>0</v>
      </c>
      <c r="Y156" s="223">
        <f>X156*K156</f>
        <v>0</v>
      </c>
      <c r="Z156" s="223">
        <v>0</v>
      </c>
      <c r="AA156" s="224">
        <f>Z156*K156</f>
        <v>0</v>
      </c>
      <c r="AR156" s="22" t="s">
        <v>211</v>
      </c>
      <c r="AT156" s="22" t="s">
        <v>239</v>
      </c>
      <c r="AU156" s="22" t="s">
        <v>88</v>
      </c>
      <c r="AY156" s="22" t="s">
        <v>205</v>
      </c>
      <c r="BE156" s="142">
        <f>IF(U156="základní",N156,0)</f>
        <v>0</v>
      </c>
      <c r="BF156" s="142">
        <f>IF(U156="snížená",N156,0)</f>
        <v>0</v>
      </c>
      <c r="BG156" s="142">
        <f>IF(U156="zákl. přenesená",N156,0)</f>
        <v>0</v>
      </c>
      <c r="BH156" s="142">
        <f>IF(U156="sníž. přenesená",N156,0)</f>
        <v>0</v>
      </c>
      <c r="BI156" s="142">
        <f>IF(U156="nulová",N156,0)</f>
        <v>0</v>
      </c>
      <c r="BJ156" s="22" t="s">
        <v>88</v>
      </c>
      <c r="BK156" s="142">
        <f>ROUND(L156*K156,2)</f>
        <v>0</v>
      </c>
      <c r="BL156" s="22" t="s">
        <v>211</v>
      </c>
      <c r="BM156" s="22" t="s">
        <v>2345</v>
      </c>
    </row>
    <row r="157" s="9" customFormat="1" ht="16.5" customHeight="1">
      <c r="B157" s="239"/>
      <c r="C157" s="240"/>
      <c r="D157" s="240"/>
      <c r="E157" s="241" t="s">
        <v>22</v>
      </c>
      <c r="F157" s="259" t="s">
        <v>2346</v>
      </c>
      <c r="G157" s="260"/>
      <c r="H157" s="260"/>
      <c r="I157" s="260"/>
      <c r="J157" s="240"/>
      <c r="K157" s="243">
        <v>263.31999999999999</v>
      </c>
      <c r="L157" s="240"/>
      <c r="M157" s="240"/>
      <c r="N157" s="240"/>
      <c r="O157" s="240"/>
      <c r="P157" s="240"/>
      <c r="Q157" s="240"/>
      <c r="R157" s="244"/>
      <c r="T157" s="245"/>
      <c r="U157" s="240"/>
      <c r="V157" s="240"/>
      <c r="W157" s="240"/>
      <c r="X157" s="240"/>
      <c r="Y157" s="240"/>
      <c r="Z157" s="240"/>
      <c r="AA157" s="246"/>
      <c r="AT157" s="247" t="s">
        <v>1160</v>
      </c>
      <c r="AU157" s="247" t="s">
        <v>88</v>
      </c>
      <c r="AV157" s="9" t="s">
        <v>140</v>
      </c>
      <c r="AW157" s="9" t="s">
        <v>36</v>
      </c>
      <c r="AX157" s="9" t="s">
        <v>80</v>
      </c>
      <c r="AY157" s="247" t="s">
        <v>205</v>
      </c>
    </row>
    <row r="158" s="11" customFormat="1" ht="16.5" customHeight="1">
      <c r="B158" s="261"/>
      <c r="C158" s="262"/>
      <c r="D158" s="262"/>
      <c r="E158" s="263" t="s">
        <v>22</v>
      </c>
      <c r="F158" s="264" t="s">
        <v>2294</v>
      </c>
      <c r="G158" s="262"/>
      <c r="H158" s="262"/>
      <c r="I158" s="262"/>
      <c r="J158" s="262"/>
      <c r="K158" s="265">
        <v>263.31999999999999</v>
      </c>
      <c r="L158" s="262"/>
      <c r="M158" s="262"/>
      <c r="N158" s="262"/>
      <c r="O158" s="262"/>
      <c r="P158" s="262"/>
      <c r="Q158" s="262"/>
      <c r="R158" s="266"/>
      <c r="T158" s="267"/>
      <c r="U158" s="262"/>
      <c r="V158" s="262"/>
      <c r="W158" s="262"/>
      <c r="X158" s="262"/>
      <c r="Y158" s="262"/>
      <c r="Z158" s="262"/>
      <c r="AA158" s="268"/>
      <c r="AT158" s="269" t="s">
        <v>1160</v>
      </c>
      <c r="AU158" s="269" t="s">
        <v>88</v>
      </c>
      <c r="AV158" s="11" t="s">
        <v>211</v>
      </c>
      <c r="AW158" s="11" t="s">
        <v>36</v>
      </c>
      <c r="AX158" s="11" t="s">
        <v>88</v>
      </c>
      <c r="AY158" s="269" t="s">
        <v>205</v>
      </c>
    </row>
    <row r="159" s="8" customFormat="1" ht="37.44" customHeight="1">
      <c r="B159" s="201"/>
      <c r="C159" s="202"/>
      <c r="D159" s="203" t="s">
        <v>150</v>
      </c>
      <c r="E159" s="203"/>
      <c r="F159" s="203"/>
      <c r="G159" s="203"/>
      <c r="H159" s="203"/>
      <c r="I159" s="203"/>
      <c r="J159" s="203"/>
      <c r="K159" s="203"/>
      <c r="L159" s="203"/>
      <c r="M159" s="203"/>
      <c r="N159" s="204">
        <f>BK159</f>
        <v>0</v>
      </c>
      <c r="O159" s="205"/>
      <c r="P159" s="205"/>
      <c r="Q159" s="205"/>
      <c r="R159" s="206"/>
      <c r="T159" s="207"/>
      <c r="U159" s="202"/>
      <c r="V159" s="202"/>
      <c r="W159" s="208">
        <f>SUM(W160:W161)</f>
        <v>0</v>
      </c>
      <c r="X159" s="202"/>
      <c r="Y159" s="208">
        <f>SUM(Y160:Y161)</f>
        <v>0</v>
      </c>
      <c r="Z159" s="202"/>
      <c r="AA159" s="209">
        <f>SUM(AA160:AA161)</f>
        <v>0</v>
      </c>
      <c r="AR159" s="210" t="s">
        <v>88</v>
      </c>
      <c r="AT159" s="211" t="s">
        <v>79</v>
      </c>
      <c r="AU159" s="211" t="s">
        <v>80</v>
      </c>
      <c r="AY159" s="210" t="s">
        <v>205</v>
      </c>
      <c r="BK159" s="212">
        <f>SUM(BK160:BK161)</f>
        <v>0</v>
      </c>
    </row>
    <row r="160" s="1" customFormat="1" ht="25.5" customHeight="1">
      <c r="B160" s="46"/>
      <c r="C160" s="225" t="s">
        <v>247</v>
      </c>
      <c r="D160" s="225" t="s">
        <v>239</v>
      </c>
      <c r="E160" s="226" t="s">
        <v>2347</v>
      </c>
      <c r="F160" s="227" t="s">
        <v>2348</v>
      </c>
      <c r="G160" s="227"/>
      <c r="H160" s="227"/>
      <c r="I160" s="227"/>
      <c r="J160" s="228" t="s">
        <v>209</v>
      </c>
      <c r="K160" s="229">
        <v>1</v>
      </c>
      <c r="L160" s="230">
        <v>0</v>
      </c>
      <c r="M160" s="231"/>
      <c r="N160" s="221">
        <f>ROUND(L160*K160,2)</f>
        <v>0</v>
      </c>
      <c r="O160" s="221"/>
      <c r="P160" s="221"/>
      <c r="Q160" s="221"/>
      <c r="R160" s="48"/>
      <c r="T160" s="222" t="s">
        <v>22</v>
      </c>
      <c r="U160" s="56" t="s">
        <v>45</v>
      </c>
      <c r="V160" s="47"/>
      <c r="W160" s="223">
        <f>V160*K160</f>
        <v>0</v>
      </c>
      <c r="X160" s="223">
        <v>0</v>
      </c>
      <c r="Y160" s="223">
        <f>X160*K160</f>
        <v>0</v>
      </c>
      <c r="Z160" s="223">
        <v>0</v>
      </c>
      <c r="AA160" s="224">
        <f>Z160*K160</f>
        <v>0</v>
      </c>
      <c r="AR160" s="22" t="s">
        <v>211</v>
      </c>
      <c r="AT160" s="22" t="s">
        <v>239</v>
      </c>
      <c r="AU160" s="22" t="s">
        <v>88</v>
      </c>
      <c r="AY160" s="22" t="s">
        <v>205</v>
      </c>
      <c r="BE160" s="142">
        <f>IF(U160="základní",N160,0)</f>
        <v>0</v>
      </c>
      <c r="BF160" s="142">
        <f>IF(U160="snížená",N160,0)</f>
        <v>0</v>
      </c>
      <c r="BG160" s="142">
        <f>IF(U160="zákl. přenesená",N160,0)</f>
        <v>0</v>
      </c>
      <c r="BH160" s="142">
        <f>IF(U160="sníž. přenesená",N160,0)</f>
        <v>0</v>
      </c>
      <c r="BI160" s="142">
        <f>IF(U160="nulová",N160,0)</f>
        <v>0</v>
      </c>
      <c r="BJ160" s="22" t="s">
        <v>88</v>
      </c>
      <c r="BK160" s="142">
        <f>ROUND(L160*K160,2)</f>
        <v>0</v>
      </c>
      <c r="BL160" s="22" t="s">
        <v>211</v>
      </c>
      <c r="BM160" s="22" t="s">
        <v>2349</v>
      </c>
    </row>
    <row r="161" s="1" customFormat="1" ht="16.5" customHeight="1">
      <c r="B161" s="46"/>
      <c r="C161" s="213" t="s">
        <v>286</v>
      </c>
      <c r="D161" s="213" t="s">
        <v>206</v>
      </c>
      <c r="E161" s="214" t="s">
        <v>2350</v>
      </c>
      <c r="F161" s="215" t="s">
        <v>2351</v>
      </c>
      <c r="G161" s="215"/>
      <c r="H161" s="215"/>
      <c r="I161" s="215"/>
      <c r="J161" s="216" t="s">
        <v>209</v>
      </c>
      <c r="K161" s="217">
        <v>1</v>
      </c>
      <c r="L161" s="218">
        <v>0</v>
      </c>
      <c r="M161" s="219"/>
      <c r="N161" s="220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0</v>
      </c>
      <c r="Y161" s="223">
        <f>X161*K161</f>
        <v>0</v>
      </c>
      <c r="Z161" s="223">
        <v>0</v>
      </c>
      <c r="AA161" s="224">
        <f>Z161*K161</f>
        <v>0</v>
      </c>
      <c r="AR161" s="22" t="s">
        <v>210</v>
      </c>
      <c r="AT161" s="22" t="s">
        <v>206</v>
      </c>
      <c r="AU161" s="22" t="s">
        <v>88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211</v>
      </c>
      <c r="BM161" s="22" t="s">
        <v>2352</v>
      </c>
    </row>
    <row r="162" s="8" customFormat="1" ht="37.44" customHeight="1">
      <c r="B162" s="201"/>
      <c r="C162" s="202"/>
      <c r="D162" s="203" t="s">
        <v>2288</v>
      </c>
      <c r="E162" s="203"/>
      <c r="F162" s="203"/>
      <c r="G162" s="203"/>
      <c r="H162" s="203"/>
      <c r="I162" s="203"/>
      <c r="J162" s="203"/>
      <c r="K162" s="203"/>
      <c r="L162" s="203"/>
      <c r="M162" s="203"/>
      <c r="N162" s="232">
        <f>BK162</f>
        <v>0</v>
      </c>
      <c r="O162" s="233"/>
      <c r="P162" s="233"/>
      <c r="Q162" s="233"/>
      <c r="R162" s="206"/>
      <c r="T162" s="207"/>
      <c r="U162" s="202"/>
      <c r="V162" s="202"/>
      <c r="W162" s="208">
        <f>SUM(W163:W199)</f>
        <v>0</v>
      </c>
      <c r="X162" s="202"/>
      <c r="Y162" s="208">
        <f>SUM(Y163:Y199)</f>
        <v>3.3055499999999993</v>
      </c>
      <c r="Z162" s="202"/>
      <c r="AA162" s="209">
        <f>SUM(AA163:AA199)</f>
        <v>0</v>
      </c>
      <c r="AR162" s="210" t="s">
        <v>88</v>
      </c>
      <c r="AT162" s="211" t="s">
        <v>79</v>
      </c>
      <c r="AU162" s="211" t="s">
        <v>80</v>
      </c>
      <c r="AY162" s="210" t="s">
        <v>205</v>
      </c>
      <c r="BK162" s="212">
        <f>SUM(BK163:BK199)</f>
        <v>0</v>
      </c>
    </row>
    <row r="163" s="1" customFormat="1" ht="25.5" customHeight="1">
      <c r="B163" s="46"/>
      <c r="C163" s="225" t="s">
        <v>254</v>
      </c>
      <c r="D163" s="225" t="s">
        <v>239</v>
      </c>
      <c r="E163" s="226" t="s">
        <v>2353</v>
      </c>
      <c r="F163" s="227" t="s">
        <v>2354</v>
      </c>
      <c r="G163" s="227"/>
      <c r="H163" s="227"/>
      <c r="I163" s="227"/>
      <c r="J163" s="228" t="s">
        <v>394</v>
      </c>
      <c r="K163" s="229">
        <v>2</v>
      </c>
      <c r="L163" s="230">
        <v>0</v>
      </c>
      <c r="M163" s="231"/>
      <c r="N163" s="221">
        <f>ROUND(L163*K163,2)</f>
        <v>0</v>
      </c>
      <c r="O163" s="221"/>
      <c r="P163" s="221"/>
      <c r="Q163" s="221"/>
      <c r="R163" s="48"/>
      <c r="T163" s="222" t="s">
        <v>22</v>
      </c>
      <c r="U163" s="56" t="s">
        <v>45</v>
      </c>
      <c r="V163" s="47"/>
      <c r="W163" s="223">
        <f>V163*K163</f>
        <v>0</v>
      </c>
      <c r="X163" s="223">
        <v>0.0064099999999999999</v>
      </c>
      <c r="Y163" s="223">
        <f>X163*K163</f>
        <v>0.01282</v>
      </c>
      <c r="Z163" s="223">
        <v>0</v>
      </c>
      <c r="AA163" s="224">
        <f>Z163*K163</f>
        <v>0</v>
      </c>
      <c r="AR163" s="22" t="s">
        <v>211</v>
      </c>
      <c r="AT163" s="22" t="s">
        <v>239</v>
      </c>
      <c r="AU163" s="22" t="s">
        <v>88</v>
      </c>
      <c r="AY163" s="22" t="s">
        <v>205</v>
      </c>
      <c r="BE163" s="142">
        <f>IF(U163="základní",N163,0)</f>
        <v>0</v>
      </c>
      <c r="BF163" s="142">
        <f>IF(U163="snížená",N163,0)</f>
        <v>0</v>
      </c>
      <c r="BG163" s="142">
        <f>IF(U163="zákl. přenesená",N163,0)</f>
        <v>0</v>
      </c>
      <c r="BH163" s="142">
        <f>IF(U163="sníž. přenesená",N163,0)</f>
        <v>0</v>
      </c>
      <c r="BI163" s="142">
        <f>IF(U163="nulová",N163,0)</f>
        <v>0</v>
      </c>
      <c r="BJ163" s="22" t="s">
        <v>88</v>
      </c>
      <c r="BK163" s="142">
        <f>ROUND(L163*K163,2)</f>
        <v>0</v>
      </c>
      <c r="BL163" s="22" t="s">
        <v>211</v>
      </c>
      <c r="BM163" s="22" t="s">
        <v>2355</v>
      </c>
    </row>
    <row r="164" s="1" customFormat="1" ht="38.25" customHeight="1">
      <c r="B164" s="46"/>
      <c r="C164" s="225" t="s">
        <v>300</v>
      </c>
      <c r="D164" s="225" t="s">
        <v>239</v>
      </c>
      <c r="E164" s="226" t="s">
        <v>2356</v>
      </c>
      <c r="F164" s="227" t="s">
        <v>2357</v>
      </c>
      <c r="G164" s="227"/>
      <c r="H164" s="227"/>
      <c r="I164" s="227"/>
      <c r="J164" s="228" t="s">
        <v>394</v>
      </c>
      <c r="K164" s="229">
        <v>52</v>
      </c>
      <c r="L164" s="230">
        <v>0</v>
      </c>
      <c r="M164" s="231"/>
      <c r="N164" s="221">
        <f>ROUND(L164*K164,2)</f>
        <v>0</v>
      </c>
      <c r="O164" s="221"/>
      <c r="P164" s="221"/>
      <c r="Q164" s="221"/>
      <c r="R164" s="48"/>
      <c r="T164" s="222" t="s">
        <v>22</v>
      </c>
      <c r="U164" s="56" t="s">
        <v>45</v>
      </c>
      <c r="V164" s="47"/>
      <c r="W164" s="223">
        <f>V164*K164</f>
        <v>0</v>
      </c>
      <c r="X164" s="223">
        <v>1.0000000000000001E-05</v>
      </c>
      <c r="Y164" s="223">
        <f>X164*K164</f>
        <v>0.00052000000000000006</v>
      </c>
      <c r="Z164" s="223">
        <v>0</v>
      </c>
      <c r="AA164" s="224">
        <f>Z164*K164</f>
        <v>0</v>
      </c>
      <c r="AR164" s="22" t="s">
        <v>211</v>
      </c>
      <c r="AT164" s="22" t="s">
        <v>239</v>
      </c>
      <c r="AU164" s="22" t="s">
        <v>88</v>
      </c>
      <c r="AY164" s="22" t="s">
        <v>205</v>
      </c>
      <c r="BE164" s="142">
        <f>IF(U164="základní",N164,0)</f>
        <v>0</v>
      </c>
      <c r="BF164" s="142">
        <f>IF(U164="snížená",N164,0)</f>
        <v>0</v>
      </c>
      <c r="BG164" s="142">
        <f>IF(U164="zákl. přenesená",N164,0)</f>
        <v>0</v>
      </c>
      <c r="BH164" s="142">
        <f>IF(U164="sníž. přenesená",N164,0)</f>
        <v>0</v>
      </c>
      <c r="BI164" s="142">
        <f>IF(U164="nulová",N164,0)</f>
        <v>0</v>
      </c>
      <c r="BJ164" s="22" t="s">
        <v>88</v>
      </c>
      <c r="BK164" s="142">
        <f>ROUND(L164*K164,2)</f>
        <v>0</v>
      </c>
      <c r="BL164" s="22" t="s">
        <v>211</v>
      </c>
      <c r="BM164" s="22" t="s">
        <v>2358</v>
      </c>
    </row>
    <row r="165" s="9" customFormat="1" ht="16.5" customHeight="1">
      <c r="B165" s="239"/>
      <c r="C165" s="240"/>
      <c r="D165" s="240"/>
      <c r="E165" s="241" t="s">
        <v>22</v>
      </c>
      <c r="F165" s="259" t="s">
        <v>299</v>
      </c>
      <c r="G165" s="260"/>
      <c r="H165" s="260"/>
      <c r="I165" s="260"/>
      <c r="J165" s="240"/>
      <c r="K165" s="243">
        <v>52</v>
      </c>
      <c r="L165" s="240"/>
      <c r="M165" s="240"/>
      <c r="N165" s="240"/>
      <c r="O165" s="240"/>
      <c r="P165" s="240"/>
      <c r="Q165" s="240"/>
      <c r="R165" s="244"/>
      <c r="T165" s="245"/>
      <c r="U165" s="240"/>
      <c r="V165" s="240"/>
      <c r="W165" s="240"/>
      <c r="X165" s="240"/>
      <c r="Y165" s="240"/>
      <c r="Z165" s="240"/>
      <c r="AA165" s="246"/>
      <c r="AT165" s="247" t="s">
        <v>1160</v>
      </c>
      <c r="AU165" s="247" t="s">
        <v>88</v>
      </c>
      <c r="AV165" s="9" t="s">
        <v>140</v>
      </c>
      <c r="AW165" s="9" t="s">
        <v>36</v>
      </c>
      <c r="AX165" s="9" t="s">
        <v>80</v>
      </c>
      <c r="AY165" s="247" t="s">
        <v>205</v>
      </c>
    </row>
    <row r="166" s="11" customFormat="1" ht="16.5" customHeight="1">
      <c r="B166" s="261"/>
      <c r="C166" s="262"/>
      <c r="D166" s="262"/>
      <c r="E166" s="263" t="s">
        <v>22</v>
      </c>
      <c r="F166" s="264" t="s">
        <v>2294</v>
      </c>
      <c r="G166" s="262"/>
      <c r="H166" s="262"/>
      <c r="I166" s="262"/>
      <c r="J166" s="262"/>
      <c r="K166" s="265">
        <v>52</v>
      </c>
      <c r="L166" s="262"/>
      <c r="M166" s="262"/>
      <c r="N166" s="262"/>
      <c r="O166" s="262"/>
      <c r="P166" s="262"/>
      <c r="Q166" s="262"/>
      <c r="R166" s="266"/>
      <c r="T166" s="267"/>
      <c r="U166" s="262"/>
      <c r="V166" s="262"/>
      <c r="W166" s="262"/>
      <c r="X166" s="262"/>
      <c r="Y166" s="262"/>
      <c r="Z166" s="262"/>
      <c r="AA166" s="268"/>
      <c r="AT166" s="269" t="s">
        <v>1160</v>
      </c>
      <c r="AU166" s="269" t="s">
        <v>88</v>
      </c>
      <c r="AV166" s="11" t="s">
        <v>211</v>
      </c>
      <c r="AW166" s="11" t="s">
        <v>36</v>
      </c>
      <c r="AX166" s="11" t="s">
        <v>88</v>
      </c>
      <c r="AY166" s="269" t="s">
        <v>205</v>
      </c>
    </row>
    <row r="167" s="1" customFormat="1" ht="16.5" customHeight="1">
      <c r="B167" s="46"/>
      <c r="C167" s="213" t="s">
        <v>257</v>
      </c>
      <c r="D167" s="213" t="s">
        <v>206</v>
      </c>
      <c r="E167" s="214" t="s">
        <v>2359</v>
      </c>
      <c r="F167" s="215" t="s">
        <v>2360</v>
      </c>
      <c r="G167" s="215"/>
      <c r="H167" s="215"/>
      <c r="I167" s="215"/>
      <c r="J167" s="216" t="s">
        <v>209</v>
      </c>
      <c r="K167" s="217">
        <v>26</v>
      </c>
      <c r="L167" s="218">
        <v>0</v>
      </c>
      <c r="M167" s="219"/>
      <c r="N167" s="220">
        <f>ROUND(L167*K167,2)</f>
        <v>0</v>
      </c>
      <c r="O167" s="221"/>
      <c r="P167" s="221"/>
      <c r="Q167" s="221"/>
      <c r="R167" s="48"/>
      <c r="T167" s="222" t="s">
        <v>22</v>
      </c>
      <c r="U167" s="56" t="s">
        <v>45</v>
      </c>
      <c r="V167" s="47"/>
      <c r="W167" s="223">
        <f>V167*K167</f>
        <v>0</v>
      </c>
      <c r="X167" s="223">
        <v>0</v>
      </c>
      <c r="Y167" s="223">
        <f>X167*K167</f>
        <v>0</v>
      </c>
      <c r="Z167" s="223">
        <v>0</v>
      </c>
      <c r="AA167" s="224">
        <f>Z167*K167</f>
        <v>0</v>
      </c>
      <c r="AR167" s="22" t="s">
        <v>210</v>
      </c>
      <c r="AT167" s="22" t="s">
        <v>206</v>
      </c>
      <c r="AU167" s="22" t="s">
        <v>88</v>
      </c>
      <c r="AY167" s="22" t="s">
        <v>205</v>
      </c>
      <c r="BE167" s="142">
        <f>IF(U167="základní",N167,0)</f>
        <v>0</v>
      </c>
      <c r="BF167" s="142">
        <f>IF(U167="snížená",N167,0)</f>
        <v>0</v>
      </c>
      <c r="BG167" s="142">
        <f>IF(U167="zákl. přenesená",N167,0)</f>
        <v>0</v>
      </c>
      <c r="BH167" s="142">
        <f>IF(U167="sníž. přenesená",N167,0)</f>
        <v>0</v>
      </c>
      <c r="BI167" s="142">
        <f>IF(U167="nulová",N167,0)</f>
        <v>0</v>
      </c>
      <c r="BJ167" s="22" t="s">
        <v>88</v>
      </c>
      <c r="BK167" s="142">
        <f>ROUND(L167*K167,2)</f>
        <v>0</v>
      </c>
      <c r="BL167" s="22" t="s">
        <v>211</v>
      </c>
      <c r="BM167" s="22" t="s">
        <v>2361</v>
      </c>
    </row>
    <row r="168" s="9" customFormat="1" ht="16.5" customHeight="1">
      <c r="B168" s="239"/>
      <c r="C168" s="240"/>
      <c r="D168" s="240"/>
      <c r="E168" s="241" t="s">
        <v>22</v>
      </c>
      <c r="F168" s="259" t="s">
        <v>2362</v>
      </c>
      <c r="G168" s="260"/>
      <c r="H168" s="260"/>
      <c r="I168" s="260"/>
      <c r="J168" s="240"/>
      <c r="K168" s="243">
        <v>26</v>
      </c>
      <c r="L168" s="240"/>
      <c r="M168" s="240"/>
      <c r="N168" s="240"/>
      <c r="O168" s="240"/>
      <c r="P168" s="240"/>
      <c r="Q168" s="240"/>
      <c r="R168" s="244"/>
      <c r="T168" s="245"/>
      <c r="U168" s="240"/>
      <c r="V168" s="240"/>
      <c r="W168" s="240"/>
      <c r="X168" s="240"/>
      <c r="Y168" s="240"/>
      <c r="Z168" s="240"/>
      <c r="AA168" s="246"/>
      <c r="AT168" s="247" t="s">
        <v>1160</v>
      </c>
      <c r="AU168" s="247" t="s">
        <v>88</v>
      </c>
      <c r="AV168" s="9" t="s">
        <v>140</v>
      </c>
      <c r="AW168" s="9" t="s">
        <v>36</v>
      </c>
      <c r="AX168" s="9" t="s">
        <v>80</v>
      </c>
      <c r="AY168" s="247" t="s">
        <v>205</v>
      </c>
    </row>
    <row r="169" s="11" customFormat="1" ht="16.5" customHeight="1">
      <c r="B169" s="261"/>
      <c r="C169" s="262"/>
      <c r="D169" s="262"/>
      <c r="E169" s="263" t="s">
        <v>22</v>
      </c>
      <c r="F169" s="264" t="s">
        <v>2294</v>
      </c>
      <c r="G169" s="262"/>
      <c r="H169" s="262"/>
      <c r="I169" s="262"/>
      <c r="J169" s="262"/>
      <c r="K169" s="265">
        <v>26</v>
      </c>
      <c r="L169" s="262"/>
      <c r="M169" s="262"/>
      <c r="N169" s="262"/>
      <c r="O169" s="262"/>
      <c r="P169" s="262"/>
      <c r="Q169" s="262"/>
      <c r="R169" s="266"/>
      <c r="T169" s="267"/>
      <c r="U169" s="262"/>
      <c r="V169" s="262"/>
      <c r="W169" s="262"/>
      <c r="X169" s="262"/>
      <c r="Y169" s="262"/>
      <c r="Z169" s="262"/>
      <c r="AA169" s="268"/>
      <c r="AT169" s="269" t="s">
        <v>1160</v>
      </c>
      <c r="AU169" s="269" t="s">
        <v>88</v>
      </c>
      <c r="AV169" s="11" t="s">
        <v>211</v>
      </c>
      <c r="AW169" s="11" t="s">
        <v>36</v>
      </c>
      <c r="AX169" s="11" t="s">
        <v>88</v>
      </c>
      <c r="AY169" s="269" t="s">
        <v>205</v>
      </c>
    </row>
    <row r="170" s="1" customFormat="1" ht="38.25" customHeight="1">
      <c r="B170" s="46"/>
      <c r="C170" s="225" t="s">
        <v>322</v>
      </c>
      <c r="D170" s="225" t="s">
        <v>239</v>
      </c>
      <c r="E170" s="226" t="s">
        <v>2363</v>
      </c>
      <c r="F170" s="227" t="s">
        <v>2364</v>
      </c>
      <c r="G170" s="227"/>
      <c r="H170" s="227"/>
      <c r="I170" s="227"/>
      <c r="J170" s="228" t="s">
        <v>209</v>
      </c>
      <c r="K170" s="229">
        <v>8</v>
      </c>
      <c r="L170" s="230">
        <v>0</v>
      </c>
      <c r="M170" s="231"/>
      <c r="N170" s="221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0</v>
      </c>
      <c r="Y170" s="223">
        <f>X170*K170</f>
        <v>0</v>
      </c>
      <c r="Z170" s="223">
        <v>0</v>
      </c>
      <c r="AA170" s="224">
        <f>Z170*K170</f>
        <v>0</v>
      </c>
      <c r="AR170" s="22" t="s">
        <v>211</v>
      </c>
      <c r="AT170" s="22" t="s">
        <v>239</v>
      </c>
      <c r="AU170" s="22" t="s">
        <v>88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2365</v>
      </c>
    </row>
    <row r="171" s="1" customFormat="1" ht="16.5" customHeight="1">
      <c r="B171" s="46"/>
      <c r="C171" s="213" t="s">
        <v>268</v>
      </c>
      <c r="D171" s="213" t="s">
        <v>206</v>
      </c>
      <c r="E171" s="214" t="s">
        <v>2366</v>
      </c>
      <c r="F171" s="215" t="s">
        <v>2367</v>
      </c>
      <c r="G171" s="215"/>
      <c r="H171" s="215"/>
      <c r="I171" s="215"/>
      <c r="J171" s="216" t="s">
        <v>209</v>
      </c>
      <c r="K171" s="217">
        <v>8</v>
      </c>
      <c r="L171" s="218">
        <v>0</v>
      </c>
      <c r="M171" s="219"/>
      <c r="N171" s="220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0.00055999999999999995</v>
      </c>
      <c r="Y171" s="223">
        <f>X171*K171</f>
        <v>0.0044799999999999996</v>
      </c>
      <c r="Z171" s="223">
        <v>0</v>
      </c>
      <c r="AA171" s="224">
        <f>Z171*K171</f>
        <v>0</v>
      </c>
      <c r="AR171" s="22" t="s">
        <v>210</v>
      </c>
      <c r="AT171" s="22" t="s">
        <v>206</v>
      </c>
      <c r="AU171" s="22" t="s">
        <v>88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2368</v>
      </c>
    </row>
    <row r="172" s="1" customFormat="1" ht="25.5" customHeight="1">
      <c r="B172" s="46"/>
      <c r="C172" s="225" t="s">
        <v>329</v>
      </c>
      <c r="D172" s="225" t="s">
        <v>239</v>
      </c>
      <c r="E172" s="226" t="s">
        <v>2369</v>
      </c>
      <c r="F172" s="227" t="s">
        <v>2370</v>
      </c>
      <c r="G172" s="227"/>
      <c r="H172" s="227"/>
      <c r="I172" s="227"/>
      <c r="J172" s="228" t="s">
        <v>209</v>
      </c>
      <c r="K172" s="229">
        <v>1</v>
      </c>
      <c r="L172" s="230">
        <v>0</v>
      </c>
      <c r="M172" s="231"/>
      <c r="N172" s="221">
        <f>ROUND(L172*K172,2)</f>
        <v>0</v>
      </c>
      <c r="O172" s="221"/>
      <c r="P172" s="221"/>
      <c r="Q172" s="221"/>
      <c r="R172" s="48"/>
      <c r="T172" s="222" t="s">
        <v>22</v>
      </c>
      <c r="U172" s="56" t="s">
        <v>45</v>
      </c>
      <c r="V172" s="47"/>
      <c r="W172" s="223">
        <f>V172*K172</f>
        <v>0</v>
      </c>
      <c r="X172" s="223">
        <v>0</v>
      </c>
      <c r="Y172" s="223">
        <f>X172*K172</f>
        <v>0</v>
      </c>
      <c r="Z172" s="223">
        <v>0</v>
      </c>
      <c r="AA172" s="224">
        <f>Z172*K172</f>
        <v>0</v>
      </c>
      <c r="AR172" s="22" t="s">
        <v>211</v>
      </c>
      <c r="AT172" s="22" t="s">
        <v>239</v>
      </c>
      <c r="AU172" s="22" t="s">
        <v>88</v>
      </c>
      <c r="AY172" s="22" t="s">
        <v>205</v>
      </c>
      <c r="BE172" s="142">
        <f>IF(U172="základní",N172,0)</f>
        <v>0</v>
      </c>
      <c r="BF172" s="142">
        <f>IF(U172="snížená",N172,0)</f>
        <v>0</v>
      </c>
      <c r="BG172" s="142">
        <f>IF(U172="zákl. přenesená",N172,0)</f>
        <v>0</v>
      </c>
      <c r="BH172" s="142">
        <f>IF(U172="sníž. přenesená",N172,0)</f>
        <v>0</v>
      </c>
      <c r="BI172" s="142">
        <f>IF(U172="nulová",N172,0)</f>
        <v>0</v>
      </c>
      <c r="BJ172" s="22" t="s">
        <v>88</v>
      </c>
      <c r="BK172" s="142">
        <f>ROUND(L172*K172,2)</f>
        <v>0</v>
      </c>
      <c r="BL172" s="22" t="s">
        <v>211</v>
      </c>
      <c r="BM172" s="22" t="s">
        <v>2371</v>
      </c>
    </row>
    <row r="173" s="1" customFormat="1" ht="38.25" customHeight="1">
      <c r="B173" s="46"/>
      <c r="C173" s="213" t="s">
        <v>271</v>
      </c>
      <c r="D173" s="213" t="s">
        <v>206</v>
      </c>
      <c r="E173" s="214" t="s">
        <v>2372</v>
      </c>
      <c r="F173" s="215" t="s">
        <v>2373</v>
      </c>
      <c r="G173" s="215"/>
      <c r="H173" s="215"/>
      <c r="I173" s="215"/>
      <c r="J173" s="216" t="s">
        <v>209</v>
      </c>
      <c r="K173" s="217">
        <v>1</v>
      </c>
      <c r="L173" s="218">
        <v>0</v>
      </c>
      <c r="M173" s="219"/>
      <c r="N173" s="220">
        <f>ROUND(L173*K173,2)</f>
        <v>0</v>
      </c>
      <c r="O173" s="221"/>
      <c r="P173" s="221"/>
      <c r="Q173" s="221"/>
      <c r="R173" s="48"/>
      <c r="T173" s="222" t="s">
        <v>22</v>
      </c>
      <c r="U173" s="56" t="s">
        <v>45</v>
      </c>
      <c r="V173" s="47"/>
      <c r="W173" s="223">
        <f>V173*K173</f>
        <v>0</v>
      </c>
      <c r="X173" s="223">
        <v>0</v>
      </c>
      <c r="Y173" s="223">
        <f>X173*K173</f>
        <v>0</v>
      </c>
      <c r="Z173" s="223">
        <v>0</v>
      </c>
      <c r="AA173" s="224">
        <f>Z173*K173</f>
        <v>0</v>
      </c>
      <c r="AR173" s="22" t="s">
        <v>210</v>
      </c>
      <c r="AT173" s="22" t="s">
        <v>206</v>
      </c>
      <c r="AU173" s="22" t="s">
        <v>88</v>
      </c>
      <c r="AY173" s="22" t="s">
        <v>205</v>
      </c>
      <c r="BE173" s="142">
        <f>IF(U173="základní",N173,0)</f>
        <v>0</v>
      </c>
      <c r="BF173" s="142">
        <f>IF(U173="snížená",N173,0)</f>
        <v>0</v>
      </c>
      <c r="BG173" s="142">
        <f>IF(U173="zákl. přenesená",N173,0)</f>
        <v>0</v>
      </c>
      <c r="BH173" s="142">
        <f>IF(U173="sníž. přenesená",N173,0)</f>
        <v>0</v>
      </c>
      <c r="BI173" s="142">
        <f>IF(U173="nulová",N173,0)</f>
        <v>0</v>
      </c>
      <c r="BJ173" s="22" t="s">
        <v>88</v>
      </c>
      <c r="BK173" s="142">
        <f>ROUND(L173*K173,2)</f>
        <v>0</v>
      </c>
      <c r="BL173" s="22" t="s">
        <v>211</v>
      </c>
      <c r="BM173" s="22" t="s">
        <v>2374</v>
      </c>
    </row>
    <row r="174" s="1" customFormat="1" ht="25.5" customHeight="1">
      <c r="B174" s="46"/>
      <c r="C174" s="225" t="s">
        <v>336</v>
      </c>
      <c r="D174" s="225" t="s">
        <v>239</v>
      </c>
      <c r="E174" s="226" t="s">
        <v>2375</v>
      </c>
      <c r="F174" s="227" t="s">
        <v>2376</v>
      </c>
      <c r="G174" s="227"/>
      <c r="H174" s="227"/>
      <c r="I174" s="227"/>
      <c r="J174" s="228" t="s">
        <v>209</v>
      </c>
      <c r="K174" s="229">
        <v>4</v>
      </c>
      <c r="L174" s="230">
        <v>0</v>
      </c>
      <c r="M174" s="231"/>
      <c r="N174" s="221">
        <f>ROUND(L174*K174,2)</f>
        <v>0</v>
      </c>
      <c r="O174" s="221"/>
      <c r="P174" s="221"/>
      <c r="Q174" s="221"/>
      <c r="R174" s="48"/>
      <c r="T174" s="222" t="s">
        <v>22</v>
      </c>
      <c r="U174" s="56" t="s">
        <v>45</v>
      </c>
      <c r="V174" s="47"/>
      <c r="W174" s="223">
        <f>V174*K174</f>
        <v>0</v>
      </c>
      <c r="X174" s="223">
        <v>0</v>
      </c>
      <c r="Y174" s="223">
        <f>X174*K174</f>
        <v>0</v>
      </c>
      <c r="Z174" s="223">
        <v>0</v>
      </c>
      <c r="AA174" s="224">
        <f>Z174*K174</f>
        <v>0</v>
      </c>
      <c r="AR174" s="22" t="s">
        <v>211</v>
      </c>
      <c r="AT174" s="22" t="s">
        <v>239</v>
      </c>
      <c r="AU174" s="22" t="s">
        <v>88</v>
      </c>
      <c r="AY174" s="22" t="s">
        <v>205</v>
      </c>
      <c r="BE174" s="142">
        <f>IF(U174="základní",N174,0)</f>
        <v>0</v>
      </c>
      <c r="BF174" s="142">
        <f>IF(U174="snížená",N174,0)</f>
        <v>0</v>
      </c>
      <c r="BG174" s="142">
        <f>IF(U174="zákl. přenesená",N174,0)</f>
        <v>0</v>
      </c>
      <c r="BH174" s="142">
        <f>IF(U174="sníž. přenesená",N174,0)</f>
        <v>0</v>
      </c>
      <c r="BI174" s="142">
        <f>IF(U174="nulová",N174,0)</f>
        <v>0</v>
      </c>
      <c r="BJ174" s="22" t="s">
        <v>88</v>
      </c>
      <c r="BK174" s="142">
        <f>ROUND(L174*K174,2)</f>
        <v>0</v>
      </c>
      <c r="BL174" s="22" t="s">
        <v>211</v>
      </c>
      <c r="BM174" s="22" t="s">
        <v>2377</v>
      </c>
    </row>
    <row r="175" s="1" customFormat="1" ht="25.5" customHeight="1">
      <c r="B175" s="46"/>
      <c r="C175" s="213" t="s">
        <v>276</v>
      </c>
      <c r="D175" s="213" t="s">
        <v>206</v>
      </c>
      <c r="E175" s="214" t="s">
        <v>2378</v>
      </c>
      <c r="F175" s="215" t="s">
        <v>2379</v>
      </c>
      <c r="G175" s="215"/>
      <c r="H175" s="215"/>
      <c r="I175" s="215"/>
      <c r="J175" s="216" t="s">
        <v>209</v>
      </c>
      <c r="K175" s="217">
        <v>4</v>
      </c>
      <c r="L175" s="218">
        <v>0</v>
      </c>
      <c r="M175" s="219"/>
      <c r="N175" s="220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</v>
      </c>
      <c r="AA175" s="224">
        <f>Z175*K175</f>
        <v>0</v>
      </c>
      <c r="AR175" s="22" t="s">
        <v>210</v>
      </c>
      <c r="AT175" s="22" t="s">
        <v>206</v>
      </c>
      <c r="AU175" s="22" t="s">
        <v>88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2380</v>
      </c>
    </row>
    <row r="176" s="1" customFormat="1" ht="38.25" customHeight="1">
      <c r="B176" s="46"/>
      <c r="C176" s="225" t="s">
        <v>343</v>
      </c>
      <c r="D176" s="225" t="s">
        <v>239</v>
      </c>
      <c r="E176" s="226" t="s">
        <v>2381</v>
      </c>
      <c r="F176" s="227" t="s">
        <v>2382</v>
      </c>
      <c r="G176" s="227"/>
      <c r="H176" s="227"/>
      <c r="I176" s="227"/>
      <c r="J176" s="228" t="s">
        <v>209</v>
      </c>
      <c r="K176" s="229">
        <v>4</v>
      </c>
      <c r="L176" s="230">
        <v>0</v>
      </c>
      <c r="M176" s="231"/>
      <c r="N176" s="221">
        <f>ROUND(L176*K176,2)</f>
        <v>0</v>
      </c>
      <c r="O176" s="221"/>
      <c r="P176" s="221"/>
      <c r="Q176" s="221"/>
      <c r="R176" s="48"/>
      <c r="T176" s="222" t="s">
        <v>22</v>
      </c>
      <c r="U176" s="56" t="s">
        <v>45</v>
      </c>
      <c r="V176" s="47"/>
      <c r="W176" s="223">
        <f>V176*K176</f>
        <v>0</v>
      </c>
      <c r="X176" s="223">
        <v>0</v>
      </c>
      <c r="Y176" s="223">
        <f>X176*K176</f>
        <v>0</v>
      </c>
      <c r="Z176" s="223">
        <v>0</v>
      </c>
      <c r="AA176" s="224">
        <f>Z176*K176</f>
        <v>0</v>
      </c>
      <c r="AR176" s="22" t="s">
        <v>211</v>
      </c>
      <c r="AT176" s="22" t="s">
        <v>239</v>
      </c>
      <c r="AU176" s="22" t="s">
        <v>88</v>
      </c>
      <c r="AY176" s="22" t="s">
        <v>205</v>
      </c>
      <c r="BE176" s="142">
        <f>IF(U176="základní",N176,0)</f>
        <v>0</v>
      </c>
      <c r="BF176" s="142">
        <f>IF(U176="snížená",N176,0)</f>
        <v>0</v>
      </c>
      <c r="BG176" s="142">
        <f>IF(U176="zákl. přenesená",N176,0)</f>
        <v>0</v>
      </c>
      <c r="BH176" s="142">
        <f>IF(U176="sníž. přenesená",N176,0)</f>
        <v>0</v>
      </c>
      <c r="BI176" s="142">
        <f>IF(U176="nulová",N176,0)</f>
        <v>0</v>
      </c>
      <c r="BJ176" s="22" t="s">
        <v>88</v>
      </c>
      <c r="BK176" s="142">
        <f>ROUND(L176*K176,2)</f>
        <v>0</v>
      </c>
      <c r="BL176" s="22" t="s">
        <v>211</v>
      </c>
      <c r="BM176" s="22" t="s">
        <v>2383</v>
      </c>
    </row>
    <row r="177" s="9" customFormat="1" ht="16.5" customHeight="1">
      <c r="B177" s="239"/>
      <c r="C177" s="240"/>
      <c r="D177" s="240"/>
      <c r="E177" s="241" t="s">
        <v>22</v>
      </c>
      <c r="F177" s="259" t="s">
        <v>211</v>
      </c>
      <c r="G177" s="260"/>
      <c r="H177" s="260"/>
      <c r="I177" s="260"/>
      <c r="J177" s="240"/>
      <c r="K177" s="243">
        <v>4</v>
      </c>
      <c r="L177" s="240"/>
      <c r="M177" s="240"/>
      <c r="N177" s="240"/>
      <c r="O177" s="240"/>
      <c r="P177" s="240"/>
      <c r="Q177" s="240"/>
      <c r="R177" s="244"/>
      <c r="T177" s="245"/>
      <c r="U177" s="240"/>
      <c r="V177" s="240"/>
      <c r="W177" s="240"/>
      <c r="X177" s="240"/>
      <c r="Y177" s="240"/>
      <c r="Z177" s="240"/>
      <c r="AA177" s="246"/>
      <c r="AT177" s="247" t="s">
        <v>1160</v>
      </c>
      <c r="AU177" s="247" t="s">
        <v>88</v>
      </c>
      <c r="AV177" s="9" t="s">
        <v>140</v>
      </c>
      <c r="AW177" s="9" t="s">
        <v>36</v>
      </c>
      <c r="AX177" s="9" t="s">
        <v>80</v>
      </c>
      <c r="AY177" s="247" t="s">
        <v>205</v>
      </c>
    </row>
    <row r="178" s="11" customFormat="1" ht="16.5" customHeight="1">
      <c r="B178" s="261"/>
      <c r="C178" s="262"/>
      <c r="D178" s="262"/>
      <c r="E178" s="263" t="s">
        <v>22</v>
      </c>
      <c r="F178" s="264" t="s">
        <v>2294</v>
      </c>
      <c r="G178" s="262"/>
      <c r="H178" s="262"/>
      <c r="I178" s="262"/>
      <c r="J178" s="262"/>
      <c r="K178" s="265">
        <v>4</v>
      </c>
      <c r="L178" s="262"/>
      <c r="M178" s="262"/>
      <c r="N178" s="262"/>
      <c r="O178" s="262"/>
      <c r="P178" s="262"/>
      <c r="Q178" s="262"/>
      <c r="R178" s="266"/>
      <c r="T178" s="267"/>
      <c r="U178" s="262"/>
      <c r="V178" s="262"/>
      <c r="W178" s="262"/>
      <c r="X178" s="262"/>
      <c r="Y178" s="262"/>
      <c r="Z178" s="262"/>
      <c r="AA178" s="268"/>
      <c r="AT178" s="269" t="s">
        <v>1160</v>
      </c>
      <c r="AU178" s="269" t="s">
        <v>88</v>
      </c>
      <c r="AV178" s="11" t="s">
        <v>211</v>
      </c>
      <c r="AW178" s="11" t="s">
        <v>36</v>
      </c>
      <c r="AX178" s="11" t="s">
        <v>88</v>
      </c>
      <c r="AY178" s="269" t="s">
        <v>205</v>
      </c>
    </row>
    <row r="179" s="1" customFormat="1" ht="16.5" customHeight="1">
      <c r="B179" s="46"/>
      <c r="C179" s="213" t="s">
        <v>279</v>
      </c>
      <c r="D179" s="213" t="s">
        <v>206</v>
      </c>
      <c r="E179" s="214" t="s">
        <v>2384</v>
      </c>
      <c r="F179" s="215" t="s">
        <v>2385</v>
      </c>
      <c r="G179" s="215"/>
      <c r="H179" s="215"/>
      <c r="I179" s="215"/>
      <c r="J179" s="216" t="s">
        <v>209</v>
      </c>
      <c r="K179" s="217">
        <v>4</v>
      </c>
      <c r="L179" s="218">
        <v>0</v>
      </c>
      <c r="M179" s="219"/>
      <c r="N179" s="220">
        <f>ROUND(L179*K179,2)</f>
        <v>0</v>
      </c>
      <c r="O179" s="221"/>
      <c r="P179" s="221"/>
      <c r="Q179" s="221"/>
      <c r="R179" s="48"/>
      <c r="T179" s="222" t="s">
        <v>22</v>
      </c>
      <c r="U179" s="56" t="s">
        <v>45</v>
      </c>
      <c r="V179" s="47"/>
      <c r="W179" s="223">
        <f>V179*K179</f>
        <v>0</v>
      </c>
      <c r="X179" s="223">
        <v>0.00064999999999999997</v>
      </c>
      <c r="Y179" s="223">
        <f>X179*K179</f>
        <v>0.0025999999999999999</v>
      </c>
      <c r="Z179" s="223">
        <v>0</v>
      </c>
      <c r="AA179" s="224">
        <f>Z179*K179</f>
        <v>0</v>
      </c>
      <c r="AR179" s="22" t="s">
        <v>210</v>
      </c>
      <c r="AT179" s="22" t="s">
        <v>206</v>
      </c>
      <c r="AU179" s="22" t="s">
        <v>88</v>
      </c>
      <c r="AY179" s="22" t="s">
        <v>205</v>
      </c>
      <c r="BE179" s="142">
        <f>IF(U179="základní",N179,0)</f>
        <v>0</v>
      </c>
      <c r="BF179" s="142">
        <f>IF(U179="snížená",N179,0)</f>
        <v>0</v>
      </c>
      <c r="BG179" s="142">
        <f>IF(U179="zákl. přenesená",N179,0)</f>
        <v>0</v>
      </c>
      <c r="BH179" s="142">
        <f>IF(U179="sníž. přenesená",N179,0)</f>
        <v>0</v>
      </c>
      <c r="BI179" s="142">
        <f>IF(U179="nulová",N179,0)</f>
        <v>0</v>
      </c>
      <c r="BJ179" s="22" t="s">
        <v>88</v>
      </c>
      <c r="BK179" s="142">
        <f>ROUND(L179*K179,2)</f>
        <v>0</v>
      </c>
      <c r="BL179" s="22" t="s">
        <v>211</v>
      </c>
      <c r="BM179" s="22" t="s">
        <v>2386</v>
      </c>
    </row>
    <row r="180" s="1" customFormat="1" ht="38.25" customHeight="1">
      <c r="B180" s="46"/>
      <c r="C180" s="225" t="s">
        <v>357</v>
      </c>
      <c r="D180" s="225" t="s">
        <v>239</v>
      </c>
      <c r="E180" s="226" t="s">
        <v>2387</v>
      </c>
      <c r="F180" s="227" t="s">
        <v>2388</v>
      </c>
      <c r="G180" s="227"/>
      <c r="H180" s="227"/>
      <c r="I180" s="227"/>
      <c r="J180" s="228" t="s">
        <v>209</v>
      </c>
      <c r="K180" s="229">
        <v>2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1.0000000000000001E-05</v>
      </c>
      <c r="Y180" s="223">
        <f>X180*K180</f>
        <v>2.0000000000000002E-05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88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2389</v>
      </c>
    </row>
    <row r="181" s="9" customFormat="1" ht="16.5" customHeight="1">
      <c r="B181" s="239"/>
      <c r="C181" s="240"/>
      <c r="D181" s="240"/>
      <c r="E181" s="241" t="s">
        <v>22</v>
      </c>
      <c r="F181" s="259" t="s">
        <v>140</v>
      </c>
      <c r="G181" s="260"/>
      <c r="H181" s="260"/>
      <c r="I181" s="260"/>
      <c r="J181" s="240"/>
      <c r="K181" s="243">
        <v>2</v>
      </c>
      <c r="L181" s="240"/>
      <c r="M181" s="240"/>
      <c r="N181" s="240"/>
      <c r="O181" s="240"/>
      <c r="P181" s="240"/>
      <c r="Q181" s="240"/>
      <c r="R181" s="244"/>
      <c r="T181" s="245"/>
      <c r="U181" s="240"/>
      <c r="V181" s="240"/>
      <c r="W181" s="240"/>
      <c r="X181" s="240"/>
      <c r="Y181" s="240"/>
      <c r="Z181" s="240"/>
      <c r="AA181" s="246"/>
      <c r="AT181" s="247" t="s">
        <v>1160</v>
      </c>
      <c r="AU181" s="247" t="s">
        <v>88</v>
      </c>
      <c r="AV181" s="9" t="s">
        <v>140</v>
      </c>
      <c r="AW181" s="9" t="s">
        <v>36</v>
      </c>
      <c r="AX181" s="9" t="s">
        <v>80</v>
      </c>
      <c r="AY181" s="247" t="s">
        <v>205</v>
      </c>
    </row>
    <row r="182" s="11" customFormat="1" ht="16.5" customHeight="1">
      <c r="B182" s="261"/>
      <c r="C182" s="262"/>
      <c r="D182" s="262"/>
      <c r="E182" s="263" t="s">
        <v>22</v>
      </c>
      <c r="F182" s="264" t="s">
        <v>2294</v>
      </c>
      <c r="G182" s="262"/>
      <c r="H182" s="262"/>
      <c r="I182" s="262"/>
      <c r="J182" s="262"/>
      <c r="K182" s="265">
        <v>2</v>
      </c>
      <c r="L182" s="262"/>
      <c r="M182" s="262"/>
      <c r="N182" s="262"/>
      <c r="O182" s="262"/>
      <c r="P182" s="262"/>
      <c r="Q182" s="262"/>
      <c r="R182" s="266"/>
      <c r="T182" s="267"/>
      <c r="U182" s="262"/>
      <c r="V182" s="262"/>
      <c r="W182" s="262"/>
      <c r="X182" s="262"/>
      <c r="Y182" s="262"/>
      <c r="Z182" s="262"/>
      <c r="AA182" s="268"/>
      <c r="AT182" s="269" t="s">
        <v>1160</v>
      </c>
      <c r="AU182" s="269" t="s">
        <v>88</v>
      </c>
      <c r="AV182" s="11" t="s">
        <v>211</v>
      </c>
      <c r="AW182" s="11" t="s">
        <v>36</v>
      </c>
      <c r="AX182" s="11" t="s">
        <v>88</v>
      </c>
      <c r="AY182" s="269" t="s">
        <v>205</v>
      </c>
    </row>
    <row r="183" s="1" customFormat="1" ht="16.5" customHeight="1">
      <c r="B183" s="46"/>
      <c r="C183" s="213" t="s">
        <v>285</v>
      </c>
      <c r="D183" s="213" t="s">
        <v>206</v>
      </c>
      <c r="E183" s="214" t="s">
        <v>2390</v>
      </c>
      <c r="F183" s="215" t="s">
        <v>2391</v>
      </c>
      <c r="G183" s="215"/>
      <c r="H183" s="215"/>
      <c r="I183" s="215"/>
      <c r="J183" s="216" t="s">
        <v>209</v>
      </c>
      <c r="K183" s="217">
        <v>2</v>
      </c>
      <c r="L183" s="218">
        <v>0</v>
      </c>
      <c r="M183" s="219"/>
      <c r="N183" s="220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0.00125</v>
      </c>
      <c r="Y183" s="223">
        <f>X183*K183</f>
        <v>0.0025000000000000001</v>
      </c>
      <c r="Z183" s="223">
        <v>0</v>
      </c>
      <c r="AA183" s="224">
        <f>Z183*K183</f>
        <v>0</v>
      </c>
      <c r="AR183" s="22" t="s">
        <v>210</v>
      </c>
      <c r="AT183" s="22" t="s">
        <v>206</v>
      </c>
      <c r="AU183" s="22" t="s">
        <v>88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211</v>
      </c>
      <c r="BM183" s="22" t="s">
        <v>2392</v>
      </c>
    </row>
    <row r="184" s="1" customFormat="1" ht="38.25" customHeight="1">
      <c r="B184" s="46"/>
      <c r="C184" s="225" t="s">
        <v>384</v>
      </c>
      <c r="D184" s="225" t="s">
        <v>239</v>
      </c>
      <c r="E184" s="226" t="s">
        <v>2393</v>
      </c>
      <c r="F184" s="227" t="s">
        <v>2394</v>
      </c>
      <c r="G184" s="227"/>
      <c r="H184" s="227"/>
      <c r="I184" s="227"/>
      <c r="J184" s="228" t="s">
        <v>209</v>
      </c>
      <c r="K184" s="229">
        <v>2</v>
      </c>
      <c r="L184" s="230">
        <v>0</v>
      </c>
      <c r="M184" s="231"/>
      <c r="N184" s="221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0.01136</v>
      </c>
      <c r="Y184" s="223">
        <f>X184*K184</f>
        <v>0.022720000000000001</v>
      </c>
      <c r="Z184" s="223">
        <v>0</v>
      </c>
      <c r="AA184" s="224">
        <f>Z184*K184</f>
        <v>0</v>
      </c>
      <c r="AR184" s="22" t="s">
        <v>211</v>
      </c>
      <c r="AT184" s="22" t="s">
        <v>239</v>
      </c>
      <c r="AU184" s="22" t="s">
        <v>88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2395</v>
      </c>
    </row>
    <row r="185" s="1" customFormat="1" ht="38.25" customHeight="1">
      <c r="B185" s="46"/>
      <c r="C185" s="225" t="s">
        <v>391</v>
      </c>
      <c r="D185" s="225" t="s">
        <v>239</v>
      </c>
      <c r="E185" s="226" t="s">
        <v>2396</v>
      </c>
      <c r="F185" s="227" t="s">
        <v>2397</v>
      </c>
      <c r="G185" s="227"/>
      <c r="H185" s="227"/>
      <c r="I185" s="227"/>
      <c r="J185" s="228" t="s">
        <v>209</v>
      </c>
      <c r="K185" s="229">
        <v>1</v>
      </c>
      <c r="L185" s="230">
        <v>0</v>
      </c>
      <c r="M185" s="231"/>
      <c r="N185" s="221">
        <f>ROUND(L185*K185,2)</f>
        <v>0</v>
      </c>
      <c r="O185" s="221"/>
      <c r="P185" s="221"/>
      <c r="Q185" s="221"/>
      <c r="R185" s="48"/>
      <c r="T185" s="222" t="s">
        <v>22</v>
      </c>
      <c r="U185" s="56" t="s">
        <v>45</v>
      </c>
      <c r="V185" s="47"/>
      <c r="W185" s="223">
        <f>V185*K185</f>
        <v>0</v>
      </c>
      <c r="X185" s="223">
        <v>0.0026800000000000001</v>
      </c>
      <c r="Y185" s="223">
        <f>X185*K185</f>
        <v>0.0026800000000000001</v>
      </c>
      <c r="Z185" s="223">
        <v>0</v>
      </c>
      <c r="AA185" s="224">
        <f>Z185*K185</f>
        <v>0</v>
      </c>
      <c r="AR185" s="22" t="s">
        <v>211</v>
      </c>
      <c r="AT185" s="22" t="s">
        <v>239</v>
      </c>
      <c r="AU185" s="22" t="s">
        <v>88</v>
      </c>
      <c r="AY185" s="22" t="s">
        <v>205</v>
      </c>
      <c r="BE185" s="142">
        <f>IF(U185="základní",N185,0)</f>
        <v>0</v>
      </c>
      <c r="BF185" s="142">
        <f>IF(U185="snížená",N185,0)</f>
        <v>0</v>
      </c>
      <c r="BG185" s="142">
        <f>IF(U185="zákl. přenesená",N185,0)</f>
        <v>0</v>
      </c>
      <c r="BH185" s="142">
        <f>IF(U185="sníž. přenesená",N185,0)</f>
        <v>0</v>
      </c>
      <c r="BI185" s="142">
        <f>IF(U185="nulová",N185,0)</f>
        <v>0</v>
      </c>
      <c r="BJ185" s="22" t="s">
        <v>88</v>
      </c>
      <c r="BK185" s="142">
        <f>ROUND(L185*K185,2)</f>
        <v>0</v>
      </c>
      <c r="BL185" s="22" t="s">
        <v>211</v>
      </c>
      <c r="BM185" s="22" t="s">
        <v>2398</v>
      </c>
    </row>
    <row r="186" s="1" customFormat="1" ht="25.5" customHeight="1">
      <c r="B186" s="46"/>
      <c r="C186" s="225" t="s">
        <v>303</v>
      </c>
      <c r="D186" s="225" t="s">
        <v>239</v>
      </c>
      <c r="E186" s="226" t="s">
        <v>2399</v>
      </c>
      <c r="F186" s="227" t="s">
        <v>2400</v>
      </c>
      <c r="G186" s="227"/>
      <c r="H186" s="227"/>
      <c r="I186" s="227"/>
      <c r="J186" s="228" t="s">
        <v>209</v>
      </c>
      <c r="K186" s="229">
        <v>3</v>
      </c>
      <c r="L186" s="230">
        <v>0</v>
      </c>
      <c r="M186" s="231"/>
      <c r="N186" s="221">
        <f>ROUND(L186*K186,2)</f>
        <v>0</v>
      </c>
      <c r="O186" s="221"/>
      <c r="P186" s="221"/>
      <c r="Q186" s="221"/>
      <c r="R186" s="48"/>
      <c r="T186" s="222" t="s">
        <v>22</v>
      </c>
      <c r="U186" s="56" t="s">
        <v>45</v>
      </c>
      <c r="V186" s="47"/>
      <c r="W186" s="223">
        <f>V186*K186</f>
        <v>0</v>
      </c>
      <c r="X186" s="223">
        <v>0.34089999999999998</v>
      </c>
      <c r="Y186" s="223">
        <f>X186*K186</f>
        <v>1.0226999999999999</v>
      </c>
      <c r="Z186" s="223">
        <v>0</v>
      </c>
      <c r="AA186" s="224">
        <f>Z186*K186</f>
        <v>0</v>
      </c>
      <c r="AR186" s="22" t="s">
        <v>211</v>
      </c>
      <c r="AT186" s="22" t="s">
        <v>239</v>
      </c>
      <c r="AU186" s="22" t="s">
        <v>88</v>
      </c>
      <c r="AY186" s="22" t="s">
        <v>205</v>
      </c>
      <c r="BE186" s="142">
        <f>IF(U186="základní",N186,0)</f>
        <v>0</v>
      </c>
      <c r="BF186" s="142">
        <f>IF(U186="snížená",N186,0)</f>
        <v>0</v>
      </c>
      <c r="BG186" s="142">
        <f>IF(U186="zákl. přenesená",N186,0)</f>
        <v>0</v>
      </c>
      <c r="BH186" s="142">
        <f>IF(U186="sníž. přenesená",N186,0)</f>
        <v>0</v>
      </c>
      <c r="BI186" s="142">
        <f>IF(U186="nulová",N186,0)</f>
        <v>0</v>
      </c>
      <c r="BJ186" s="22" t="s">
        <v>88</v>
      </c>
      <c r="BK186" s="142">
        <f>ROUND(L186*K186,2)</f>
        <v>0</v>
      </c>
      <c r="BL186" s="22" t="s">
        <v>211</v>
      </c>
      <c r="BM186" s="22" t="s">
        <v>2401</v>
      </c>
    </row>
    <row r="187" s="1" customFormat="1" ht="38.25" customHeight="1">
      <c r="B187" s="46"/>
      <c r="C187" s="225" t="s">
        <v>397</v>
      </c>
      <c r="D187" s="225" t="s">
        <v>239</v>
      </c>
      <c r="E187" s="226" t="s">
        <v>2402</v>
      </c>
      <c r="F187" s="227" t="s">
        <v>2403</v>
      </c>
      <c r="G187" s="227"/>
      <c r="H187" s="227"/>
      <c r="I187" s="227"/>
      <c r="J187" s="228" t="s">
        <v>209</v>
      </c>
      <c r="K187" s="229">
        <v>7</v>
      </c>
      <c r="L187" s="230">
        <v>0</v>
      </c>
      <c r="M187" s="231"/>
      <c r="N187" s="221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0.21734000000000001</v>
      </c>
      <c r="Y187" s="223">
        <f>X187*K187</f>
        <v>1.52138</v>
      </c>
      <c r="Z187" s="223">
        <v>0</v>
      </c>
      <c r="AA187" s="224">
        <f>Z187*K187</f>
        <v>0</v>
      </c>
      <c r="AR187" s="22" t="s">
        <v>211</v>
      </c>
      <c r="AT187" s="22" t="s">
        <v>239</v>
      </c>
      <c r="AU187" s="22" t="s">
        <v>88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211</v>
      </c>
      <c r="BM187" s="22" t="s">
        <v>2404</v>
      </c>
    </row>
    <row r="188" s="1" customFormat="1" ht="25.5" customHeight="1">
      <c r="B188" s="46"/>
      <c r="C188" s="213" t="s">
        <v>306</v>
      </c>
      <c r="D188" s="213" t="s">
        <v>206</v>
      </c>
      <c r="E188" s="214" t="s">
        <v>2405</v>
      </c>
      <c r="F188" s="215" t="s">
        <v>2406</v>
      </c>
      <c r="G188" s="215"/>
      <c r="H188" s="215"/>
      <c r="I188" s="215"/>
      <c r="J188" s="216" t="s">
        <v>209</v>
      </c>
      <c r="K188" s="217">
        <v>7</v>
      </c>
      <c r="L188" s="218">
        <v>0</v>
      </c>
      <c r="M188" s="219"/>
      <c r="N188" s="220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</v>
      </c>
      <c r="Y188" s="223">
        <f>X188*K188</f>
        <v>0</v>
      </c>
      <c r="Z188" s="223">
        <v>0</v>
      </c>
      <c r="AA188" s="224">
        <f>Z188*K188</f>
        <v>0</v>
      </c>
      <c r="AR188" s="22" t="s">
        <v>210</v>
      </c>
      <c r="AT188" s="22" t="s">
        <v>206</v>
      </c>
      <c r="AU188" s="22" t="s">
        <v>88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2407</v>
      </c>
    </row>
    <row r="189" s="1" customFormat="1" ht="25.5" customHeight="1">
      <c r="B189" s="46"/>
      <c r="C189" s="225" t="s">
        <v>402</v>
      </c>
      <c r="D189" s="225" t="s">
        <v>239</v>
      </c>
      <c r="E189" s="226" t="s">
        <v>2408</v>
      </c>
      <c r="F189" s="227" t="s">
        <v>2409</v>
      </c>
      <c r="G189" s="227"/>
      <c r="H189" s="227"/>
      <c r="I189" s="227"/>
      <c r="J189" s="228" t="s">
        <v>209</v>
      </c>
      <c r="K189" s="229">
        <v>3</v>
      </c>
      <c r="L189" s="230">
        <v>0</v>
      </c>
      <c r="M189" s="231"/>
      <c r="N189" s="221">
        <f>ROUND(L189*K189,2)</f>
        <v>0</v>
      </c>
      <c r="O189" s="221"/>
      <c r="P189" s="221"/>
      <c r="Q189" s="221"/>
      <c r="R189" s="48"/>
      <c r="T189" s="222" t="s">
        <v>22</v>
      </c>
      <c r="U189" s="56" t="s">
        <v>45</v>
      </c>
      <c r="V189" s="47"/>
      <c r="W189" s="223">
        <f>V189*K189</f>
        <v>0</v>
      </c>
      <c r="X189" s="223">
        <v>0</v>
      </c>
      <c r="Y189" s="223">
        <f>X189*K189</f>
        <v>0</v>
      </c>
      <c r="Z189" s="223">
        <v>0</v>
      </c>
      <c r="AA189" s="224">
        <f>Z189*K189</f>
        <v>0</v>
      </c>
      <c r="AR189" s="22" t="s">
        <v>211</v>
      </c>
      <c r="AT189" s="22" t="s">
        <v>239</v>
      </c>
      <c r="AU189" s="22" t="s">
        <v>88</v>
      </c>
      <c r="AY189" s="22" t="s">
        <v>205</v>
      </c>
      <c r="BE189" s="142">
        <f>IF(U189="základní",N189,0)</f>
        <v>0</v>
      </c>
      <c r="BF189" s="142">
        <f>IF(U189="snížená",N189,0)</f>
        <v>0</v>
      </c>
      <c r="BG189" s="142">
        <f>IF(U189="zákl. přenesená",N189,0)</f>
        <v>0</v>
      </c>
      <c r="BH189" s="142">
        <f>IF(U189="sníž. přenesená",N189,0)</f>
        <v>0</v>
      </c>
      <c r="BI189" s="142">
        <f>IF(U189="nulová",N189,0)</f>
        <v>0</v>
      </c>
      <c r="BJ189" s="22" t="s">
        <v>88</v>
      </c>
      <c r="BK189" s="142">
        <f>ROUND(L189*K189,2)</f>
        <v>0</v>
      </c>
      <c r="BL189" s="22" t="s">
        <v>211</v>
      </c>
      <c r="BM189" s="22" t="s">
        <v>2410</v>
      </c>
    </row>
    <row r="190" s="1" customFormat="1" ht="16.5" customHeight="1">
      <c r="B190" s="46"/>
      <c r="C190" s="213" t="s">
        <v>310</v>
      </c>
      <c r="D190" s="213" t="s">
        <v>206</v>
      </c>
      <c r="E190" s="214" t="s">
        <v>2411</v>
      </c>
      <c r="F190" s="215" t="s">
        <v>2412</v>
      </c>
      <c r="G190" s="215"/>
      <c r="H190" s="215"/>
      <c r="I190" s="215"/>
      <c r="J190" s="216" t="s">
        <v>209</v>
      </c>
      <c r="K190" s="217">
        <v>3</v>
      </c>
      <c r="L190" s="218">
        <v>0</v>
      </c>
      <c r="M190" s="219"/>
      <c r="N190" s="220">
        <f>ROUND(L190*K190,2)</f>
        <v>0</v>
      </c>
      <c r="O190" s="221"/>
      <c r="P190" s="221"/>
      <c r="Q190" s="221"/>
      <c r="R190" s="48"/>
      <c r="T190" s="222" t="s">
        <v>22</v>
      </c>
      <c r="U190" s="56" t="s">
        <v>45</v>
      </c>
      <c r="V190" s="47"/>
      <c r="W190" s="223">
        <f>V190*K190</f>
        <v>0</v>
      </c>
      <c r="X190" s="223">
        <v>0</v>
      </c>
      <c r="Y190" s="223">
        <f>X190*K190</f>
        <v>0</v>
      </c>
      <c r="Z190" s="223">
        <v>0</v>
      </c>
      <c r="AA190" s="224">
        <f>Z190*K190</f>
        <v>0</v>
      </c>
      <c r="AR190" s="22" t="s">
        <v>210</v>
      </c>
      <c r="AT190" s="22" t="s">
        <v>206</v>
      </c>
      <c r="AU190" s="22" t="s">
        <v>88</v>
      </c>
      <c r="AY190" s="22" t="s">
        <v>205</v>
      </c>
      <c r="BE190" s="142">
        <f>IF(U190="základní",N190,0)</f>
        <v>0</v>
      </c>
      <c r="BF190" s="142">
        <f>IF(U190="snížená",N190,0)</f>
        <v>0</v>
      </c>
      <c r="BG190" s="142">
        <f>IF(U190="zákl. přenesená",N190,0)</f>
        <v>0</v>
      </c>
      <c r="BH190" s="142">
        <f>IF(U190="sníž. přenesená",N190,0)</f>
        <v>0</v>
      </c>
      <c r="BI190" s="142">
        <f>IF(U190="nulová",N190,0)</f>
        <v>0</v>
      </c>
      <c r="BJ190" s="22" t="s">
        <v>88</v>
      </c>
      <c r="BK190" s="142">
        <f>ROUND(L190*K190,2)</f>
        <v>0</v>
      </c>
      <c r="BL190" s="22" t="s">
        <v>211</v>
      </c>
      <c r="BM190" s="22" t="s">
        <v>2413</v>
      </c>
    </row>
    <row r="191" s="1" customFormat="1" ht="25.5" customHeight="1">
      <c r="B191" s="46"/>
      <c r="C191" s="213" t="s">
        <v>409</v>
      </c>
      <c r="D191" s="213" t="s">
        <v>206</v>
      </c>
      <c r="E191" s="214" t="s">
        <v>2414</v>
      </c>
      <c r="F191" s="215" t="s">
        <v>2415</v>
      </c>
      <c r="G191" s="215"/>
      <c r="H191" s="215"/>
      <c r="I191" s="215"/>
      <c r="J191" s="216" t="s">
        <v>209</v>
      </c>
      <c r="K191" s="217">
        <v>3</v>
      </c>
      <c r="L191" s="218">
        <v>0</v>
      </c>
      <c r="M191" s="219"/>
      <c r="N191" s="220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0.0060000000000000001</v>
      </c>
      <c r="Y191" s="223">
        <f>X191*K191</f>
        <v>0.018000000000000002</v>
      </c>
      <c r="Z191" s="223">
        <v>0</v>
      </c>
      <c r="AA191" s="224">
        <f>Z191*K191</f>
        <v>0</v>
      </c>
      <c r="AR191" s="22" t="s">
        <v>210</v>
      </c>
      <c r="AT191" s="22" t="s">
        <v>206</v>
      </c>
      <c r="AU191" s="22" t="s">
        <v>88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211</v>
      </c>
      <c r="BM191" s="22" t="s">
        <v>2416</v>
      </c>
    </row>
    <row r="192" s="1" customFormat="1" ht="25.5" customHeight="1">
      <c r="B192" s="46"/>
      <c r="C192" s="213" t="s">
        <v>313</v>
      </c>
      <c r="D192" s="213" t="s">
        <v>206</v>
      </c>
      <c r="E192" s="214" t="s">
        <v>2417</v>
      </c>
      <c r="F192" s="215" t="s">
        <v>2418</v>
      </c>
      <c r="G192" s="215"/>
      <c r="H192" s="215"/>
      <c r="I192" s="215"/>
      <c r="J192" s="216" t="s">
        <v>209</v>
      </c>
      <c r="K192" s="217">
        <v>3</v>
      </c>
      <c r="L192" s="218">
        <v>0</v>
      </c>
      <c r="M192" s="219"/>
      <c r="N192" s="220">
        <f>ROUND(L192*K192,2)</f>
        <v>0</v>
      </c>
      <c r="O192" s="221"/>
      <c r="P192" s="221"/>
      <c r="Q192" s="221"/>
      <c r="R192" s="48"/>
      <c r="T192" s="222" t="s">
        <v>22</v>
      </c>
      <c r="U192" s="56" t="s">
        <v>45</v>
      </c>
      <c r="V192" s="47"/>
      <c r="W192" s="223">
        <f>V192*K192</f>
        <v>0</v>
      </c>
      <c r="X192" s="223">
        <v>0</v>
      </c>
      <c r="Y192" s="223">
        <f>X192*K192</f>
        <v>0</v>
      </c>
      <c r="Z192" s="223">
        <v>0</v>
      </c>
      <c r="AA192" s="224">
        <f>Z192*K192</f>
        <v>0</v>
      </c>
      <c r="AR192" s="22" t="s">
        <v>210</v>
      </c>
      <c r="AT192" s="22" t="s">
        <v>206</v>
      </c>
      <c r="AU192" s="22" t="s">
        <v>88</v>
      </c>
      <c r="AY192" s="22" t="s">
        <v>205</v>
      </c>
      <c r="BE192" s="142">
        <f>IF(U192="základní",N192,0)</f>
        <v>0</v>
      </c>
      <c r="BF192" s="142">
        <f>IF(U192="snížená",N192,0)</f>
        <v>0</v>
      </c>
      <c r="BG192" s="142">
        <f>IF(U192="zákl. přenesená",N192,0)</f>
        <v>0</v>
      </c>
      <c r="BH192" s="142">
        <f>IF(U192="sníž. přenesená",N192,0)</f>
        <v>0</v>
      </c>
      <c r="BI192" s="142">
        <f>IF(U192="nulová",N192,0)</f>
        <v>0</v>
      </c>
      <c r="BJ192" s="22" t="s">
        <v>88</v>
      </c>
      <c r="BK192" s="142">
        <f>ROUND(L192*K192,2)</f>
        <v>0</v>
      </c>
      <c r="BL192" s="22" t="s">
        <v>211</v>
      </c>
      <c r="BM192" s="22" t="s">
        <v>2419</v>
      </c>
    </row>
    <row r="193" s="1" customFormat="1" ht="25.5" customHeight="1">
      <c r="B193" s="46"/>
      <c r="C193" s="213" t="s">
        <v>416</v>
      </c>
      <c r="D193" s="213" t="s">
        <v>206</v>
      </c>
      <c r="E193" s="214" t="s">
        <v>2420</v>
      </c>
      <c r="F193" s="215" t="s">
        <v>2421</v>
      </c>
      <c r="G193" s="215"/>
      <c r="H193" s="215"/>
      <c r="I193" s="215"/>
      <c r="J193" s="216" t="s">
        <v>209</v>
      </c>
      <c r="K193" s="217">
        <v>3</v>
      </c>
      <c r="L193" s="218">
        <v>0</v>
      </c>
      <c r="M193" s="219"/>
      <c r="N193" s="220">
        <f>ROUND(L193*K193,2)</f>
        <v>0</v>
      </c>
      <c r="O193" s="221"/>
      <c r="P193" s="221"/>
      <c r="Q193" s="221"/>
      <c r="R193" s="48"/>
      <c r="T193" s="222" t="s">
        <v>22</v>
      </c>
      <c r="U193" s="56" t="s">
        <v>45</v>
      </c>
      <c r="V193" s="47"/>
      <c r="W193" s="223">
        <f>V193*K193</f>
        <v>0</v>
      </c>
      <c r="X193" s="223">
        <v>0.111</v>
      </c>
      <c r="Y193" s="223">
        <f>X193*K193</f>
        <v>0.33300000000000002</v>
      </c>
      <c r="Z193" s="223">
        <v>0</v>
      </c>
      <c r="AA193" s="224">
        <f>Z193*K193</f>
        <v>0</v>
      </c>
      <c r="AR193" s="22" t="s">
        <v>210</v>
      </c>
      <c r="AT193" s="22" t="s">
        <v>206</v>
      </c>
      <c r="AU193" s="22" t="s">
        <v>88</v>
      </c>
      <c r="AY193" s="22" t="s">
        <v>205</v>
      </c>
      <c r="BE193" s="142">
        <f>IF(U193="základní",N193,0)</f>
        <v>0</v>
      </c>
      <c r="BF193" s="142">
        <f>IF(U193="snížená",N193,0)</f>
        <v>0</v>
      </c>
      <c r="BG193" s="142">
        <f>IF(U193="zákl. přenesená",N193,0)</f>
        <v>0</v>
      </c>
      <c r="BH193" s="142">
        <f>IF(U193="sníž. přenesená",N193,0)</f>
        <v>0</v>
      </c>
      <c r="BI193" s="142">
        <f>IF(U193="nulová",N193,0)</f>
        <v>0</v>
      </c>
      <c r="BJ193" s="22" t="s">
        <v>88</v>
      </c>
      <c r="BK193" s="142">
        <f>ROUND(L193*K193,2)</f>
        <v>0</v>
      </c>
      <c r="BL193" s="22" t="s">
        <v>211</v>
      </c>
      <c r="BM193" s="22" t="s">
        <v>2422</v>
      </c>
    </row>
    <row r="194" s="1" customFormat="1" ht="38.25" customHeight="1">
      <c r="B194" s="46"/>
      <c r="C194" s="213" t="s">
        <v>318</v>
      </c>
      <c r="D194" s="213" t="s">
        <v>206</v>
      </c>
      <c r="E194" s="214" t="s">
        <v>2423</v>
      </c>
      <c r="F194" s="215" t="s">
        <v>2424</v>
      </c>
      <c r="G194" s="215"/>
      <c r="H194" s="215"/>
      <c r="I194" s="215"/>
      <c r="J194" s="216" t="s">
        <v>209</v>
      </c>
      <c r="K194" s="217">
        <v>3</v>
      </c>
      <c r="L194" s="218">
        <v>0</v>
      </c>
      <c r="M194" s="219"/>
      <c r="N194" s="220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0.097000000000000003</v>
      </c>
      <c r="Y194" s="223">
        <f>X194*K194</f>
        <v>0.29100000000000004</v>
      </c>
      <c r="Z194" s="223">
        <v>0</v>
      </c>
      <c r="AA194" s="224">
        <f>Z194*K194</f>
        <v>0</v>
      </c>
      <c r="AR194" s="22" t="s">
        <v>210</v>
      </c>
      <c r="AT194" s="22" t="s">
        <v>206</v>
      </c>
      <c r="AU194" s="22" t="s">
        <v>88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2425</v>
      </c>
    </row>
    <row r="195" s="1" customFormat="1" ht="16.5" customHeight="1">
      <c r="B195" s="46"/>
      <c r="C195" s="225" t="s">
        <v>423</v>
      </c>
      <c r="D195" s="225" t="s">
        <v>239</v>
      </c>
      <c r="E195" s="226" t="s">
        <v>2426</v>
      </c>
      <c r="F195" s="227" t="s">
        <v>2427</v>
      </c>
      <c r="G195" s="227"/>
      <c r="H195" s="227"/>
      <c r="I195" s="227"/>
      <c r="J195" s="228" t="s">
        <v>209</v>
      </c>
      <c r="K195" s="229">
        <v>1</v>
      </c>
      <c r="L195" s="230">
        <v>0</v>
      </c>
      <c r="M195" s="231"/>
      <c r="N195" s="221">
        <f>ROUND(L195*K195,2)</f>
        <v>0</v>
      </c>
      <c r="O195" s="221"/>
      <c r="P195" s="221"/>
      <c r="Q195" s="221"/>
      <c r="R195" s="48"/>
      <c r="T195" s="222" t="s">
        <v>22</v>
      </c>
      <c r="U195" s="56" t="s">
        <v>45</v>
      </c>
      <c r="V195" s="47"/>
      <c r="W195" s="223">
        <f>V195*K195</f>
        <v>0</v>
      </c>
      <c r="X195" s="223">
        <v>0.063829999999999998</v>
      </c>
      <c r="Y195" s="223">
        <f>X195*K195</f>
        <v>0.063829999999999998</v>
      </c>
      <c r="Z195" s="223">
        <v>0</v>
      </c>
      <c r="AA195" s="224">
        <f>Z195*K195</f>
        <v>0</v>
      </c>
      <c r="AR195" s="22" t="s">
        <v>211</v>
      </c>
      <c r="AT195" s="22" t="s">
        <v>239</v>
      </c>
      <c r="AU195" s="22" t="s">
        <v>88</v>
      </c>
      <c r="AY195" s="22" t="s">
        <v>205</v>
      </c>
      <c r="BE195" s="142">
        <f>IF(U195="základní",N195,0)</f>
        <v>0</v>
      </c>
      <c r="BF195" s="142">
        <f>IF(U195="snížená",N195,0)</f>
        <v>0</v>
      </c>
      <c r="BG195" s="142">
        <f>IF(U195="zákl. přenesená",N195,0)</f>
        <v>0</v>
      </c>
      <c r="BH195" s="142">
        <f>IF(U195="sníž. přenesená",N195,0)</f>
        <v>0</v>
      </c>
      <c r="BI195" s="142">
        <f>IF(U195="nulová",N195,0)</f>
        <v>0</v>
      </c>
      <c r="BJ195" s="22" t="s">
        <v>88</v>
      </c>
      <c r="BK195" s="142">
        <f>ROUND(L195*K195,2)</f>
        <v>0</v>
      </c>
      <c r="BL195" s="22" t="s">
        <v>211</v>
      </c>
      <c r="BM195" s="22" t="s">
        <v>2428</v>
      </c>
    </row>
    <row r="196" s="1" customFormat="1" ht="16.5" customHeight="1">
      <c r="B196" s="46"/>
      <c r="C196" s="213" t="s">
        <v>321</v>
      </c>
      <c r="D196" s="213" t="s">
        <v>206</v>
      </c>
      <c r="E196" s="214" t="s">
        <v>2429</v>
      </c>
      <c r="F196" s="215" t="s">
        <v>2430</v>
      </c>
      <c r="G196" s="215"/>
      <c r="H196" s="215"/>
      <c r="I196" s="215"/>
      <c r="J196" s="216" t="s">
        <v>209</v>
      </c>
      <c r="K196" s="217">
        <v>1</v>
      </c>
      <c r="L196" s="218">
        <v>0</v>
      </c>
      <c r="M196" s="219"/>
      <c r="N196" s="220">
        <f>ROUND(L196*K196,2)</f>
        <v>0</v>
      </c>
      <c r="O196" s="221"/>
      <c r="P196" s="221"/>
      <c r="Q196" s="221"/>
      <c r="R196" s="48"/>
      <c r="T196" s="222" t="s">
        <v>22</v>
      </c>
      <c r="U196" s="56" t="s">
        <v>45</v>
      </c>
      <c r="V196" s="47"/>
      <c r="W196" s="223">
        <f>V196*K196</f>
        <v>0</v>
      </c>
      <c r="X196" s="223">
        <v>0.0073000000000000001</v>
      </c>
      <c r="Y196" s="223">
        <f>X196*K196</f>
        <v>0.0073000000000000001</v>
      </c>
      <c r="Z196" s="223">
        <v>0</v>
      </c>
      <c r="AA196" s="224">
        <f>Z196*K196</f>
        <v>0</v>
      </c>
      <c r="AR196" s="22" t="s">
        <v>210</v>
      </c>
      <c r="AT196" s="22" t="s">
        <v>206</v>
      </c>
      <c r="AU196" s="22" t="s">
        <v>88</v>
      </c>
      <c r="AY196" s="22" t="s">
        <v>205</v>
      </c>
      <c r="BE196" s="142">
        <f>IF(U196="základní",N196,0)</f>
        <v>0</v>
      </c>
      <c r="BF196" s="142">
        <f>IF(U196="snížená",N196,0)</f>
        <v>0</v>
      </c>
      <c r="BG196" s="142">
        <f>IF(U196="zákl. přenesená",N196,0)</f>
        <v>0</v>
      </c>
      <c r="BH196" s="142">
        <f>IF(U196="sníž. přenesená",N196,0)</f>
        <v>0</v>
      </c>
      <c r="BI196" s="142">
        <f>IF(U196="nulová",N196,0)</f>
        <v>0</v>
      </c>
      <c r="BJ196" s="22" t="s">
        <v>88</v>
      </c>
      <c r="BK196" s="142">
        <f>ROUND(L196*K196,2)</f>
        <v>0</v>
      </c>
      <c r="BL196" s="22" t="s">
        <v>211</v>
      </c>
      <c r="BM196" s="22" t="s">
        <v>2431</v>
      </c>
    </row>
    <row r="197" s="1" customFormat="1" ht="16.5" customHeight="1">
      <c r="B197" s="46"/>
      <c r="C197" s="225" t="s">
        <v>430</v>
      </c>
      <c r="D197" s="225" t="s">
        <v>239</v>
      </c>
      <c r="E197" s="226" t="s">
        <v>2432</v>
      </c>
      <c r="F197" s="227" t="s">
        <v>2433</v>
      </c>
      <c r="G197" s="227"/>
      <c r="H197" s="227"/>
      <c r="I197" s="227"/>
      <c r="J197" s="228" t="s">
        <v>394</v>
      </c>
      <c r="K197" s="229">
        <v>53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88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2434</v>
      </c>
    </row>
    <row r="198" s="9" customFormat="1" ht="16.5" customHeight="1">
      <c r="B198" s="239"/>
      <c r="C198" s="240"/>
      <c r="D198" s="240"/>
      <c r="E198" s="241" t="s">
        <v>22</v>
      </c>
      <c r="F198" s="259" t="s">
        <v>391</v>
      </c>
      <c r="G198" s="260"/>
      <c r="H198" s="260"/>
      <c r="I198" s="260"/>
      <c r="J198" s="240"/>
      <c r="K198" s="243">
        <v>53</v>
      </c>
      <c r="L198" s="240"/>
      <c r="M198" s="240"/>
      <c r="N198" s="240"/>
      <c r="O198" s="240"/>
      <c r="P198" s="240"/>
      <c r="Q198" s="240"/>
      <c r="R198" s="244"/>
      <c r="T198" s="245"/>
      <c r="U198" s="240"/>
      <c r="V198" s="240"/>
      <c r="W198" s="240"/>
      <c r="X198" s="240"/>
      <c r="Y198" s="240"/>
      <c r="Z198" s="240"/>
      <c r="AA198" s="246"/>
      <c r="AT198" s="247" t="s">
        <v>1160</v>
      </c>
      <c r="AU198" s="247" t="s">
        <v>88</v>
      </c>
      <c r="AV198" s="9" t="s">
        <v>140</v>
      </c>
      <c r="AW198" s="9" t="s">
        <v>36</v>
      </c>
      <c r="AX198" s="9" t="s">
        <v>80</v>
      </c>
      <c r="AY198" s="247" t="s">
        <v>205</v>
      </c>
    </row>
    <row r="199" s="11" customFormat="1" ht="16.5" customHeight="1">
      <c r="B199" s="261"/>
      <c r="C199" s="262"/>
      <c r="D199" s="262"/>
      <c r="E199" s="263" t="s">
        <v>22</v>
      </c>
      <c r="F199" s="264" t="s">
        <v>2294</v>
      </c>
      <c r="G199" s="262"/>
      <c r="H199" s="262"/>
      <c r="I199" s="262"/>
      <c r="J199" s="262"/>
      <c r="K199" s="265">
        <v>53</v>
      </c>
      <c r="L199" s="262"/>
      <c r="M199" s="262"/>
      <c r="N199" s="262"/>
      <c r="O199" s="262"/>
      <c r="P199" s="262"/>
      <c r="Q199" s="262"/>
      <c r="R199" s="266"/>
      <c r="T199" s="267"/>
      <c r="U199" s="262"/>
      <c r="V199" s="262"/>
      <c r="W199" s="262"/>
      <c r="X199" s="262"/>
      <c r="Y199" s="262"/>
      <c r="Z199" s="262"/>
      <c r="AA199" s="268"/>
      <c r="AT199" s="269" t="s">
        <v>1160</v>
      </c>
      <c r="AU199" s="269" t="s">
        <v>88</v>
      </c>
      <c r="AV199" s="11" t="s">
        <v>211</v>
      </c>
      <c r="AW199" s="11" t="s">
        <v>36</v>
      </c>
      <c r="AX199" s="11" t="s">
        <v>88</v>
      </c>
      <c r="AY199" s="269" t="s">
        <v>205</v>
      </c>
    </row>
    <row r="200" s="8" customFormat="1" ht="37.44" customHeight="1">
      <c r="B200" s="201"/>
      <c r="C200" s="202"/>
      <c r="D200" s="203" t="s">
        <v>2289</v>
      </c>
      <c r="E200" s="203"/>
      <c r="F200" s="203"/>
      <c r="G200" s="203"/>
      <c r="H200" s="203"/>
      <c r="I200" s="203"/>
      <c r="J200" s="203"/>
      <c r="K200" s="203"/>
      <c r="L200" s="203"/>
      <c r="M200" s="203"/>
      <c r="N200" s="204">
        <f>BK200</f>
        <v>0</v>
      </c>
      <c r="O200" s="205"/>
      <c r="P200" s="205"/>
      <c r="Q200" s="205"/>
      <c r="R200" s="206"/>
      <c r="T200" s="207"/>
      <c r="U200" s="202"/>
      <c r="V200" s="202"/>
      <c r="W200" s="208">
        <f>W201</f>
        <v>0</v>
      </c>
      <c r="X200" s="202"/>
      <c r="Y200" s="208">
        <f>Y201</f>
        <v>0</v>
      </c>
      <c r="Z200" s="202"/>
      <c r="AA200" s="209">
        <f>AA201</f>
        <v>0</v>
      </c>
      <c r="AR200" s="210" t="s">
        <v>214</v>
      </c>
      <c r="AT200" s="211" t="s">
        <v>79</v>
      </c>
      <c r="AU200" s="211" t="s">
        <v>80</v>
      </c>
      <c r="AY200" s="210" t="s">
        <v>205</v>
      </c>
      <c r="BK200" s="212">
        <f>BK201</f>
        <v>0</v>
      </c>
    </row>
    <row r="201" s="1" customFormat="1" ht="16.5" customHeight="1">
      <c r="B201" s="46"/>
      <c r="C201" s="225" t="s">
        <v>335</v>
      </c>
      <c r="D201" s="225" t="s">
        <v>239</v>
      </c>
      <c r="E201" s="226" t="s">
        <v>2435</v>
      </c>
      <c r="F201" s="227" t="s">
        <v>2436</v>
      </c>
      <c r="G201" s="227"/>
      <c r="H201" s="227"/>
      <c r="I201" s="227"/>
      <c r="J201" s="228" t="s">
        <v>209</v>
      </c>
      <c r="K201" s="229">
        <v>2</v>
      </c>
      <c r="L201" s="230">
        <v>0</v>
      </c>
      <c r="M201" s="231"/>
      <c r="N201" s="221">
        <f>ROUND(L201*K201,2)</f>
        <v>0</v>
      </c>
      <c r="O201" s="221"/>
      <c r="P201" s="221"/>
      <c r="Q201" s="221"/>
      <c r="R201" s="48"/>
      <c r="T201" s="222" t="s">
        <v>22</v>
      </c>
      <c r="U201" s="56" t="s">
        <v>45</v>
      </c>
      <c r="V201" s="47"/>
      <c r="W201" s="223">
        <f>V201*K201</f>
        <v>0</v>
      </c>
      <c r="X201" s="223">
        <v>0</v>
      </c>
      <c r="Y201" s="223">
        <f>X201*K201</f>
        <v>0</v>
      </c>
      <c r="Z201" s="223">
        <v>0</v>
      </c>
      <c r="AA201" s="224">
        <f>Z201*K201</f>
        <v>0</v>
      </c>
      <c r="AR201" s="22" t="s">
        <v>211</v>
      </c>
      <c r="AT201" s="22" t="s">
        <v>239</v>
      </c>
      <c r="AU201" s="22" t="s">
        <v>88</v>
      </c>
      <c r="AY201" s="22" t="s">
        <v>205</v>
      </c>
      <c r="BE201" s="142">
        <f>IF(U201="základní",N201,0)</f>
        <v>0</v>
      </c>
      <c r="BF201" s="142">
        <f>IF(U201="snížená",N201,0)</f>
        <v>0</v>
      </c>
      <c r="BG201" s="142">
        <f>IF(U201="zákl. přenesená",N201,0)</f>
        <v>0</v>
      </c>
      <c r="BH201" s="142">
        <f>IF(U201="sníž. přenesená",N201,0)</f>
        <v>0</v>
      </c>
      <c r="BI201" s="142">
        <f>IF(U201="nulová",N201,0)</f>
        <v>0</v>
      </c>
      <c r="BJ201" s="22" t="s">
        <v>88</v>
      </c>
      <c r="BK201" s="142">
        <f>ROUND(L201*K201,2)</f>
        <v>0</v>
      </c>
      <c r="BL201" s="22" t="s">
        <v>211</v>
      </c>
      <c r="BM201" s="22" t="s">
        <v>2437</v>
      </c>
    </row>
    <row r="202" s="1" customFormat="1" ht="49.92" customHeight="1">
      <c r="B202" s="46"/>
      <c r="C202" s="47"/>
      <c r="D202" s="203" t="s">
        <v>1135</v>
      </c>
      <c r="E202" s="47"/>
      <c r="F202" s="47"/>
      <c r="G202" s="47"/>
      <c r="H202" s="47"/>
      <c r="I202" s="47"/>
      <c r="J202" s="47"/>
      <c r="K202" s="47"/>
      <c r="L202" s="47"/>
      <c r="M202" s="47"/>
      <c r="N202" s="236">
        <f>BK202</f>
        <v>0</v>
      </c>
      <c r="O202" s="237"/>
      <c r="P202" s="237"/>
      <c r="Q202" s="237"/>
      <c r="R202" s="48"/>
      <c r="T202" s="189"/>
      <c r="U202" s="72"/>
      <c r="V202" s="72"/>
      <c r="W202" s="72"/>
      <c r="X202" s="72"/>
      <c r="Y202" s="72"/>
      <c r="Z202" s="72"/>
      <c r="AA202" s="74"/>
      <c r="AT202" s="22" t="s">
        <v>79</v>
      </c>
      <c r="AU202" s="22" t="s">
        <v>80</v>
      </c>
      <c r="AY202" s="22" t="s">
        <v>1136</v>
      </c>
      <c r="BK202" s="142">
        <v>0</v>
      </c>
    </row>
    <row r="203" s="1" customFormat="1" ht="6.96" customHeight="1">
      <c r="B203" s="75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7"/>
    </row>
  </sheetData>
  <sheetProtection sheet="1" formatColumns="0" formatRows="0" objects="1" scenarios="1" spinCount="10" saltValue="VWAKzrTxLTyElIFuXxiWCGAsb8swZY1GwNahafMytSdIz/ejfjisgiWvMkNbEApW0j0IrOFgq+K+Ml/oUORBJg==" hashValue="D3XIARwiF/cEmEdiYVQbYFB8BdP/8v1s7YWC6Rb9mXmMt1uP3uer5lwhcUF5iapVAO65JR8c0euWC3FalIPiHA==" algorithmName="SHA-512" password="CC35"/>
  <mergeCells count="240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1:I121"/>
    <mergeCell ref="L121:M121"/>
    <mergeCell ref="N121:Q121"/>
    <mergeCell ref="F122:I122"/>
    <mergeCell ref="F123:I123"/>
    <mergeCell ref="F124:I124"/>
    <mergeCell ref="L124:M124"/>
    <mergeCell ref="N124:Q124"/>
    <mergeCell ref="F125:I125"/>
    <mergeCell ref="F126:I126"/>
    <mergeCell ref="F127:I127"/>
    <mergeCell ref="F128:I128"/>
    <mergeCell ref="L128:M128"/>
    <mergeCell ref="N128:Q128"/>
    <mergeCell ref="F129:I129"/>
    <mergeCell ref="L129:M129"/>
    <mergeCell ref="N129:Q129"/>
    <mergeCell ref="F130:I130"/>
    <mergeCell ref="F131:I131"/>
    <mergeCell ref="F132:I132"/>
    <mergeCell ref="L132:M132"/>
    <mergeCell ref="N132:Q132"/>
    <mergeCell ref="F133:I133"/>
    <mergeCell ref="L133:M133"/>
    <mergeCell ref="N133:Q133"/>
    <mergeCell ref="F134:I134"/>
    <mergeCell ref="F135:I135"/>
    <mergeCell ref="F136:I136"/>
    <mergeCell ref="L136:M136"/>
    <mergeCell ref="N136:Q136"/>
    <mergeCell ref="F137:I137"/>
    <mergeCell ref="F138:I138"/>
    <mergeCell ref="F139:I139"/>
    <mergeCell ref="L139:M139"/>
    <mergeCell ref="N139:Q139"/>
    <mergeCell ref="F140:I14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L147:M147"/>
    <mergeCell ref="N147:Q147"/>
    <mergeCell ref="F148:I148"/>
    <mergeCell ref="F149:I149"/>
    <mergeCell ref="F150:I150"/>
    <mergeCell ref="L150:M150"/>
    <mergeCell ref="N150:Q150"/>
    <mergeCell ref="F151:I151"/>
    <mergeCell ref="F152:I152"/>
    <mergeCell ref="F153:I153"/>
    <mergeCell ref="L153:M153"/>
    <mergeCell ref="N153:Q153"/>
    <mergeCell ref="F154:I154"/>
    <mergeCell ref="F155:I155"/>
    <mergeCell ref="F156:I156"/>
    <mergeCell ref="L156:M156"/>
    <mergeCell ref="N156:Q156"/>
    <mergeCell ref="F157:I157"/>
    <mergeCell ref="F158:I158"/>
    <mergeCell ref="F160:I160"/>
    <mergeCell ref="L160:M160"/>
    <mergeCell ref="N160:Q160"/>
    <mergeCell ref="F161:I161"/>
    <mergeCell ref="L161:M161"/>
    <mergeCell ref="N161:Q161"/>
    <mergeCell ref="F163:I163"/>
    <mergeCell ref="L163:M163"/>
    <mergeCell ref="N163:Q163"/>
    <mergeCell ref="F164:I164"/>
    <mergeCell ref="L164:M164"/>
    <mergeCell ref="N164:Q164"/>
    <mergeCell ref="F165:I165"/>
    <mergeCell ref="F166:I166"/>
    <mergeCell ref="F167:I167"/>
    <mergeCell ref="L167:M167"/>
    <mergeCell ref="N167:Q167"/>
    <mergeCell ref="F168:I168"/>
    <mergeCell ref="F169:I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F178:I178"/>
    <mergeCell ref="F179:I179"/>
    <mergeCell ref="L179:M179"/>
    <mergeCell ref="N179:Q179"/>
    <mergeCell ref="F180:I180"/>
    <mergeCell ref="L180:M180"/>
    <mergeCell ref="N180:Q180"/>
    <mergeCell ref="F181:I181"/>
    <mergeCell ref="F182:I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F199:I199"/>
    <mergeCell ref="F201:I201"/>
    <mergeCell ref="L201:M201"/>
    <mergeCell ref="N201:Q201"/>
    <mergeCell ref="N119:Q119"/>
    <mergeCell ref="N120:Q120"/>
    <mergeCell ref="N159:Q159"/>
    <mergeCell ref="N162:Q162"/>
    <mergeCell ref="N200:Q200"/>
    <mergeCell ref="N202:Q202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8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110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2438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N93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(SUM(BE93:BE100)+SUM(BE118:BE144))</f>
        <v>0</v>
      </c>
      <c r="I32" s="47"/>
      <c r="J32" s="47"/>
      <c r="K32" s="47"/>
      <c r="L32" s="47"/>
      <c r="M32" s="162">
        <f>ROUND((SUM(BE93:BE100)+SUM(BE118:BE144)),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(SUM(BF93:BF100)+SUM(BF118:BF144))</f>
        <v>0</v>
      </c>
      <c r="I33" s="47"/>
      <c r="J33" s="47"/>
      <c r="K33" s="47"/>
      <c r="L33" s="47"/>
      <c r="M33" s="162">
        <f>ROUND((SUM(BF93:BF100)+SUM(BF118:BF144)),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(SUM(BG93:BG100)+SUM(BG118:BG144))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(SUM(BH93:BH100)+SUM(BH118:BH144))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(SUM(BI93:BI100)+SUM(BI118:BI144))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 IO.02 Zadání - Přípojka plynovodu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N118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2439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N119</f>
        <v>0</v>
      </c>
      <c r="O89" s="176"/>
      <c r="P89" s="176"/>
      <c r="Q89" s="176"/>
      <c r="R89" s="179"/>
      <c r="T89" s="180"/>
      <c r="U89" s="180"/>
    </row>
    <row r="90" s="10" customFormat="1" ht="19.92" customHeight="1">
      <c r="B90" s="250"/>
      <c r="C90" s="251"/>
      <c r="D90" s="136" t="s">
        <v>2440</v>
      </c>
      <c r="E90" s="251"/>
      <c r="F90" s="251"/>
      <c r="G90" s="251"/>
      <c r="H90" s="251"/>
      <c r="I90" s="251"/>
      <c r="J90" s="251"/>
      <c r="K90" s="251"/>
      <c r="L90" s="251"/>
      <c r="M90" s="251"/>
      <c r="N90" s="138">
        <f>N120</f>
        <v>0</v>
      </c>
      <c r="O90" s="251"/>
      <c r="P90" s="251"/>
      <c r="Q90" s="251"/>
      <c r="R90" s="252"/>
      <c r="T90" s="253"/>
      <c r="U90" s="253"/>
    </row>
    <row r="91" s="10" customFormat="1" ht="19.92" customHeight="1">
      <c r="B91" s="250"/>
      <c r="C91" s="251"/>
      <c r="D91" s="136" t="s">
        <v>2441</v>
      </c>
      <c r="E91" s="251"/>
      <c r="F91" s="251"/>
      <c r="G91" s="251"/>
      <c r="H91" s="251"/>
      <c r="I91" s="251"/>
      <c r="J91" s="251"/>
      <c r="K91" s="251"/>
      <c r="L91" s="251"/>
      <c r="M91" s="251"/>
      <c r="N91" s="138">
        <f>N140</f>
        <v>0</v>
      </c>
      <c r="O91" s="251"/>
      <c r="P91" s="251"/>
      <c r="Q91" s="251"/>
      <c r="R91" s="252"/>
      <c r="T91" s="253"/>
      <c r="U91" s="253"/>
    </row>
    <row r="92" s="1" customFormat="1" ht="21.84" customHeight="1">
      <c r="B92" s="46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8"/>
      <c r="T92" s="171"/>
      <c r="U92" s="171"/>
    </row>
    <row r="93" s="1" customFormat="1" ht="29.28" customHeight="1">
      <c r="B93" s="46"/>
      <c r="C93" s="173" t="s">
        <v>182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174">
        <f>ROUND(N94+N95+N96+N97+N98+N99,2)</f>
        <v>0</v>
      </c>
      <c r="O93" s="181"/>
      <c r="P93" s="181"/>
      <c r="Q93" s="181"/>
      <c r="R93" s="48"/>
      <c r="T93" s="182"/>
      <c r="U93" s="183" t="s">
        <v>44</v>
      </c>
    </row>
    <row r="94" s="1" customFormat="1" ht="18" customHeight="1">
      <c r="B94" s="46"/>
      <c r="C94" s="47"/>
      <c r="D94" s="143" t="s">
        <v>183</v>
      </c>
      <c r="E94" s="136"/>
      <c r="F94" s="136"/>
      <c r="G94" s="136"/>
      <c r="H94" s="136"/>
      <c r="I94" s="47"/>
      <c r="J94" s="47"/>
      <c r="K94" s="47"/>
      <c r="L94" s="47"/>
      <c r="M94" s="47"/>
      <c r="N94" s="137">
        <f>ROUND(N88*T94,2)</f>
        <v>0</v>
      </c>
      <c r="O94" s="138"/>
      <c r="P94" s="138"/>
      <c r="Q94" s="138"/>
      <c r="R94" s="48"/>
      <c r="S94" s="184"/>
      <c r="T94" s="185"/>
      <c r="U94" s="186" t="s">
        <v>45</v>
      </c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7" t="s">
        <v>184</v>
      </c>
      <c r="AZ94" s="184"/>
      <c r="BA94" s="184"/>
      <c r="BB94" s="184"/>
      <c r="BC94" s="184"/>
      <c r="BD94" s="184"/>
      <c r="BE94" s="188">
        <f>IF(U94="základní",N94,0)</f>
        <v>0</v>
      </c>
      <c r="BF94" s="188">
        <f>IF(U94="snížená",N94,0)</f>
        <v>0</v>
      </c>
      <c r="BG94" s="188">
        <f>IF(U94="zákl. přenesená",N94,0)</f>
        <v>0</v>
      </c>
      <c r="BH94" s="188">
        <f>IF(U94="sníž. přenesená",N94,0)</f>
        <v>0</v>
      </c>
      <c r="BI94" s="188">
        <f>IF(U94="nulová",N94,0)</f>
        <v>0</v>
      </c>
      <c r="BJ94" s="187" t="s">
        <v>88</v>
      </c>
      <c r="BK94" s="184"/>
      <c r="BL94" s="184"/>
      <c r="BM94" s="184"/>
    </row>
    <row r="95" s="1" customFormat="1" ht="18" customHeight="1">
      <c r="B95" s="46"/>
      <c r="C95" s="47"/>
      <c r="D95" s="143" t="s">
        <v>185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43" t="s">
        <v>186</v>
      </c>
      <c r="E96" s="136"/>
      <c r="F96" s="136"/>
      <c r="G96" s="136"/>
      <c r="H96" s="136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5"/>
      <c r="U96" s="186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184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 ht="18" customHeight="1">
      <c r="B97" s="46"/>
      <c r="C97" s="47"/>
      <c r="D97" s="143" t="s">
        <v>187</v>
      </c>
      <c r="E97" s="136"/>
      <c r="F97" s="136"/>
      <c r="G97" s="136"/>
      <c r="H97" s="136"/>
      <c r="I97" s="47"/>
      <c r="J97" s="47"/>
      <c r="K97" s="47"/>
      <c r="L97" s="47"/>
      <c r="M97" s="47"/>
      <c r="N97" s="137">
        <f>ROUND(N88*T97,2)</f>
        <v>0</v>
      </c>
      <c r="O97" s="138"/>
      <c r="P97" s="138"/>
      <c r="Q97" s="138"/>
      <c r="R97" s="48"/>
      <c r="S97" s="184"/>
      <c r="T97" s="185"/>
      <c r="U97" s="186" t="s">
        <v>45</v>
      </c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7" t="s">
        <v>184</v>
      </c>
      <c r="AZ97" s="184"/>
      <c r="BA97" s="184"/>
      <c r="BB97" s="184"/>
      <c r="BC97" s="184"/>
      <c r="BD97" s="184"/>
      <c r="BE97" s="188">
        <f>IF(U97="základní",N97,0)</f>
        <v>0</v>
      </c>
      <c r="BF97" s="188">
        <f>IF(U97="snížená",N97,0)</f>
        <v>0</v>
      </c>
      <c r="BG97" s="188">
        <f>IF(U97="zákl. přenesená",N97,0)</f>
        <v>0</v>
      </c>
      <c r="BH97" s="188">
        <f>IF(U97="sníž. přenesená",N97,0)</f>
        <v>0</v>
      </c>
      <c r="BI97" s="188">
        <f>IF(U97="nulová",N97,0)</f>
        <v>0</v>
      </c>
      <c r="BJ97" s="187" t="s">
        <v>88</v>
      </c>
      <c r="BK97" s="184"/>
      <c r="BL97" s="184"/>
      <c r="BM97" s="184"/>
    </row>
    <row r="98" s="1" customFormat="1" ht="18" customHeight="1">
      <c r="B98" s="46"/>
      <c r="C98" s="47"/>
      <c r="D98" s="143" t="s">
        <v>188</v>
      </c>
      <c r="E98" s="136"/>
      <c r="F98" s="136"/>
      <c r="G98" s="136"/>
      <c r="H98" s="136"/>
      <c r="I98" s="47"/>
      <c r="J98" s="47"/>
      <c r="K98" s="47"/>
      <c r="L98" s="47"/>
      <c r="M98" s="47"/>
      <c r="N98" s="137">
        <f>ROUND(N88*T98,2)</f>
        <v>0</v>
      </c>
      <c r="O98" s="138"/>
      <c r="P98" s="138"/>
      <c r="Q98" s="138"/>
      <c r="R98" s="48"/>
      <c r="S98" s="184"/>
      <c r="T98" s="185"/>
      <c r="U98" s="186" t="s">
        <v>45</v>
      </c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7" t="s">
        <v>184</v>
      </c>
      <c r="AZ98" s="184"/>
      <c r="BA98" s="184"/>
      <c r="BB98" s="184"/>
      <c r="BC98" s="184"/>
      <c r="BD98" s="184"/>
      <c r="BE98" s="188">
        <f>IF(U98="základní",N98,0)</f>
        <v>0</v>
      </c>
      <c r="BF98" s="188">
        <f>IF(U98="snížená",N98,0)</f>
        <v>0</v>
      </c>
      <c r="BG98" s="188">
        <f>IF(U98="zákl. přenesená",N98,0)</f>
        <v>0</v>
      </c>
      <c r="BH98" s="188">
        <f>IF(U98="sníž. přenesená",N98,0)</f>
        <v>0</v>
      </c>
      <c r="BI98" s="188">
        <f>IF(U98="nulová",N98,0)</f>
        <v>0</v>
      </c>
      <c r="BJ98" s="187" t="s">
        <v>88</v>
      </c>
      <c r="BK98" s="184"/>
      <c r="BL98" s="184"/>
      <c r="BM98" s="184"/>
    </row>
    <row r="99" s="1" customFormat="1" ht="18" customHeight="1">
      <c r="B99" s="46"/>
      <c r="C99" s="47"/>
      <c r="D99" s="136" t="s">
        <v>189</v>
      </c>
      <c r="E99" s="47"/>
      <c r="F99" s="47"/>
      <c r="G99" s="47"/>
      <c r="H99" s="47"/>
      <c r="I99" s="47"/>
      <c r="J99" s="47"/>
      <c r="K99" s="47"/>
      <c r="L99" s="47"/>
      <c r="M99" s="47"/>
      <c r="N99" s="137">
        <f>ROUND(N88*T99,2)</f>
        <v>0</v>
      </c>
      <c r="O99" s="138"/>
      <c r="P99" s="138"/>
      <c r="Q99" s="138"/>
      <c r="R99" s="48"/>
      <c r="S99" s="184"/>
      <c r="T99" s="189"/>
      <c r="U99" s="190" t="s">
        <v>45</v>
      </c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7" t="s">
        <v>190</v>
      </c>
      <c r="AZ99" s="184"/>
      <c r="BA99" s="184"/>
      <c r="BB99" s="184"/>
      <c r="BC99" s="184"/>
      <c r="BD99" s="184"/>
      <c r="BE99" s="188">
        <f>IF(U99="základní",N99,0)</f>
        <v>0</v>
      </c>
      <c r="BF99" s="188">
        <f>IF(U99="snížená",N99,0)</f>
        <v>0</v>
      </c>
      <c r="BG99" s="188">
        <f>IF(U99="zákl. přenesená",N99,0)</f>
        <v>0</v>
      </c>
      <c r="BH99" s="188">
        <f>IF(U99="sníž. přenesená",N99,0)</f>
        <v>0</v>
      </c>
      <c r="BI99" s="188">
        <f>IF(U99="nulová",N99,0)</f>
        <v>0</v>
      </c>
      <c r="BJ99" s="187" t="s">
        <v>88</v>
      </c>
      <c r="BK99" s="184"/>
      <c r="BL99" s="184"/>
      <c r="BM99" s="184"/>
    </row>
    <row r="100" s="1" customFormat="1"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8"/>
      <c r="T100" s="171"/>
      <c r="U100" s="171"/>
    </row>
    <row r="101" s="1" customFormat="1" ht="29.28" customHeight="1">
      <c r="B101" s="46"/>
      <c r="C101" s="150" t="s">
        <v>134</v>
      </c>
      <c r="D101" s="151"/>
      <c r="E101" s="151"/>
      <c r="F101" s="151"/>
      <c r="G101" s="151"/>
      <c r="H101" s="151"/>
      <c r="I101" s="151"/>
      <c r="J101" s="151"/>
      <c r="K101" s="151"/>
      <c r="L101" s="152">
        <f>ROUND(SUM(N88+N93),2)</f>
        <v>0</v>
      </c>
      <c r="M101" s="152"/>
      <c r="N101" s="152"/>
      <c r="O101" s="152"/>
      <c r="P101" s="152"/>
      <c r="Q101" s="152"/>
      <c r="R101" s="48"/>
      <c r="T101" s="171"/>
      <c r="U101" s="171"/>
    </row>
    <row r="102" s="1" customFormat="1" ht="6.96" customHeight="1">
      <c r="B102" s="75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7"/>
      <c r="T102" s="171"/>
      <c r="U102" s="171"/>
    </row>
    <row r="106" s="1" customFormat="1" ht="6.96" customHeight="1">
      <c r="B106" s="78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80"/>
    </row>
    <row r="107" s="1" customFormat="1" ht="36.96" customHeight="1">
      <c r="B107" s="46"/>
      <c r="C107" s="27" t="s">
        <v>191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8"/>
    </row>
    <row r="108" s="1" customFormat="1" ht="6.96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</row>
    <row r="109" s="1" customFormat="1" ht="30" customHeight="1">
      <c r="B109" s="46"/>
      <c r="C109" s="38" t="s">
        <v>19</v>
      </c>
      <c r="D109" s="47"/>
      <c r="E109" s="47"/>
      <c r="F109" s="155" t="str">
        <f>F6</f>
        <v>Novostavba 2. areálu MŠ Hostivice - Finalizace projektu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47"/>
      <c r="R109" s="48"/>
    </row>
    <row r="110" s="1" customFormat="1" ht="36.96" customHeight="1">
      <c r="B110" s="46"/>
      <c r="C110" s="85" t="s">
        <v>142</v>
      </c>
      <c r="D110" s="47"/>
      <c r="E110" s="47"/>
      <c r="F110" s="87" t="str">
        <f>F7</f>
        <v>D.2 IO.02 Zadání - Přípojka plynovodu</v>
      </c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 ht="6.96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18" customHeight="1">
      <c r="B112" s="46"/>
      <c r="C112" s="38" t="s">
        <v>24</v>
      </c>
      <c r="D112" s="47"/>
      <c r="E112" s="47"/>
      <c r="F112" s="33" t="str">
        <f>F9</f>
        <v xml:space="preserve"> </v>
      </c>
      <c r="G112" s="47"/>
      <c r="H112" s="47"/>
      <c r="I112" s="47"/>
      <c r="J112" s="47"/>
      <c r="K112" s="38" t="s">
        <v>26</v>
      </c>
      <c r="L112" s="47"/>
      <c r="M112" s="90" t="str">
        <f>IF(O9="","",O9)</f>
        <v>1. 3. 2018</v>
      </c>
      <c r="N112" s="90"/>
      <c r="O112" s="90"/>
      <c r="P112" s="90"/>
      <c r="Q112" s="47"/>
      <c r="R112" s="48"/>
    </row>
    <row r="113" s="1" customFormat="1" ht="6.96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8"/>
    </row>
    <row r="114" s="1" customFormat="1">
      <c r="B114" s="46"/>
      <c r="C114" s="38" t="s">
        <v>28</v>
      </c>
      <c r="D114" s="47"/>
      <c r="E114" s="47"/>
      <c r="F114" s="33" t="str">
        <f>E12</f>
        <v>Město Hostivice</v>
      </c>
      <c r="G114" s="47"/>
      <c r="H114" s="47"/>
      <c r="I114" s="47"/>
      <c r="J114" s="47"/>
      <c r="K114" s="38" t="s">
        <v>35</v>
      </c>
      <c r="L114" s="47"/>
      <c r="M114" s="33" t="str">
        <f>E18</f>
        <v xml:space="preserve"> </v>
      </c>
      <c r="N114" s="33"/>
      <c r="O114" s="33"/>
      <c r="P114" s="33"/>
      <c r="Q114" s="33"/>
      <c r="R114" s="48"/>
    </row>
    <row r="115" s="1" customFormat="1" ht="14.4" customHeight="1">
      <c r="B115" s="46"/>
      <c r="C115" s="38" t="s">
        <v>33</v>
      </c>
      <c r="D115" s="47"/>
      <c r="E115" s="47"/>
      <c r="F115" s="33" t="str">
        <f>IF(E15="","",E15)</f>
        <v>Vyplň údaj</v>
      </c>
      <c r="G115" s="47"/>
      <c r="H115" s="47"/>
      <c r="I115" s="47"/>
      <c r="J115" s="47"/>
      <c r="K115" s="38" t="s">
        <v>37</v>
      </c>
      <c r="L115" s="47"/>
      <c r="M115" s="33" t="str">
        <f>E21</f>
        <v>PROfi Jihlava spol. s.r.o.</v>
      </c>
      <c r="N115" s="33"/>
      <c r="O115" s="33"/>
      <c r="P115" s="33"/>
      <c r="Q115" s="33"/>
      <c r="R115" s="48"/>
    </row>
    <row r="116" s="1" customFormat="1" ht="10.32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8"/>
    </row>
    <row r="117" s="7" customFormat="1" ht="29.28" customHeight="1">
      <c r="B117" s="191"/>
      <c r="C117" s="192" t="s">
        <v>192</v>
      </c>
      <c r="D117" s="193" t="s">
        <v>193</v>
      </c>
      <c r="E117" s="193" t="s">
        <v>62</v>
      </c>
      <c r="F117" s="193" t="s">
        <v>194</v>
      </c>
      <c r="G117" s="193"/>
      <c r="H117" s="193"/>
      <c r="I117" s="193"/>
      <c r="J117" s="193" t="s">
        <v>195</v>
      </c>
      <c r="K117" s="193" t="s">
        <v>196</v>
      </c>
      <c r="L117" s="193" t="s">
        <v>197</v>
      </c>
      <c r="M117" s="193"/>
      <c r="N117" s="193" t="s">
        <v>147</v>
      </c>
      <c r="O117" s="193"/>
      <c r="P117" s="193"/>
      <c r="Q117" s="194"/>
      <c r="R117" s="195"/>
      <c r="T117" s="106" t="s">
        <v>198</v>
      </c>
      <c r="U117" s="107" t="s">
        <v>44</v>
      </c>
      <c r="V117" s="107" t="s">
        <v>199</v>
      </c>
      <c r="W117" s="107" t="s">
        <v>200</v>
      </c>
      <c r="X117" s="107" t="s">
        <v>201</v>
      </c>
      <c r="Y117" s="107" t="s">
        <v>202</v>
      </c>
      <c r="Z117" s="107" t="s">
        <v>203</v>
      </c>
      <c r="AA117" s="108" t="s">
        <v>204</v>
      </c>
    </row>
    <row r="118" s="1" customFormat="1" ht="29.28" customHeight="1">
      <c r="B118" s="46"/>
      <c r="C118" s="110" t="s">
        <v>144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196">
        <f>BK118</f>
        <v>0</v>
      </c>
      <c r="O118" s="197"/>
      <c r="P118" s="197"/>
      <c r="Q118" s="197"/>
      <c r="R118" s="48"/>
      <c r="T118" s="109"/>
      <c r="U118" s="67"/>
      <c r="V118" s="67"/>
      <c r="W118" s="198">
        <f>W119+W145</f>
        <v>0</v>
      </c>
      <c r="X118" s="67"/>
      <c r="Y118" s="198">
        <f>Y119+Y145</f>
        <v>0.94495099999999999</v>
      </c>
      <c r="Z118" s="67"/>
      <c r="AA118" s="199">
        <f>AA119+AA145</f>
        <v>0</v>
      </c>
      <c r="AT118" s="22" t="s">
        <v>79</v>
      </c>
      <c r="AU118" s="22" t="s">
        <v>149</v>
      </c>
      <c r="BK118" s="200">
        <f>BK119+BK145</f>
        <v>0</v>
      </c>
    </row>
    <row r="119" s="8" customFormat="1" ht="37.44" customHeight="1">
      <c r="B119" s="201"/>
      <c r="C119" s="202"/>
      <c r="D119" s="203" t="s">
        <v>2439</v>
      </c>
      <c r="E119" s="203"/>
      <c r="F119" s="203"/>
      <c r="G119" s="203"/>
      <c r="H119" s="203"/>
      <c r="I119" s="203"/>
      <c r="J119" s="203"/>
      <c r="K119" s="203"/>
      <c r="L119" s="203"/>
      <c r="M119" s="203"/>
      <c r="N119" s="258">
        <f>BK119</f>
        <v>0</v>
      </c>
      <c r="O119" s="178"/>
      <c r="P119" s="178"/>
      <c r="Q119" s="178"/>
      <c r="R119" s="206"/>
      <c r="T119" s="207"/>
      <c r="U119" s="202"/>
      <c r="V119" s="202"/>
      <c r="W119" s="208">
        <f>W120+W140</f>
        <v>0</v>
      </c>
      <c r="X119" s="202"/>
      <c r="Y119" s="208">
        <f>Y120+Y140</f>
        <v>0.94495099999999999</v>
      </c>
      <c r="Z119" s="202"/>
      <c r="AA119" s="209">
        <f>AA120+AA140</f>
        <v>0</v>
      </c>
      <c r="AR119" s="210" t="s">
        <v>88</v>
      </c>
      <c r="AT119" s="211" t="s">
        <v>79</v>
      </c>
      <c r="AU119" s="211" t="s">
        <v>80</v>
      </c>
      <c r="AY119" s="210" t="s">
        <v>205</v>
      </c>
      <c r="BK119" s="212">
        <f>BK120+BK140</f>
        <v>0</v>
      </c>
    </row>
    <row r="120" s="8" customFormat="1" ht="19.92" customHeight="1">
      <c r="B120" s="201"/>
      <c r="C120" s="202"/>
      <c r="D120" s="254" t="s">
        <v>2440</v>
      </c>
      <c r="E120" s="254"/>
      <c r="F120" s="254"/>
      <c r="G120" s="254"/>
      <c r="H120" s="254"/>
      <c r="I120" s="254"/>
      <c r="J120" s="254"/>
      <c r="K120" s="254"/>
      <c r="L120" s="254"/>
      <c r="M120" s="254"/>
      <c r="N120" s="255">
        <f>BK120</f>
        <v>0</v>
      </c>
      <c r="O120" s="256"/>
      <c r="P120" s="256"/>
      <c r="Q120" s="256"/>
      <c r="R120" s="206"/>
      <c r="T120" s="207"/>
      <c r="U120" s="202"/>
      <c r="V120" s="202"/>
      <c r="W120" s="208">
        <f>SUM(W121:W139)</f>
        <v>0</v>
      </c>
      <c r="X120" s="202"/>
      <c r="Y120" s="208">
        <f>SUM(Y121:Y139)</f>
        <v>0.94495099999999999</v>
      </c>
      <c r="Z120" s="202"/>
      <c r="AA120" s="209">
        <f>SUM(AA121:AA139)</f>
        <v>0</v>
      </c>
      <c r="AR120" s="210" t="s">
        <v>88</v>
      </c>
      <c r="AT120" s="211" t="s">
        <v>79</v>
      </c>
      <c r="AU120" s="211" t="s">
        <v>88</v>
      </c>
      <c r="AY120" s="210" t="s">
        <v>205</v>
      </c>
      <c r="BK120" s="212">
        <f>SUM(BK121:BK139)</f>
        <v>0</v>
      </c>
    </row>
    <row r="121" s="1" customFormat="1" ht="38.25" customHeight="1">
      <c r="B121" s="46"/>
      <c r="C121" s="225" t="s">
        <v>397</v>
      </c>
      <c r="D121" s="225" t="s">
        <v>239</v>
      </c>
      <c r="E121" s="226" t="s">
        <v>2442</v>
      </c>
      <c r="F121" s="227" t="s">
        <v>2443</v>
      </c>
      <c r="G121" s="227"/>
      <c r="H121" s="227"/>
      <c r="I121" s="227"/>
      <c r="J121" s="228" t="s">
        <v>237</v>
      </c>
      <c r="K121" s="229">
        <v>2</v>
      </c>
      <c r="L121" s="230">
        <v>0</v>
      </c>
      <c r="M121" s="231"/>
      <c r="N121" s="221">
        <f>ROUND(L121*K121,2)</f>
        <v>0</v>
      </c>
      <c r="O121" s="221"/>
      <c r="P121" s="221"/>
      <c r="Q121" s="221"/>
      <c r="R121" s="48"/>
      <c r="T121" s="222" t="s">
        <v>22</v>
      </c>
      <c r="U121" s="56" t="s">
        <v>45</v>
      </c>
      <c r="V121" s="47"/>
      <c r="W121" s="223">
        <f>V121*K121</f>
        <v>0</v>
      </c>
      <c r="X121" s="223">
        <v>0.21099999999999999</v>
      </c>
      <c r="Y121" s="223">
        <f>X121*K121</f>
        <v>0.42199999999999999</v>
      </c>
      <c r="Z121" s="223">
        <v>0</v>
      </c>
      <c r="AA121" s="224">
        <f>Z121*K121</f>
        <v>0</v>
      </c>
      <c r="AR121" s="22" t="s">
        <v>211</v>
      </c>
      <c r="AT121" s="22" t="s">
        <v>239</v>
      </c>
      <c r="AU121" s="22" t="s">
        <v>140</v>
      </c>
      <c r="AY121" s="22" t="s">
        <v>205</v>
      </c>
      <c r="BE121" s="142">
        <f>IF(U121="základní",N121,0)</f>
        <v>0</v>
      </c>
      <c r="BF121" s="142">
        <f>IF(U121="snížená",N121,0)</f>
        <v>0</v>
      </c>
      <c r="BG121" s="142">
        <f>IF(U121="zákl. přenesená",N121,0)</f>
        <v>0</v>
      </c>
      <c r="BH121" s="142">
        <f>IF(U121="sníž. přenesená",N121,0)</f>
        <v>0</v>
      </c>
      <c r="BI121" s="142">
        <f>IF(U121="nulová",N121,0)</f>
        <v>0</v>
      </c>
      <c r="BJ121" s="22" t="s">
        <v>88</v>
      </c>
      <c r="BK121" s="142">
        <f>ROUND(L121*K121,2)</f>
        <v>0</v>
      </c>
      <c r="BL121" s="22" t="s">
        <v>211</v>
      </c>
      <c r="BM121" s="22" t="s">
        <v>286</v>
      </c>
    </row>
    <row r="122" s="9" customFormat="1" ht="16.5" customHeight="1">
      <c r="B122" s="239"/>
      <c r="C122" s="240"/>
      <c r="D122" s="240"/>
      <c r="E122" s="241" t="s">
        <v>22</v>
      </c>
      <c r="F122" s="259" t="s">
        <v>2444</v>
      </c>
      <c r="G122" s="260"/>
      <c r="H122" s="260"/>
      <c r="I122" s="260"/>
      <c r="J122" s="240"/>
      <c r="K122" s="243">
        <v>2</v>
      </c>
      <c r="L122" s="240"/>
      <c r="M122" s="240"/>
      <c r="N122" s="240"/>
      <c r="O122" s="240"/>
      <c r="P122" s="240"/>
      <c r="Q122" s="240"/>
      <c r="R122" s="244"/>
      <c r="T122" s="245"/>
      <c r="U122" s="240"/>
      <c r="V122" s="240"/>
      <c r="W122" s="240"/>
      <c r="X122" s="240"/>
      <c r="Y122" s="240"/>
      <c r="Z122" s="240"/>
      <c r="AA122" s="246"/>
      <c r="AT122" s="247" t="s">
        <v>1160</v>
      </c>
      <c r="AU122" s="247" t="s">
        <v>140</v>
      </c>
      <c r="AV122" s="9" t="s">
        <v>140</v>
      </c>
      <c r="AW122" s="9" t="s">
        <v>36</v>
      </c>
      <c r="AX122" s="9" t="s">
        <v>80</v>
      </c>
      <c r="AY122" s="247" t="s">
        <v>205</v>
      </c>
    </row>
    <row r="123" s="11" customFormat="1" ht="16.5" customHeight="1">
      <c r="B123" s="261"/>
      <c r="C123" s="262"/>
      <c r="D123" s="262"/>
      <c r="E123" s="263" t="s">
        <v>22</v>
      </c>
      <c r="F123" s="264" t="s">
        <v>2294</v>
      </c>
      <c r="G123" s="262"/>
      <c r="H123" s="262"/>
      <c r="I123" s="262"/>
      <c r="J123" s="262"/>
      <c r="K123" s="265">
        <v>2</v>
      </c>
      <c r="L123" s="262"/>
      <c r="M123" s="262"/>
      <c r="N123" s="262"/>
      <c r="O123" s="262"/>
      <c r="P123" s="262"/>
      <c r="Q123" s="262"/>
      <c r="R123" s="266"/>
      <c r="T123" s="267"/>
      <c r="U123" s="262"/>
      <c r="V123" s="262"/>
      <c r="W123" s="262"/>
      <c r="X123" s="262"/>
      <c r="Y123" s="262"/>
      <c r="Z123" s="262"/>
      <c r="AA123" s="268"/>
      <c r="AT123" s="269" t="s">
        <v>1160</v>
      </c>
      <c r="AU123" s="269" t="s">
        <v>140</v>
      </c>
      <c r="AV123" s="11" t="s">
        <v>211</v>
      </c>
      <c r="AW123" s="11" t="s">
        <v>36</v>
      </c>
      <c r="AX123" s="11" t="s">
        <v>88</v>
      </c>
      <c r="AY123" s="269" t="s">
        <v>205</v>
      </c>
    </row>
    <row r="124" s="1" customFormat="1" ht="38.25" customHeight="1">
      <c r="B124" s="46"/>
      <c r="C124" s="225" t="s">
        <v>303</v>
      </c>
      <c r="D124" s="225" t="s">
        <v>239</v>
      </c>
      <c r="E124" s="226" t="s">
        <v>2445</v>
      </c>
      <c r="F124" s="227" t="s">
        <v>2446</v>
      </c>
      <c r="G124" s="227"/>
      <c r="H124" s="227"/>
      <c r="I124" s="227"/>
      <c r="J124" s="228" t="s">
        <v>237</v>
      </c>
      <c r="K124" s="229">
        <v>2</v>
      </c>
      <c r="L124" s="230">
        <v>0</v>
      </c>
      <c r="M124" s="231"/>
      <c r="N124" s="221">
        <f>ROUND(L124*K124,2)</f>
        <v>0</v>
      </c>
      <c r="O124" s="221"/>
      <c r="P124" s="221"/>
      <c r="Q124" s="221"/>
      <c r="R124" s="48"/>
      <c r="T124" s="222" t="s">
        <v>22</v>
      </c>
      <c r="U124" s="56" t="s">
        <v>45</v>
      </c>
      <c r="V124" s="47"/>
      <c r="W124" s="223">
        <f>V124*K124</f>
        <v>0</v>
      </c>
      <c r="X124" s="223">
        <v>0.10373</v>
      </c>
      <c r="Y124" s="223">
        <f>X124*K124</f>
        <v>0.20746000000000001</v>
      </c>
      <c r="Z124" s="223">
        <v>0</v>
      </c>
      <c r="AA124" s="224">
        <f>Z124*K124</f>
        <v>0</v>
      </c>
      <c r="AR124" s="22" t="s">
        <v>211</v>
      </c>
      <c r="AT124" s="22" t="s">
        <v>239</v>
      </c>
      <c r="AU124" s="22" t="s">
        <v>140</v>
      </c>
      <c r="AY124" s="22" t="s">
        <v>205</v>
      </c>
      <c r="BE124" s="142">
        <f>IF(U124="základní",N124,0)</f>
        <v>0</v>
      </c>
      <c r="BF124" s="142">
        <f>IF(U124="snížená",N124,0)</f>
        <v>0</v>
      </c>
      <c r="BG124" s="142">
        <f>IF(U124="zákl. přenesená",N124,0)</f>
        <v>0</v>
      </c>
      <c r="BH124" s="142">
        <f>IF(U124="sníž. přenesená",N124,0)</f>
        <v>0</v>
      </c>
      <c r="BI124" s="142">
        <f>IF(U124="nulová",N124,0)</f>
        <v>0</v>
      </c>
      <c r="BJ124" s="22" t="s">
        <v>88</v>
      </c>
      <c r="BK124" s="142">
        <f>ROUND(L124*K124,2)</f>
        <v>0</v>
      </c>
      <c r="BL124" s="22" t="s">
        <v>211</v>
      </c>
      <c r="BM124" s="22" t="s">
        <v>250</v>
      </c>
    </row>
    <row r="125" s="9" customFormat="1" ht="16.5" customHeight="1">
      <c r="B125" s="239"/>
      <c r="C125" s="240"/>
      <c r="D125" s="240"/>
      <c r="E125" s="241" t="s">
        <v>22</v>
      </c>
      <c r="F125" s="259" t="s">
        <v>2444</v>
      </c>
      <c r="G125" s="260"/>
      <c r="H125" s="260"/>
      <c r="I125" s="260"/>
      <c r="J125" s="240"/>
      <c r="K125" s="243">
        <v>2</v>
      </c>
      <c r="L125" s="240"/>
      <c r="M125" s="240"/>
      <c r="N125" s="240"/>
      <c r="O125" s="240"/>
      <c r="P125" s="240"/>
      <c r="Q125" s="240"/>
      <c r="R125" s="244"/>
      <c r="T125" s="245"/>
      <c r="U125" s="240"/>
      <c r="V125" s="240"/>
      <c r="W125" s="240"/>
      <c r="X125" s="240"/>
      <c r="Y125" s="240"/>
      <c r="Z125" s="240"/>
      <c r="AA125" s="246"/>
      <c r="AT125" s="247" t="s">
        <v>1160</v>
      </c>
      <c r="AU125" s="247" t="s">
        <v>140</v>
      </c>
      <c r="AV125" s="9" t="s">
        <v>140</v>
      </c>
      <c r="AW125" s="9" t="s">
        <v>36</v>
      </c>
      <c r="AX125" s="9" t="s">
        <v>80</v>
      </c>
      <c r="AY125" s="247" t="s">
        <v>205</v>
      </c>
    </row>
    <row r="126" s="11" customFormat="1" ht="16.5" customHeight="1">
      <c r="B126" s="261"/>
      <c r="C126" s="262"/>
      <c r="D126" s="262"/>
      <c r="E126" s="263" t="s">
        <v>22</v>
      </c>
      <c r="F126" s="264" t="s">
        <v>2294</v>
      </c>
      <c r="G126" s="262"/>
      <c r="H126" s="262"/>
      <c r="I126" s="262"/>
      <c r="J126" s="262"/>
      <c r="K126" s="265">
        <v>2</v>
      </c>
      <c r="L126" s="262"/>
      <c r="M126" s="262"/>
      <c r="N126" s="262"/>
      <c r="O126" s="262"/>
      <c r="P126" s="262"/>
      <c r="Q126" s="262"/>
      <c r="R126" s="266"/>
      <c r="T126" s="267"/>
      <c r="U126" s="262"/>
      <c r="V126" s="262"/>
      <c r="W126" s="262"/>
      <c r="X126" s="262"/>
      <c r="Y126" s="262"/>
      <c r="Z126" s="262"/>
      <c r="AA126" s="268"/>
      <c r="AT126" s="269" t="s">
        <v>1160</v>
      </c>
      <c r="AU126" s="269" t="s">
        <v>140</v>
      </c>
      <c r="AV126" s="11" t="s">
        <v>211</v>
      </c>
      <c r="AW126" s="11" t="s">
        <v>36</v>
      </c>
      <c r="AX126" s="11" t="s">
        <v>88</v>
      </c>
      <c r="AY126" s="269" t="s">
        <v>205</v>
      </c>
    </row>
    <row r="127" s="1" customFormat="1" ht="16.5" customHeight="1">
      <c r="B127" s="46"/>
      <c r="C127" s="225" t="s">
        <v>265</v>
      </c>
      <c r="D127" s="225" t="s">
        <v>239</v>
      </c>
      <c r="E127" s="226" t="s">
        <v>2447</v>
      </c>
      <c r="F127" s="227" t="s">
        <v>2344</v>
      </c>
      <c r="G127" s="227"/>
      <c r="H127" s="227"/>
      <c r="I127" s="227"/>
      <c r="J127" s="228" t="s">
        <v>237</v>
      </c>
      <c r="K127" s="229">
        <v>64.299999999999997</v>
      </c>
      <c r="L127" s="230">
        <v>0</v>
      </c>
      <c r="M127" s="231"/>
      <c r="N127" s="221">
        <f>ROUND(L127*K127,2)</f>
        <v>0</v>
      </c>
      <c r="O127" s="221"/>
      <c r="P127" s="221"/>
      <c r="Q127" s="221"/>
      <c r="R127" s="48"/>
      <c r="T127" s="222" t="s">
        <v>22</v>
      </c>
      <c r="U127" s="56" t="s">
        <v>45</v>
      </c>
      <c r="V127" s="47"/>
      <c r="W127" s="223">
        <f>V127*K127</f>
        <v>0</v>
      </c>
      <c r="X127" s="223">
        <v>0.0012700000000000001</v>
      </c>
      <c r="Y127" s="223">
        <f>X127*K127</f>
        <v>0.081660999999999997</v>
      </c>
      <c r="Z127" s="223">
        <v>0</v>
      </c>
      <c r="AA127" s="224">
        <f>Z127*K127</f>
        <v>0</v>
      </c>
      <c r="AR127" s="22" t="s">
        <v>211</v>
      </c>
      <c r="AT127" s="22" t="s">
        <v>239</v>
      </c>
      <c r="AU127" s="22" t="s">
        <v>140</v>
      </c>
      <c r="AY127" s="22" t="s">
        <v>205</v>
      </c>
      <c r="BE127" s="142">
        <f>IF(U127="základní",N127,0)</f>
        <v>0</v>
      </c>
      <c r="BF127" s="142">
        <f>IF(U127="snížená",N127,0)</f>
        <v>0</v>
      </c>
      <c r="BG127" s="142">
        <f>IF(U127="zákl. přenesená",N127,0)</f>
        <v>0</v>
      </c>
      <c r="BH127" s="142">
        <f>IF(U127="sníž. přenesená",N127,0)</f>
        <v>0</v>
      </c>
      <c r="BI127" s="142">
        <f>IF(U127="nulová",N127,0)</f>
        <v>0</v>
      </c>
      <c r="BJ127" s="22" t="s">
        <v>88</v>
      </c>
      <c r="BK127" s="142">
        <f>ROUND(L127*K127,2)</f>
        <v>0</v>
      </c>
      <c r="BL127" s="22" t="s">
        <v>211</v>
      </c>
      <c r="BM127" s="22" t="s">
        <v>257</v>
      </c>
    </row>
    <row r="128" s="9" customFormat="1" ht="16.5" customHeight="1">
      <c r="B128" s="239"/>
      <c r="C128" s="240"/>
      <c r="D128" s="240"/>
      <c r="E128" s="241" t="s">
        <v>22</v>
      </c>
      <c r="F128" s="259" t="s">
        <v>2448</v>
      </c>
      <c r="G128" s="260"/>
      <c r="H128" s="260"/>
      <c r="I128" s="260"/>
      <c r="J128" s="240"/>
      <c r="K128" s="243">
        <v>64.299999999999997</v>
      </c>
      <c r="L128" s="240"/>
      <c r="M128" s="240"/>
      <c r="N128" s="240"/>
      <c r="O128" s="240"/>
      <c r="P128" s="240"/>
      <c r="Q128" s="240"/>
      <c r="R128" s="244"/>
      <c r="T128" s="245"/>
      <c r="U128" s="240"/>
      <c r="V128" s="240"/>
      <c r="W128" s="240"/>
      <c r="X128" s="240"/>
      <c r="Y128" s="240"/>
      <c r="Z128" s="240"/>
      <c r="AA128" s="246"/>
      <c r="AT128" s="247" t="s">
        <v>1160</v>
      </c>
      <c r="AU128" s="247" t="s">
        <v>140</v>
      </c>
      <c r="AV128" s="9" t="s">
        <v>140</v>
      </c>
      <c r="AW128" s="9" t="s">
        <v>36</v>
      </c>
      <c r="AX128" s="9" t="s">
        <v>80</v>
      </c>
      <c r="AY128" s="247" t="s">
        <v>205</v>
      </c>
    </row>
    <row r="129" s="11" customFormat="1" ht="16.5" customHeight="1">
      <c r="B129" s="261"/>
      <c r="C129" s="262"/>
      <c r="D129" s="262"/>
      <c r="E129" s="263" t="s">
        <v>22</v>
      </c>
      <c r="F129" s="264" t="s">
        <v>2294</v>
      </c>
      <c r="G129" s="262"/>
      <c r="H129" s="262"/>
      <c r="I129" s="262"/>
      <c r="J129" s="262"/>
      <c r="K129" s="265">
        <v>64.299999999999997</v>
      </c>
      <c r="L129" s="262"/>
      <c r="M129" s="262"/>
      <c r="N129" s="262"/>
      <c r="O129" s="262"/>
      <c r="P129" s="262"/>
      <c r="Q129" s="262"/>
      <c r="R129" s="266"/>
      <c r="T129" s="267"/>
      <c r="U129" s="262"/>
      <c r="V129" s="262"/>
      <c r="W129" s="262"/>
      <c r="X129" s="262"/>
      <c r="Y129" s="262"/>
      <c r="Z129" s="262"/>
      <c r="AA129" s="268"/>
      <c r="AT129" s="269" t="s">
        <v>1160</v>
      </c>
      <c r="AU129" s="269" t="s">
        <v>140</v>
      </c>
      <c r="AV129" s="11" t="s">
        <v>211</v>
      </c>
      <c r="AW129" s="11" t="s">
        <v>36</v>
      </c>
      <c r="AX129" s="11" t="s">
        <v>88</v>
      </c>
      <c r="AY129" s="269" t="s">
        <v>205</v>
      </c>
    </row>
    <row r="130" s="1" customFormat="1" ht="38.25" customHeight="1">
      <c r="B130" s="46"/>
      <c r="C130" s="225" t="s">
        <v>313</v>
      </c>
      <c r="D130" s="225" t="s">
        <v>239</v>
      </c>
      <c r="E130" s="226" t="s">
        <v>2449</v>
      </c>
      <c r="F130" s="227" t="s">
        <v>2450</v>
      </c>
      <c r="G130" s="227"/>
      <c r="H130" s="227"/>
      <c r="I130" s="227"/>
      <c r="J130" s="228" t="s">
        <v>237</v>
      </c>
      <c r="K130" s="229">
        <v>1.5</v>
      </c>
      <c r="L130" s="230">
        <v>0</v>
      </c>
      <c r="M130" s="231"/>
      <c r="N130" s="221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0.10100000000000001</v>
      </c>
      <c r="Y130" s="223">
        <f>X130*K130</f>
        <v>0.15150000000000002</v>
      </c>
      <c r="Z130" s="223">
        <v>0</v>
      </c>
      <c r="AA130" s="224">
        <f>Z130*K130</f>
        <v>0</v>
      </c>
      <c r="AR130" s="22" t="s">
        <v>211</v>
      </c>
      <c r="AT130" s="22" t="s">
        <v>239</v>
      </c>
      <c r="AU130" s="22" t="s">
        <v>140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314</v>
      </c>
    </row>
    <row r="131" s="9" customFormat="1" ht="16.5" customHeight="1">
      <c r="B131" s="239"/>
      <c r="C131" s="240"/>
      <c r="D131" s="240"/>
      <c r="E131" s="241" t="s">
        <v>22</v>
      </c>
      <c r="F131" s="259" t="s">
        <v>2451</v>
      </c>
      <c r="G131" s="260"/>
      <c r="H131" s="260"/>
      <c r="I131" s="260"/>
      <c r="J131" s="240"/>
      <c r="K131" s="243">
        <v>1.5</v>
      </c>
      <c r="L131" s="240"/>
      <c r="M131" s="240"/>
      <c r="N131" s="240"/>
      <c r="O131" s="240"/>
      <c r="P131" s="240"/>
      <c r="Q131" s="240"/>
      <c r="R131" s="244"/>
      <c r="T131" s="245"/>
      <c r="U131" s="240"/>
      <c r="V131" s="240"/>
      <c r="W131" s="240"/>
      <c r="X131" s="240"/>
      <c r="Y131" s="240"/>
      <c r="Z131" s="240"/>
      <c r="AA131" s="246"/>
      <c r="AT131" s="247" t="s">
        <v>1160</v>
      </c>
      <c r="AU131" s="247" t="s">
        <v>140</v>
      </c>
      <c r="AV131" s="9" t="s">
        <v>140</v>
      </c>
      <c r="AW131" s="9" t="s">
        <v>36</v>
      </c>
      <c r="AX131" s="9" t="s">
        <v>80</v>
      </c>
      <c r="AY131" s="247" t="s">
        <v>205</v>
      </c>
    </row>
    <row r="132" s="11" customFormat="1" ht="16.5" customHeight="1">
      <c r="B132" s="261"/>
      <c r="C132" s="262"/>
      <c r="D132" s="262"/>
      <c r="E132" s="263" t="s">
        <v>22</v>
      </c>
      <c r="F132" s="264" t="s">
        <v>2294</v>
      </c>
      <c r="G132" s="262"/>
      <c r="H132" s="262"/>
      <c r="I132" s="262"/>
      <c r="J132" s="262"/>
      <c r="K132" s="265">
        <v>1.5</v>
      </c>
      <c r="L132" s="262"/>
      <c r="M132" s="262"/>
      <c r="N132" s="262"/>
      <c r="O132" s="262"/>
      <c r="P132" s="262"/>
      <c r="Q132" s="262"/>
      <c r="R132" s="266"/>
      <c r="T132" s="267"/>
      <c r="U132" s="262"/>
      <c r="V132" s="262"/>
      <c r="W132" s="262"/>
      <c r="X132" s="262"/>
      <c r="Y132" s="262"/>
      <c r="Z132" s="262"/>
      <c r="AA132" s="268"/>
      <c r="AT132" s="269" t="s">
        <v>1160</v>
      </c>
      <c r="AU132" s="269" t="s">
        <v>140</v>
      </c>
      <c r="AV132" s="11" t="s">
        <v>211</v>
      </c>
      <c r="AW132" s="11" t="s">
        <v>36</v>
      </c>
      <c r="AX132" s="11" t="s">
        <v>88</v>
      </c>
      <c r="AY132" s="269" t="s">
        <v>205</v>
      </c>
    </row>
    <row r="133" s="1" customFormat="1" ht="25.5" customHeight="1">
      <c r="B133" s="46"/>
      <c r="C133" s="213" t="s">
        <v>416</v>
      </c>
      <c r="D133" s="213" t="s">
        <v>206</v>
      </c>
      <c r="E133" s="214" t="s">
        <v>2452</v>
      </c>
      <c r="F133" s="215" t="s">
        <v>2453</v>
      </c>
      <c r="G133" s="215"/>
      <c r="H133" s="215"/>
      <c r="I133" s="215"/>
      <c r="J133" s="216" t="s">
        <v>237</v>
      </c>
      <c r="K133" s="217">
        <v>1.5</v>
      </c>
      <c r="L133" s="218">
        <v>0</v>
      </c>
      <c r="M133" s="219"/>
      <c r="N133" s="220">
        <f>ROUND(L133*K133,2)</f>
        <v>0</v>
      </c>
      <c r="O133" s="221"/>
      <c r="P133" s="221"/>
      <c r="Q133" s="221"/>
      <c r="R133" s="48"/>
      <c r="T133" s="222" t="s">
        <v>22</v>
      </c>
      <c r="U133" s="56" t="s">
        <v>45</v>
      </c>
      <c r="V133" s="47"/>
      <c r="W133" s="223">
        <f>V133*K133</f>
        <v>0</v>
      </c>
      <c r="X133" s="223">
        <v>0</v>
      </c>
      <c r="Y133" s="223">
        <f>X133*K133</f>
        <v>0</v>
      </c>
      <c r="Z133" s="223">
        <v>0</v>
      </c>
      <c r="AA133" s="224">
        <f>Z133*K133</f>
        <v>0</v>
      </c>
      <c r="AR133" s="22" t="s">
        <v>210</v>
      </c>
      <c r="AT133" s="22" t="s">
        <v>206</v>
      </c>
      <c r="AU133" s="22" t="s">
        <v>140</v>
      </c>
      <c r="AY133" s="22" t="s">
        <v>205</v>
      </c>
      <c r="BE133" s="142">
        <f>IF(U133="základní",N133,0)</f>
        <v>0</v>
      </c>
      <c r="BF133" s="142">
        <f>IF(U133="snížená",N133,0)</f>
        <v>0</v>
      </c>
      <c r="BG133" s="142">
        <f>IF(U133="zákl. přenesená",N133,0)</f>
        <v>0</v>
      </c>
      <c r="BH133" s="142">
        <f>IF(U133="sníž. přenesená",N133,0)</f>
        <v>0</v>
      </c>
      <c r="BI133" s="142">
        <f>IF(U133="nulová",N133,0)</f>
        <v>0</v>
      </c>
      <c r="BJ133" s="22" t="s">
        <v>88</v>
      </c>
      <c r="BK133" s="142">
        <f>ROUND(L133*K133,2)</f>
        <v>0</v>
      </c>
      <c r="BL133" s="22" t="s">
        <v>211</v>
      </c>
      <c r="BM133" s="22" t="s">
        <v>264</v>
      </c>
    </row>
    <row r="134" s="1" customFormat="1" ht="16.5" customHeight="1">
      <c r="B134" s="46"/>
      <c r="C134" s="47"/>
      <c r="D134" s="47"/>
      <c r="E134" s="47"/>
      <c r="F134" s="238" t="s">
        <v>2454</v>
      </c>
      <c r="G134" s="67"/>
      <c r="H134" s="67"/>
      <c r="I134" s="67"/>
      <c r="J134" s="47"/>
      <c r="K134" s="47"/>
      <c r="L134" s="47"/>
      <c r="M134" s="47"/>
      <c r="N134" s="47"/>
      <c r="O134" s="47"/>
      <c r="P134" s="47"/>
      <c r="Q134" s="47"/>
      <c r="R134" s="48"/>
      <c r="T134" s="185"/>
      <c r="U134" s="47"/>
      <c r="V134" s="47"/>
      <c r="W134" s="47"/>
      <c r="X134" s="47"/>
      <c r="Y134" s="47"/>
      <c r="Z134" s="47"/>
      <c r="AA134" s="100"/>
      <c r="AT134" s="22" t="s">
        <v>1147</v>
      </c>
      <c r="AU134" s="22" t="s">
        <v>140</v>
      </c>
    </row>
    <row r="135" s="1" customFormat="1" ht="38.25" customHeight="1">
      <c r="B135" s="46"/>
      <c r="C135" s="225" t="s">
        <v>437</v>
      </c>
      <c r="D135" s="225" t="s">
        <v>239</v>
      </c>
      <c r="E135" s="226" t="s">
        <v>2455</v>
      </c>
      <c r="F135" s="227" t="s">
        <v>2456</v>
      </c>
      <c r="G135" s="227"/>
      <c r="H135" s="227"/>
      <c r="I135" s="227"/>
      <c r="J135" s="228" t="s">
        <v>394</v>
      </c>
      <c r="K135" s="229">
        <v>5</v>
      </c>
      <c r="L135" s="230">
        <v>0</v>
      </c>
      <c r="M135" s="231"/>
      <c r="N135" s="221">
        <f>ROUND(L135*K135,2)</f>
        <v>0</v>
      </c>
      <c r="O135" s="221"/>
      <c r="P135" s="221"/>
      <c r="Q135" s="221"/>
      <c r="R135" s="48"/>
      <c r="T135" s="222" t="s">
        <v>22</v>
      </c>
      <c r="U135" s="56" t="s">
        <v>45</v>
      </c>
      <c r="V135" s="47"/>
      <c r="W135" s="223">
        <f>V135*K135</f>
        <v>0</v>
      </c>
      <c r="X135" s="223">
        <v>0.0022399999999999998</v>
      </c>
      <c r="Y135" s="223">
        <f>X135*K135</f>
        <v>0.011199999999999998</v>
      </c>
      <c r="Z135" s="223">
        <v>0</v>
      </c>
      <c r="AA135" s="224">
        <f>Z135*K135</f>
        <v>0</v>
      </c>
      <c r="AR135" s="22" t="s">
        <v>211</v>
      </c>
      <c r="AT135" s="22" t="s">
        <v>239</v>
      </c>
      <c r="AU135" s="22" t="s">
        <v>140</v>
      </c>
      <c r="AY135" s="22" t="s">
        <v>205</v>
      </c>
      <c r="BE135" s="142">
        <f>IF(U135="základní",N135,0)</f>
        <v>0</v>
      </c>
      <c r="BF135" s="142">
        <f>IF(U135="snížená",N135,0)</f>
        <v>0</v>
      </c>
      <c r="BG135" s="142">
        <f>IF(U135="zákl. přenesená",N135,0)</f>
        <v>0</v>
      </c>
      <c r="BH135" s="142">
        <f>IF(U135="sníž. přenesená",N135,0)</f>
        <v>0</v>
      </c>
      <c r="BI135" s="142">
        <f>IF(U135="nulová",N135,0)</f>
        <v>0</v>
      </c>
      <c r="BJ135" s="22" t="s">
        <v>88</v>
      </c>
      <c r="BK135" s="142">
        <f>ROUND(L135*K135,2)</f>
        <v>0</v>
      </c>
      <c r="BL135" s="22" t="s">
        <v>211</v>
      </c>
      <c r="BM135" s="22" t="s">
        <v>322</v>
      </c>
    </row>
    <row r="136" s="9" customFormat="1" ht="16.5" customHeight="1">
      <c r="B136" s="239"/>
      <c r="C136" s="240"/>
      <c r="D136" s="240"/>
      <c r="E136" s="241" t="s">
        <v>22</v>
      </c>
      <c r="F136" s="259" t="s">
        <v>2457</v>
      </c>
      <c r="G136" s="260"/>
      <c r="H136" s="260"/>
      <c r="I136" s="260"/>
      <c r="J136" s="240"/>
      <c r="K136" s="243">
        <v>5</v>
      </c>
      <c r="L136" s="240"/>
      <c r="M136" s="240"/>
      <c r="N136" s="240"/>
      <c r="O136" s="240"/>
      <c r="P136" s="240"/>
      <c r="Q136" s="240"/>
      <c r="R136" s="244"/>
      <c r="T136" s="245"/>
      <c r="U136" s="240"/>
      <c r="V136" s="240"/>
      <c r="W136" s="240"/>
      <c r="X136" s="240"/>
      <c r="Y136" s="240"/>
      <c r="Z136" s="240"/>
      <c r="AA136" s="246"/>
      <c r="AT136" s="247" t="s">
        <v>1160</v>
      </c>
      <c r="AU136" s="247" t="s">
        <v>140</v>
      </c>
      <c r="AV136" s="9" t="s">
        <v>140</v>
      </c>
      <c r="AW136" s="9" t="s">
        <v>36</v>
      </c>
      <c r="AX136" s="9" t="s">
        <v>80</v>
      </c>
      <c r="AY136" s="247" t="s">
        <v>205</v>
      </c>
    </row>
    <row r="137" s="11" customFormat="1" ht="16.5" customHeight="1">
      <c r="B137" s="261"/>
      <c r="C137" s="262"/>
      <c r="D137" s="262"/>
      <c r="E137" s="263" t="s">
        <v>22</v>
      </c>
      <c r="F137" s="264" t="s">
        <v>2294</v>
      </c>
      <c r="G137" s="262"/>
      <c r="H137" s="262"/>
      <c r="I137" s="262"/>
      <c r="J137" s="262"/>
      <c r="K137" s="265">
        <v>5</v>
      </c>
      <c r="L137" s="262"/>
      <c r="M137" s="262"/>
      <c r="N137" s="262"/>
      <c r="O137" s="262"/>
      <c r="P137" s="262"/>
      <c r="Q137" s="262"/>
      <c r="R137" s="266"/>
      <c r="T137" s="267"/>
      <c r="U137" s="262"/>
      <c r="V137" s="262"/>
      <c r="W137" s="262"/>
      <c r="X137" s="262"/>
      <c r="Y137" s="262"/>
      <c r="Z137" s="262"/>
      <c r="AA137" s="268"/>
      <c r="AT137" s="269" t="s">
        <v>1160</v>
      </c>
      <c r="AU137" s="269" t="s">
        <v>140</v>
      </c>
      <c r="AV137" s="11" t="s">
        <v>211</v>
      </c>
      <c r="AW137" s="11" t="s">
        <v>36</v>
      </c>
      <c r="AX137" s="11" t="s">
        <v>88</v>
      </c>
      <c r="AY137" s="269" t="s">
        <v>205</v>
      </c>
    </row>
    <row r="138" s="1" customFormat="1" ht="16.5" customHeight="1">
      <c r="B138" s="46"/>
      <c r="C138" s="225" t="s">
        <v>289</v>
      </c>
      <c r="D138" s="225" t="s">
        <v>239</v>
      </c>
      <c r="E138" s="226" t="s">
        <v>2426</v>
      </c>
      <c r="F138" s="227" t="s">
        <v>2427</v>
      </c>
      <c r="G138" s="227"/>
      <c r="H138" s="227"/>
      <c r="I138" s="227"/>
      <c r="J138" s="228" t="s">
        <v>209</v>
      </c>
      <c r="K138" s="229">
        <v>1</v>
      </c>
      <c r="L138" s="230">
        <v>0</v>
      </c>
      <c r="M138" s="231"/>
      <c r="N138" s="221">
        <f>ROUND(L138*K138,2)</f>
        <v>0</v>
      </c>
      <c r="O138" s="221"/>
      <c r="P138" s="221"/>
      <c r="Q138" s="221"/>
      <c r="R138" s="48"/>
      <c r="T138" s="222" t="s">
        <v>22</v>
      </c>
      <c r="U138" s="56" t="s">
        <v>45</v>
      </c>
      <c r="V138" s="47"/>
      <c r="W138" s="223">
        <f>V138*K138</f>
        <v>0</v>
      </c>
      <c r="X138" s="223">
        <v>0.063829999999999998</v>
      </c>
      <c r="Y138" s="223">
        <f>X138*K138</f>
        <v>0.063829999999999998</v>
      </c>
      <c r="Z138" s="223">
        <v>0</v>
      </c>
      <c r="AA138" s="224">
        <f>Z138*K138</f>
        <v>0</v>
      </c>
      <c r="AR138" s="22" t="s">
        <v>211</v>
      </c>
      <c r="AT138" s="22" t="s">
        <v>239</v>
      </c>
      <c r="AU138" s="22" t="s">
        <v>140</v>
      </c>
      <c r="AY138" s="22" t="s">
        <v>205</v>
      </c>
      <c r="BE138" s="142">
        <f>IF(U138="základní",N138,0)</f>
        <v>0</v>
      </c>
      <c r="BF138" s="142">
        <f>IF(U138="snížená",N138,0)</f>
        <v>0</v>
      </c>
      <c r="BG138" s="142">
        <f>IF(U138="zákl. přenesená",N138,0)</f>
        <v>0</v>
      </c>
      <c r="BH138" s="142">
        <f>IF(U138="sníž. přenesená",N138,0)</f>
        <v>0</v>
      </c>
      <c r="BI138" s="142">
        <f>IF(U138="nulová",N138,0)</f>
        <v>0</v>
      </c>
      <c r="BJ138" s="22" t="s">
        <v>88</v>
      </c>
      <c r="BK138" s="142">
        <f>ROUND(L138*K138,2)</f>
        <v>0</v>
      </c>
      <c r="BL138" s="22" t="s">
        <v>211</v>
      </c>
      <c r="BM138" s="22" t="s">
        <v>285</v>
      </c>
    </row>
    <row r="139" s="1" customFormat="1" ht="16.5" customHeight="1">
      <c r="B139" s="46"/>
      <c r="C139" s="213" t="s">
        <v>370</v>
      </c>
      <c r="D139" s="213" t="s">
        <v>206</v>
      </c>
      <c r="E139" s="214" t="s">
        <v>2429</v>
      </c>
      <c r="F139" s="215" t="s">
        <v>2430</v>
      </c>
      <c r="G139" s="215"/>
      <c r="H139" s="215"/>
      <c r="I139" s="215"/>
      <c r="J139" s="216" t="s">
        <v>209</v>
      </c>
      <c r="K139" s="217">
        <v>1</v>
      </c>
      <c r="L139" s="218">
        <v>0</v>
      </c>
      <c r="M139" s="219"/>
      <c r="N139" s="220">
        <f>ROUND(L139*K139,2)</f>
        <v>0</v>
      </c>
      <c r="O139" s="221"/>
      <c r="P139" s="221"/>
      <c r="Q139" s="221"/>
      <c r="R139" s="48"/>
      <c r="T139" s="222" t="s">
        <v>22</v>
      </c>
      <c r="U139" s="56" t="s">
        <v>45</v>
      </c>
      <c r="V139" s="47"/>
      <c r="W139" s="223">
        <f>V139*K139</f>
        <v>0</v>
      </c>
      <c r="X139" s="223">
        <v>0.0073000000000000001</v>
      </c>
      <c r="Y139" s="223">
        <f>X139*K139</f>
        <v>0.0073000000000000001</v>
      </c>
      <c r="Z139" s="223">
        <v>0</v>
      </c>
      <c r="AA139" s="224">
        <f>Z139*K139</f>
        <v>0</v>
      </c>
      <c r="AR139" s="22" t="s">
        <v>210</v>
      </c>
      <c r="AT139" s="22" t="s">
        <v>206</v>
      </c>
      <c r="AU139" s="22" t="s">
        <v>140</v>
      </c>
      <c r="AY139" s="22" t="s">
        <v>205</v>
      </c>
      <c r="BE139" s="142">
        <f>IF(U139="základní",N139,0)</f>
        <v>0</v>
      </c>
      <c r="BF139" s="142">
        <f>IF(U139="snížená",N139,0)</f>
        <v>0</v>
      </c>
      <c r="BG139" s="142">
        <f>IF(U139="zákl. přenesená",N139,0)</f>
        <v>0</v>
      </c>
      <c r="BH139" s="142">
        <f>IF(U139="sníž. přenesená",N139,0)</f>
        <v>0</v>
      </c>
      <c r="BI139" s="142">
        <f>IF(U139="nulová",N139,0)</f>
        <v>0</v>
      </c>
      <c r="BJ139" s="22" t="s">
        <v>88</v>
      </c>
      <c r="BK139" s="142">
        <f>ROUND(L139*K139,2)</f>
        <v>0</v>
      </c>
      <c r="BL139" s="22" t="s">
        <v>211</v>
      </c>
      <c r="BM139" s="22" t="s">
        <v>363</v>
      </c>
    </row>
    <row r="140" s="8" customFormat="1" ht="29.88" customHeight="1">
      <c r="B140" s="201"/>
      <c r="C140" s="202"/>
      <c r="D140" s="254" t="s">
        <v>2441</v>
      </c>
      <c r="E140" s="254"/>
      <c r="F140" s="254"/>
      <c r="G140" s="254"/>
      <c r="H140" s="254"/>
      <c r="I140" s="254"/>
      <c r="J140" s="254"/>
      <c r="K140" s="254"/>
      <c r="L140" s="254"/>
      <c r="M140" s="254"/>
      <c r="N140" s="270">
        <f>BK140</f>
        <v>0</v>
      </c>
      <c r="O140" s="271"/>
      <c r="P140" s="271"/>
      <c r="Q140" s="271"/>
      <c r="R140" s="206"/>
      <c r="T140" s="207"/>
      <c r="U140" s="202"/>
      <c r="V140" s="202"/>
      <c r="W140" s="208">
        <f>SUM(W141:W144)</f>
        <v>0</v>
      </c>
      <c r="X140" s="202"/>
      <c r="Y140" s="208">
        <f>SUM(Y141:Y144)</f>
        <v>0</v>
      </c>
      <c r="Z140" s="202"/>
      <c r="AA140" s="209">
        <f>SUM(AA141:AA144)</f>
        <v>0</v>
      </c>
      <c r="AR140" s="210" t="s">
        <v>88</v>
      </c>
      <c r="AT140" s="211" t="s">
        <v>79</v>
      </c>
      <c r="AU140" s="211" t="s">
        <v>88</v>
      </c>
      <c r="AY140" s="210" t="s">
        <v>205</v>
      </c>
      <c r="BK140" s="212">
        <f>SUM(BK141:BK144)</f>
        <v>0</v>
      </c>
    </row>
    <row r="141" s="1" customFormat="1" ht="25.5" customHeight="1">
      <c r="B141" s="46"/>
      <c r="C141" s="225" t="s">
        <v>264</v>
      </c>
      <c r="D141" s="225" t="s">
        <v>239</v>
      </c>
      <c r="E141" s="226" t="s">
        <v>2458</v>
      </c>
      <c r="F141" s="227" t="s">
        <v>2459</v>
      </c>
      <c r="G141" s="227"/>
      <c r="H141" s="227"/>
      <c r="I141" s="227"/>
      <c r="J141" s="228" t="s">
        <v>2460</v>
      </c>
      <c r="K141" s="229">
        <v>1</v>
      </c>
      <c r="L141" s="230">
        <v>0</v>
      </c>
      <c r="M141" s="231"/>
      <c r="N141" s="221">
        <f>ROUND(L141*K141,2)</f>
        <v>0</v>
      </c>
      <c r="O141" s="221"/>
      <c r="P141" s="221"/>
      <c r="Q141" s="221"/>
      <c r="R141" s="48"/>
      <c r="T141" s="222" t="s">
        <v>22</v>
      </c>
      <c r="U141" s="56" t="s">
        <v>45</v>
      </c>
      <c r="V141" s="47"/>
      <c r="W141" s="223">
        <f>V141*K141</f>
        <v>0</v>
      </c>
      <c r="X141" s="223">
        <v>0</v>
      </c>
      <c r="Y141" s="223">
        <f>X141*K141</f>
        <v>0</v>
      </c>
      <c r="Z141" s="223">
        <v>0</v>
      </c>
      <c r="AA141" s="224">
        <f>Z141*K141</f>
        <v>0</v>
      </c>
      <c r="AR141" s="22" t="s">
        <v>211</v>
      </c>
      <c r="AT141" s="22" t="s">
        <v>239</v>
      </c>
      <c r="AU141" s="22" t="s">
        <v>140</v>
      </c>
      <c r="AY141" s="22" t="s">
        <v>205</v>
      </c>
      <c r="BE141" s="142">
        <f>IF(U141="základní",N141,0)</f>
        <v>0</v>
      </c>
      <c r="BF141" s="142">
        <f>IF(U141="snížená",N141,0)</f>
        <v>0</v>
      </c>
      <c r="BG141" s="142">
        <f>IF(U141="zákl. přenesená",N141,0)</f>
        <v>0</v>
      </c>
      <c r="BH141" s="142">
        <f>IF(U141="sníž. přenesená",N141,0)</f>
        <v>0</v>
      </c>
      <c r="BI141" s="142">
        <f>IF(U141="nulová",N141,0)</f>
        <v>0</v>
      </c>
      <c r="BJ141" s="22" t="s">
        <v>88</v>
      </c>
      <c r="BK141" s="142">
        <f>ROUND(L141*K141,2)</f>
        <v>0</v>
      </c>
      <c r="BL141" s="22" t="s">
        <v>211</v>
      </c>
      <c r="BM141" s="22" t="s">
        <v>370</v>
      </c>
    </row>
    <row r="142" s="1" customFormat="1" ht="25.5" customHeight="1">
      <c r="B142" s="46"/>
      <c r="C142" s="225" t="s">
        <v>314</v>
      </c>
      <c r="D142" s="225" t="s">
        <v>239</v>
      </c>
      <c r="E142" s="226" t="s">
        <v>2461</v>
      </c>
      <c r="F142" s="227" t="s">
        <v>2462</v>
      </c>
      <c r="G142" s="227"/>
      <c r="H142" s="227"/>
      <c r="I142" s="227"/>
      <c r="J142" s="228" t="s">
        <v>2460</v>
      </c>
      <c r="K142" s="229">
        <v>1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211</v>
      </c>
      <c r="AT142" s="22" t="s">
        <v>239</v>
      </c>
      <c r="AU142" s="22" t="s">
        <v>140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211</v>
      </c>
      <c r="BM142" s="22" t="s">
        <v>292</v>
      </c>
    </row>
    <row r="143" s="9" customFormat="1" ht="16.5" customHeight="1">
      <c r="B143" s="239"/>
      <c r="C143" s="240"/>
      <c r="D143" s="240"/>
      <c r="E143" s="241" t="s">
        <v>22</v>
      </c>
      <c r="F143" s="259" t="s">
        <v>2463</v>
      </c>
      <c r="G143" s="260"/>
      <c r="H143" s="260"/>
      <c r="I143" s="260"/>
      <c r="J143" s="240"/>
      <c r="K143" s="243">
        <v>1</v>
      </c>
      <c r="L143" s="240"/>
      <c r="M143" s="240"/>
      <c r="N143" s="240"/>
      <c r="O143" s="240"/>
      <c r="P143" s="240"/>
      <c r="Q143" s="240"/>
      <c r="R143" s="244"/>
      <c r="T143" s="245"/>
      <c r="U143" s="240"/>
      <c r="V143" s="240"/>
      <c r="W143" s="240"/>
      <c r="X143" s="240"/>
      <c r="Y143" s="240"/>
      <c r="Z143" s="240"/>
      <c r="AA143" s="246"/>
      <c r="AT143" s="247" t="s">
        <v>1160</v>
      </c>
      <c r="AU143" s="247" t="s">
        <v>140</v>
      </c>
      <c r="AV143" s="9" t="s">
        <v>140</v>
      </c>
      <c r="AW143" s="9" t="s">
        <v>36</v>
      </c>
      <c r="AX143" s="9" t="s">
        <v>80</v>
      </c>
      <c r="AY143" s="247" t="s">
        <v>205</v>
      </c>
    </row>
    <row r="144" s="11" customFormat="1" ht="16.5" customHeight="1">
      <c r="B144" s="261"/>
      <c r="C144" s="262"/>
      <c r="D144" s="262"/>
      <c r="E144" s="263" t="s">
        <v>22</v>
      </c>
      <c r="F144" s="264" t="s">
        <v>2294</v>
      </c>
      <c r="G144" s="262"/>
      <c r="H144" s="262"/>
      <c r="I144" s="262"/>
      <c r="J144" s="262"/>
      <c r="K144" s="265">
        <v>1</v>
      </c>
      <c r="L144" s="262"/>
      <c r="M144" s="262"/>
      <c r="N144" s="262"/>
      <c r="O144" s="262"/>
      <c r="P144" s="262"/>
      <c r="Q144" s="262"/>
      <c r="R144" s="266"/>
      <c r="T144" s="267"/>
      <c r="U144" s="262"/>
      <c r="V144" s="262"/>
      <c r="W144" s="262"/>
      <c r="X144" s="262"/>
      <c r="Y144" s="262"/>
      <c r="Z144" s="262"/>
      <c r="AA144" s="268"/>
      <c r="AT144" s="269" t="s">
        <v>1160</v>
      </c>
      <c r="AU144" s="269" t="s">
        <v>140</v>
      </c>
      <c r="AV144" s="11" t="s">
        <v>211</v>
      </c>
      <c r="AW144" s="11" t="s">
        <v>36</v>
      </c>
      <c r="AX144" s="11" t="s">
        <v>88</v>
      </c>
      <c r="AY144" s="269" t="s">
        <v>205</v>
      </c>
    </row>
    <row r="145" s="1" customFormat="1" ht="49.92" customHeight="1">
      <c r="B145" s="46"/>
      <c r="C145" s="47"/>
      <c r="D145" s="203" t="s">
        <v>1135</v>
      </c>
      <c r="E145" s="47"/>
      <c r="F145" s="47"/>
      <c r="G145" s="47"/>
      <c r="H145" s="47"/>
      <c r="I145" s="47"/>
      <c r="J145" s="47"/>
      <c r="K145" s="47"/>
      <c r="L145" s="47"/>
      <c r="M145" s="47"/>
      <c r="N145" s="258">
        <f>BK145</f>
        <v>0</v>
      </c>
      <c r="O145" s="178"/>
      <c r="P145" s="178"/>
      <c r="Q145" s="178"/>
      <c r="R145" s="48"/>
      <c r="T145" s="189"/>
      <c r="U145" s="72"/>
      <c r="V145" s="72"/>
      <c r="W145" s="72"/>
      <c r="X145" s="72"/>
      <c r="Y145" s="72"/>
      <c r="Z145" s="72"/>
      <c r="AA145" s="74"/>
      <c r="AT145" s="22" t="s">
        <v>79</v>
      </c>
      <c r="AU145" s="22" t="s">
        <v>80</v>
      </c>
      <c r="AY145" s="22" t="s">
        <v>1136</v>
      </c>
      <c r="BK145" s="142">
        <v>0</v>
      </c>
    </row>
    <row r="146" s="1" customFormat="1" ht="6.96" customHeight="1">
      <c r="B146" s="75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7"/>
    </row>
  </sheetData>
  <sheetProtection sheet="1" formatColumns="0" formatRows="0" objects="1" scenarios="1" spinCount="10" saltValue="P4pfNVJgzK4nrRlij4toyC78nnjVM/+DwrXKy0kWqlClH2lo9ymbRV6yLy7mWw5kGevREo1qbu/Xr0Pwpc4Ltg==" hashValue="A9q50nP/RQviI/DNvvyO+7yR7oxJUmy5/2RjnGqdC41uAqFTvQc7JpzB40NXuDyIXzOpFYmhC3/Q2g1NpKlVuA==" algorithmName="SHA-512" password="CC35"/>
  <mergeCells count="113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M112:P112"/>
    <mergeCell ref="M114:Q114"/>
    <mergeCell ref="M115:Q115"/>
    <mergeCell ref="F117:I117"/>
    <mergeCell ref="L117:M117"/>
    <mergeCell ref="N117:Q117"/>
    <mergeCell ref="F121:I121"/>
    <mergeCell ref="L121:M121"/>
    <mergeCell ref="N121:Q121"/>
    <mergeCell ref="F122:I122"/>
    <mergeCell ref="F123:I123"/>
    <mergeCell ref="F124:I124"/>
    <mergeCell ref="L124:M124"/>
    <mergeCell ref="N124:Q124"/>
    <mergeCell ref="F125:I125"/>
    <mergeCell ref="F126:I126"/>
    <mergeCell ref="F127:I127"/>
    <mergeCell ref="L127:M127"/>
    <mergeCell ref="N127:Q127"/>
    <mergeCell ref="F128:I128"/>
    <mergeCell ref="F129:I129"/>
    <mergeCell ref="F130:I130"/>
    <mergeCell ref="L130:M130"/>
    <mergeCell ref="N130:Q130"/>
    <mergeCell ref="F131:I131"/>
    <mergeCell ref="F132:I13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F138:I138"/>
    <mergeCell ref="L138:M138"/>
    <mergeCell ref="N138:Q138"/>
    <mergeCell ref="F139:I139"/>
    <mergeCell ref="L139:M139"/>
    <mergeCell ref="N139:Q139"/>
    <mergeCell ref="F141:I141"/>
    <mergeCell ref="L141:M141"/>
    <mergeCell ref="N141:Q141"/>
    <mergeCell ref="F142:I142"/>
    <mergeCell ref="L142:M142"/>
    <mergeCell ref="N142:Q142"/>
    <mergeCell ref="F143:I143"/>
    <mergeCell ref="F144:I144"/>
    <mergeCell ref="N118:Q118"/>
    <mergeCell ref="N119:Q119"/>
    <mergeCell ref="N120:Q120"/>
    <mergeCell ref="N140:Q140"/>
    <mergeCell ref="N145:Q145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7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113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2464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N92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(SUM(BE92:BE99)+SUM(BE117:BE135))</f>
        <v>0</v>
      </c>
      <c r="I32" s="47"/>
      <c r="J32" s="47"/>
      <c r="K32" s="47"/>
      <c r="L32" s="47"/>
      <c r="M32" s="162">
        <f>ROUND((SUM(BE92:BE99)+SUM(BE117:BE135)),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(SUM(BF92:BF99)+SUM(BF117:BF135))</f>
        <v>0</v>
      </c>
      <c r="I33" s="47"/>
      <c r="J33" s="47"/>
      <c r="K33" s="47"/>
      <c r="L33" s="47"/>
      <c r="M33" s="162">
        <f>ROUND((SUM(BF92:BF99)+SUM(BF117:BF135)),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(SUM(BG92:BG99)+SUM(BG117:BG135))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(SUM(BH92:BH99)+SUM(BH117:BH135))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(SUM(BI92:BI99)+SUM(BI117:BI135))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 IO.03 - Přípojka NN a přeložka VO - NN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N117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2465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N118</f>
        <v>0</v>
      </c>
      <c r="O89" s="176"/>
      <c r="P89" s="176"/>
      <c r="Q89" s="176"/>
      <c r="R89" s="179"/>
      <c r="T89" s="180"/>
      <c r="U89" s="180"/>
    </row>
    <row r="90" s="6" customFormat="1" ht="24.96" customHeight="1">
      <c r="B90" s="175"/>
      <c r="C90" s="176"/>
      <c r="D90" s="177" t="s">
        <v>2466</v>
      </c>
      <c r="E90" s="176"/>
      <c r="F90" s="176"/>
      <c r="G90" s="176"/>
      <c r="H90" s="176"/>
      <c r="I90" s="176"/>
      <c r="J90" s="176"/>
      <c r="K90" s="176"/>
      <c r="L90" s="176"/>
      <c r="M90" s="176"/>
      <c r="N90" s="178">
        <f>N133</f>
        <v>0</v>
      </c>
      <c r="O90" s="176"/>
      <c r="P90" s="176"/>
      <c r="Q90" s="176"/>
      <c r="R90" s="179"/>
      <c r="T90" s="180"/>
      <c r="U90" s="180"/>
    </row>
    <row r="91" s="1" customFormat="1" ht="21.84" customHeight="1">
      <c r="B91" s="46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8"/>
      <c r="T91" s="171"/>
      <c r="U91" s="171"/>
    </row>
    <row r="92" s="1" customFormat="1" ht="29.28" customHeight="1">
      <c r="B92" s="46"/>
      <c r="C92" s="173" t="s">
        <v>182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174">
        <f>ROUND(N93+N94+N95+N96+N97+N98,2)</f>
        <v>0</v>
      </c>
      <c r="O92" s="181"/>
      <c r="P92" s="181"/>
      <c r="Q92" s="181"/>
      <c r="R92" s="48"/>
      <c r="T92" s="182"/>
      <c r="U92" s="183" t="s">
        <v>44</v>
      </c>
    </row>
    <row r="93" s="1" customFormat="1" ht="18" customHeight="1">
      <c r="B93" s="46"/>
      <c r="C93" s="47"/>
      <c r="D93" s="143" t="s">
        <v>183</v>
      </c>
      <c r="E93" s="136"/>
      <c r="F93" s="136"/>
      <c r="G93" s="136"/>
      <c r="H93" s="136"/>
      <c r="I93" s="47"/>
      <c r="J93" s="47"/>
      <c r="K93" s="47"/>
      <c r="L93" s="47"/>
      <c r="M93" s="47"/>
      <c r="N93" s="137">
        <f>ROUND(N88*T93,2)</f>
        <v>0</v>
      </c>
      <c r="O93" s="138"/>
      <c r="P93" s="138"/>
      <c r="Q93" s="138"/>
      <c r="R93" s="48"/>
      <c r="S93" s="184"/>
      <c r="T93" s="185"/>
      <c r="U93" s="186" t="s">
        <v>45</v>
      </c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7" t="s">
        <v>184</v>
      </c>
      <c r="AZ93" s="184"/>
      <c r="BA93" s="184"/>
      <c r="BB93" s="184"/>
      <c r="BC93" s="184"/>
      <c r="BD93" s="184"/>
      <c r="BE93" s="188">
        <f>IF(U93="základní",N93,0)</f>
        <v>0</v>
      </c>
      <c r="BF93" s="188">
        <f>IF(U93="snížená",N93,0)</f>
        <v>0</v>
      </c>
      <c r="BG93" s="188">
        <f>IF(U93="zákl. přenesená",N93,0)</f>
        <v>0</v>
      </c>
      <c r="BH93" s="188">
        <f>IF(U93="sníž. přenesená",N93,0)</f>
        <v>0</v>
      </c>
      <c r="BI93" s="188">
        <f>IF(U93="nulová",N93,0)</f>
        <v>0</v>
      </c>
      <c r="BJ93" s="187" t="s">
        <v>88</v>
      </c>
      <c r="BK93" s="184"/>
      <c r="BL93" s="184"/>
      <c r="BM93" s="184"/>
    </row>
    <row r="94" s="1" customFormat="1" ht="18" customHeight="1">
      <c r="B94" s="46"/>
      <c r="C94" s="47"/>
      <c r="D94" s="143" t="s">
        <v>185</v>
      </c>
      <c r="E94" s="136"/>
      <c r="F94" s="136"/>
      <c r="G94" s="136"/>
      <c r="H94" s="136"/>
      <c r="I94" s="47"/>
      <c r="J94" s="47"/>
      <c r="K94" s="47"/>
      <c r="L94" s="47"/>
      <c r="M94" s="47"/>
      <c r="N94" s="137">
        <f>ROUND(N88*T94,2)</f>
        <v>0</v>
      </c>
      <c r="O94" s="138"/>
      <c r="P94" s="138"/>
      <c r="Q94" s="138"/>
      <c r="R94" s="48"/>
      <c r="S94" s="184"/>
      <c r="T94" s="185"/>
      <c r="U94" s="186" t="s">
        <v>45</v>
      </c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7" t="s">
        <v>184</v>
      </c>
      <c r="AZ94" s="184"/>
      <c r="BA94" s="184"/>
      <c r="BB94" s="184"/>
      <c r="BC94" s="184"/>
      <c r="BD94" s="184"/>
      <c r="BE94" s="188">
        <f>IF(U94="základní",N94,0)</f>
        <v>0</v>
      </c>
      <c r="BF94" s="188">
        <f>IF(U94="snížená",N94,0)</f>
        <v>0</v>
      </c>
      <c r="BG94" s="188">
        <f>IF(U94="zákl. přenesená",N94,0)</f>
        <v>0</v>
      </c>
      <c r="BH94" s="188">
        <f>IF(U94="sníž. přenesená",N94,0)</f>
        <v>0</v>
      </c>
      <c r="BI94" s="188">
        <f>IF(U94="nulová",N94,0)</f>
        <v>0</v>
      </c>
      <c r="BJ94" s="187" t="s">
        <v>88</v>
      </c>
      <c r="BK94" s="184"/>
      <c r="BL94" s="184"/>
      <c r="BM94" s="184"/>
    </row>
    <row r="95" s="1" customFormat="1" ht="18" customHeight="1">
      <c r="B95" s="46"/>
      <c r="C95" s="47"/>
      <c r="D95" s="143" t="s">
        <v>186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43" t="s">
        <v>187</v>
      </c>
      <c r="E96" s="136"/>
      <c r="F96" s="136"/>
      <c r="G96" s="136"/>
      <c r="H96" s="136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5"/>
      <c r="U96" s="186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184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 ht="18" customHeight="1">
      <c r="B97" s="46"/>
      <c r="C97" s="47"/>
      <c r="D97" s="143" t="s">
        <v>188</v>
      </c>
      <c r="E97" s="136"/>
      <c r="F97" s="136"/>
      <c r="G97" s="136"/>
      <c r="H97" s="136"/>
      <c r="I97" s="47"/>
      <c r="J97" s="47"/>
      <c r="K97" s="47"/>
      <c r="L97" s="47"/>
      <c r="M97" s="47"/>
      <c r="N97" s="137">
        <f>ROUND(N88*T97,2)</f>
        <v>0</v>
      </c>
      <c r="O97" s="138"/>
      <c r="P97" s="138"/>
      <c r="Q97" s="138"/>
      <c r="R97" s="48"/>
      <c r="S97" s="184"/>
      <c r="T97" s="185"/>
      <c r="U97" s="186" t="s">
        <v>45</v>
      </c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7" t="s">
        <v>184</v>
      </c>
      <c r="AZ97" s="184"/>
      <c r="BA97" s="184"/>
      <c r="BB97" s="184"/>
      <c r="BC97" s="184"/>
      <c r="BD97" s="184"/>
      <c r="BE97" s="188">
        <f>IF(U97="základní",N97,0)</f>
        <v>0</v>
      </c>
      <c r="BF97" s="188">
        <f>IF(U97="snížená",N97,0)</f>
        <v>0</v>
      </c>
      <c r="BG97" s="188">
        <f>IF(U97="zákl. přenesená",N97,0)</f>
        <v>0</v>
      </c>
      <c r="BH97" s="188">
        <f>IF(U97="sníž. přenesená",N97,0)</f>
        <v>0</v>
      </c>
      <c r="BI97" s="188">
        <f>IF(U97="nulová",N97,0)</f>
        <v>0</v>
      </c>
      <c r="BJ97" s="187" t="s">
        <v>88</v>
      </c>
      <c r="BK97" s="184"/>
      <c r="BL97" s="184"/>
      <c r="BM97" s="184"/>
    </row>
    <row r="98" s="1" customFormat="1" ht="18" customHeight="1">
      <c r="B98" s="46"/>
      <c r="C98" s="47"/>
      <c r="D98" s="136" t="s">
        <v>189</v>
      </c>
      <c r="E98" s="47"/>
      <c r="F98" s="47"/>
      <c r="G98" s="47"/>
      <c r="H98" s="47"/>
      <c r="I98" s="47"/>
      <c r="J98" s="47"/>
      <c r="K98" s="47"/>
      <c r="L98" s="47"/>
      <c r="M98" s="47"/>
      <c r="N98" s="137">
        <f>ROUND(N88*T98,2)</f>
        <v>0</v>
      </c>
      <c r="O98" s="138"/>
      <c r="P98" s="138"/>
      <c r="Q98" s="138"/>
      <c r="R98" s="48"/>
      <c r="S98" s="184"/>
      <c r="T98" s="189"/>
      <c r="U98" s="190" t="s">
        <v>45</v>
      </c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7" t="s">
        <v>190</v>
      </c>
      <c r="AZ98" s="184"/>
      <c r="BA98" s="184"/>
      <c r="BB98" s="184"/>
      <c r="BC98" s="184"/>
      <c r="BD98" s="184"/>
      <c r="BE98" s="188">
        <f>IF(U98="základní",N98,0)</f>
        <v>0</v>
      </c>
      <c r="BF98" s="188">
        <f>IF(U98="snížená",N98,0)</f>
        <v>0</v>
      </c>
      <c r="BG98" s="188">
        <f>IF(U98="zákl. přenesená",N98,0)</f>
        <v>0</v>
      </c>
      <c r="BH98" s="188">
        <f>IF(U98="sníž. přenesená",N98,0)</f>
        <v>0</v>
      </c>
      <c r="BI98" s="188">
        <f>IF(U98="nulová",N98,0)</f>
        <v>0</v>
      </c>
      <c r="BJ98" s="187" t="s">
        <v>88</v>
      </c>
      <c r="BK98" s="184"/>
      <c r="BL98" s="184"/>
      <c r="BM98" s="184"/>
    </row>
    <row r="99" s="1" customFormat="1">
      <c r="B99" s="46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8"/>
      <c r="T99" s="171"/>
      <c r="U99" s="171"/>
    </row>
    <row r="100" s="1" customFormat="1" ht="29.28" customHeight="1">
      <c r="B100" s="46"/>
      <c r="C100" s="150" t="s">
        <v>134</v>
      </c>
      <c r="D100" s="151"/>
      <c r="E100" s="151"/>
      <c r="F100" s="151"/>
      <c r="G100" s="151"/>
      <c r="H100" s="151"/>
      <c r="I100" s="151"/>
      <c r="J100" s="151"/>
      <c r="K100" s="151"/>
      <c r="L100" s="152">
        <f>ROUND(SUM(N88+N92),2)</f>
        <v>0</v>
      </c>
      <c r="M100" s="152"/>
      <c r="N100" s="152"/>
      <c r="O100" s="152"/>
      <c r="P100" s="152"/>
      <c r="Q100" s="152"/>
      <c r="R100" s="48"/>
      <c r="T100" s="171"/>
      <c r="U100" s="171"/>
    </row>
    <row r="101" s="1" customFormat="1" ht="6.96" customHeight="1">
      <c r="B101" s="75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7"/>
      <c r="T101" s="171"/>
      <c r="U101" s="171"/>
    </row>
    <row r="105" s="1" customFormat="1" ht="6.96" customHeight="1">
      <c r="B105" s="78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80"/>
    </row>
    <row r="106" s="1" customFormat="1" ht="36.96" customHeight="1">
      <c r="B106" s="46"/>
      <c r="C106" s="27" t="s">
        <v>191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8"/>
    </row>
    <row r="107" s="1" customFormat="1" ht="6.96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8"/>
    </row>
    <row r="108" s="1" customFormat="1" ht="30" customHeight="1">
      <c r="B108" s="46"/>
      <c r="C108" s="38" t="s">
        <v>19</v>
      </c>
      <c r="D108" s="47"/>
      <c r="E108" s="47"/>
      <c r="F108" s="155" t="str">
        <f>F6</f>
        <v>Novostavba 2. areálu MŠ Hostivice - Finalizace projektu</v>
      </c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47"/>
      <c r="R108" s="48"/>
    </row>
    <row r="109" s="1" customFormat="1" ht="36.96" customHeight="1">
      <c r="B109" s="46"/>
      <c r="C109" s="85" t="s">
        <v>142</v>
      </c>
      <c r="D109" s="47"/>
      <c r="E109" s="47"/>
      <c r="F109" s="87" t="str">
        <f>F7</f>
        <v>D.2 IO.03 - Přípojka NN a přeložka VO - NN</v>
      </c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8"/>
    </row>
    <row r="110" s="1" customFormat="1" ht="6.96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 ht="18" customHeight="1">
      <c r="B111" s="46"/>
      <c r="C111" s="38" t="s">
        <v>24</v>
      </c>
      <c r="D111" s="47"/>
      <c r="E111" s="47"/>
      <c r="F111" s="33" t="str">
        <f>F9</f>
        <v xml:space="preserve"> </v>
      </c>
      <c r="G111" s="47"/>
      <c r="H111" s="47"/>
      <c r="I111" s="47"/>
      <c r="J111" s="47"/>
      <c r="K111" s="38" t="s">
        <v>26</v>
      </c>
      <c r="L111" s="47"/>
      <c r="M111" s="90" t="str">
        <f>IF(O9="","",O9)</f>
        <v>1. 3. 2018</v>
      </c>
      <c r="N111" s="90"/>
      <c r="O111" s="90"/>
      <c r="P111" s="90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>
      <c r="B113" s="46"/>
      <c r="C113" s="38" t="s">
        <v>28</v>
      </c>
      <c r="D113" s="47"/>
      <c r="E113" s="47"/>
      <c r="F113" s="33" t="str">
        <f>E12</f>
        <v>Město Hostivice</v>
      </c>
      <c r="G113" s="47"/>
      <c r="H113" s="47"/>
      <c r="I113" s="47"/>
      <c r="J113" s="47"/>
      <c r="K113" s="38" t="s">
        <v>35</v>
      </c>
      <c r="L113" s="47"/>
      <c r="M113" s="33" t="str">
        <f>E18</f>
        <v xml:space="preserve"> </v>
      </c>
      <c r="N113" s="33"/>
      <c r="O113" s="33"/>
      <c r="P113" s="33"/>
      <c r="Q113" s="33"/>
      <c r="R113" s="48"/>
    </row>
    <row r="114" s="1" customFormat="1" ht="14.4" customHeight="1">
      <c r="B114" s="46"/>
      <c r="C114" s="38" t="s">
        <v>33</v>
      </c>
      <c r="D114" s="47"/>
      <c r="E114" s="47"/>
      <c r="F114" s="33" t="str">
        <f>IF(E15="","",E15)</f>
        <v>Vyplň údaj</v>
      </c>
      <c r="G114" s="47"/>
      <c r="H114" s="47"/>
      <c r="I114" s="47"/>
      <c r="J114" s="47"/>
      <c r="K114" s="38" t="s">
        <v>37</v>
      </c>
      <c r="L114" s="47"/>
      <c r="M114" s="33" t="str">
        <f>E21</f>
        <v>PROfi Jihlava spol. s.r.o.</v>
      </c>
      <c r="N114" s="33"/>
      <c r="O114" s="33"/>
      <c r="P114" s="33"/>
      <c r="Q114" s="33"/>
      <c r="R114" s="48"/>
    </row>
    <row r="115" s="1" customFormat="1" ht="10.32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7" customFormat="1" ht="29.28" customHeight="1">
      <c r="B116" s="191"/>
      <c r="C116" s="192" t="s">
        <v>192</v>
      </c>
      <c r="D116" s="193" t="s">
        <v>193</v>
      </c>
      <c r="E116" s="193" t="s">
        <v>62</v>
      </c>
      <c r="F116" s="193" t="s">
        <v>194</v>
      </c>
      <c r="G116" s="193"/>
      <c r="H116" s="193"/>
      <c r="I116" s="193"/>
      <c r="J116" s="193" t="s">
        <v>195</v>
      </c>
      <c r="K116" s="193" t="s">
        <v>196</v>
      </c>
      <c r="L116" s="193" t="s">
        <v>197</v>
      </c>
      <c r="M116" s="193"/>
      <c r="N116" s="193" t="s">
        <v>147</v>
      </c>
      <c r="O116" s="193"/>
      <c r="P116" s="193"/>
      <c r="Q116" s="194"/>
      <c r="R116" s="195"/>
      <c r="T116" s="106" t="s">
        <v>198</v>
      </c>
      <c r="U116" s="107" t="s">
        <v>44</v>
      </c>
      <c r="V116" s="107" t="s">
        <v>199</v>
      </c>
      <c r="W116" s="107" t="s">
        <v>200</v>
      </c>
      <c r="X116" s="107" t="s">
        <v>201</v>
      </c>
      <c r="Y116" s="107" t="s">
        <v>202</v>
      </c>
      <c r="Z116" s="107" t="s">
        <v>203</v>
      </c>
      <c r="AA116" s="108" t="s">
        <v>204</v>
      </c>
    </row>
    <row r="117" s="1" customFormat="1" ht="29.28" customHeight="1">
      <c r="B117" s="46"/>
      <c r="C117" s="110" t="s">
        <v>144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196">
        <f>BK117</f>
        <v>0</v>
      </c>
      <c r="O117" s="197"/>
      <c r="P117" s="197"/>
      <c r="Q117" s="197"/>
      <c r="R117" s="48"/>
      <c r="T117" s="109"/>
      <c r="U117" s="67"/>
      <c r="V117" s="67"/>
      <c r="W117" s="198">
        <f>W118+W133+W136</f>
        <v>0</v>
      </c>
      <c r="X117" s="67"/>
      <c r="Y117" s="198">
        <f>Y118+Y133+Y136</f>
        <v>0</v>
      </c>
      <c r="Z117" s="67"/>
      <c r="AA117" s="199">
        <f>AA118+AA133+AA136</f>
        <v>0</v>
      </c>
      <c r="AT117" s="22" t="s">
        <v>79</v>
      </c>
      <c r="AU117" s="22" t="s">
        <v>149</v>
      </c>
      <c r="BK117" s="200">
        <f>BK118+BK133+BK136</f>
        <v>0</v>
      </c>
    </row>
    <row r="118" s="8" customFormat="1" ht="37.44" customHeight="1">
      <c r="B118" s="201"/>
      <c r="C118" s="202"/>
      <c r="D118" s="203" t="s">
        <v>2465</v>
      </c>
      <c r="E118" s="203"/>
      <c r="F118" s="203"/>
      <c r="G118" s="203"/>
      <c r="H118" s="203"/>
      <c r="I118" s="203"/>
      <c r="J118" s="203"/>
      <c r="K118" s="203"/>
      <c r="L118" s="203"/>
      <c r="M118" s="203"/>
      <c r="N118" s="204">
        <f>BK118</f>
        <v>0</v>
      </c>
      <c r="O118" s="205"/>
      <c r="P118" s="205"/>
      <c r="Q118" s="205"/>
      <c r="R118" s="206"/>
      <c r="T118" s="207"/>
      <c r="U118" s="202"/>
      <c r="V118" s="202"/>
      <c r="W118" s="208">
        <f>SUM(W119:W132)</f>
        <v>0</v>
      </c>
      <c r="X118" s="202"/>
      <c r="Y118" s="208">
        <f>SUM(Y119:Y132)</f>
        <v>0</v>
      </c>
      <c r="Z118" s="202"/>
      <c r="AA118" s="209">
        <f>SUM(AA119:AA132)</f>
        <v>0</v>
      </c>
      <c r="AR118" s="210" t="s">
        <v>88</v>
      </c>
      <c r="AT118" s="211" t="s">
        <v>79</v>
      </c>
      <c r="AU118" s="211" t="s">
        <v>80</v>
      </c>
      <c r="AY118" s="210" t="s">
        <v>205</v>
      </c>
      <c r="BK118" s="212">
        <f>SUM(BK119:BK132)</f>
        <v>0</v>
      </c>
    </row>
    <row r="119" s="1" customFormat="1" ht="16.5" customHeight="1">
      <c r="B119" s="46"/>
      <c r="C119" s="213" t="s">
        <v>88</v>
      </c>
      <c r="D119" s="213" t="s">
        <v>206</v>
      </c>
      <c r="E119" s="214" t="s">
        <v>2467</v>
      </c>
      <c r="F119" s="215" t="s">
        <v>2468</v>
      </c>
      <c r="G119" s="215"/>
      <c r="H119" s="215"/>
      <c r="I119" s="215"/>
      <c r="J119" s="216" t="s">
        <v>1443</v>
      </c>
      <c r="K119" s="217">
        <v>4</v>
      </c>
      <c r="L119" s="218">
        <v>0</v>
      </c>
      <c r="M119" s="219"/>
      <c r="N119" s="220">
        <f>ROUND(L119*K119,2)</f>
        <v>0</v>
      </c>
      <c r="O119" s="221"/>
      <c r="P119" s="221"/>
      <c r="Q119" s="221"/>
      <c r="R119" s="48"/>
      <c r="T119" s="222" t="s">
        <v>22</v>
      </c>
      <c r="U119" s="56" t="s">
        <v>45</v>
      </c>
      <c r="V119" s="47"/>
      <c r="W119" s="223">
        <f>V119*K119</f>
        <v>0</v>
      </c>
      <c r="X119" s="223">
        <v>0</v>
      </c>
      <c r="Y119" s="223">
        <f>X119*K119</f>
        <v>0</v>
      </c>
      <c r="Z119" s="223">
        <v>0</v>
      </c>
      <c r="AA119" s="224">
        <f>Z119*K119</f>
        <v>0</v>
      </c>
      <c r="AR119" s="22" t="s">
        <v>210</v>
      </c>
      <c r="AT119" s="22" t="s">
        <v>206</v>
      </c>
      <c r="AU119" s="22" t="s">
        <v>88</v>
      </c>
      <c r="AY119" s="22" t="s">
        <v>205</v>
      </c>
      <c r="BE119" s="142">
        <f>IF(U119="základní",N119,0)</f>
        <v>0</v>
      </c>
      <c r="BF119" s="142">
        <f>IF(U119="snížená",N119,0)</f>
        <v>0</v>
      </c>
      <c r="BG119" s="142">
        <f>IF(U119="zákl. přenesená",N119,0)</f>
        <v>0</v>
      </c>
      <c r="BH119" s="142">
        <f>IF(U119="sníž. přenesená",N119,0)</f>
        <v>0</v>
      </c>
      <c r="BI119" s="142">
        <f>IF(U119="nulová",N119,0)</f>
        <v>0</v>
      </c>
      <c r="BJ119" s="22" t="s">
        <v>88</v>
      </c>
      <c r="BK119" s="142">
        <f>ROUND(L119*K119,2)</f>
        <v>0</v>
      </c>
      <c r="BL119" s="22" t="s">
        <v>211</v>
      </c>
      <c r="BM119" s="22" t="s">
        <v>2469</v>
      </c>
    </row>
    <row r="120" s="1" customFormat="1" ht="16.5" customHeight="1">
      <c r="B120" s="46"/>
      <c r="C120" s="47"/>
      <c r="D120" s="47"/>
      <c r="E120" s="47"/>
      <c r="F120" s="238" t="s">
        <v>2470</v>
      </c>
      <c r="G120" s="67"/>
      <c r="H120" s="67"/>
      <c r="I120" s="67"/>
      <c r="J120" s="47"/>
      <c r="K120" s="47"/>
      <c r="L120" s="47"/>
      <c r="M120" s="47"/>
      <c r="N120" s="47"/>
      <c r="O120" s="47"/>
      <c r="P120" s="47"/>
      <c r="Q120" s="47"/>
      <c r="R120" s="48"/>
      <c r="T120" s="185"/>
      <c r="U120" s="47"/>
      <c r="V120" s="47"/>
      <c r="W120" s="47"/>
      <c r="X120" s="47"/>
      <c r="Y120" s="47"/>
      <c r="Z120" s="47"/>
      <c r="AA120" s="100"/>
      <c r="AT120" s="22" t="s">
        <v>1147</v>
      </c>
      <c r="AU120" s="22" t="s">
        <v>88</v>
      </c>
    </row>
    <row r="121" s="1" customFormat="1" ht="25.5" customHeight="1">
      <c r="B121" s="46"/>
      <c r="C121" s="213" t="s">
        <v>140</v>
      </c>
      <c r="D121" s="213" t="s">
        <v>206</v>
      </c>
      <c r="E121" s="214" t="s">
        <v>2471</v>
      </c>
      <c r="F121" s="215" t="s">
        <v>2472</v>
      </c>
      <c r="G121" s="215"/>
      <c r="H121" s="215"/>
      <c r="I121" s="215"/>
      <c r="J121" s="216" t="s">
        <v>1443</v>
      </c>
      <c r="K121" s="217">
        <v>1</v>
      </c>
      <c r="L121" s="218">
        <v>0</v>
      </c>
      <c r="M121" s="219"/>
      <c r="N121" s="220">
        <f>ROUND(L121*K121,2)</f>
        <v>0</v>
      </c>
      <c r="O121" s="221"/>
      <c r="P121" s="221"/>
      <c r="Q121" s="221"/>
      <c r="R121" s="48"/>
      <c r="T121" s="222" t="s">
        <v>22</v>
      </c>
      <c r="U121" s="56" t="s">
        <v>45</v>
      </c>
      <c r="V121" s="47"/>
      <c r="W121" s="223">
        <f>V121*K121</f>
        <v>0</v>
      </c>
      <c r="X121" s="223">
        <v>0</v>
      </c>
      <c r="Y121" s="223">
        <f>X121*K121</f>
        <v>0</v>
      </c>
      <c r="Z121" s="223">
        <v>0</v>
      </c>
      <c r="AA121" s="224">
        <f>Z121*K121</f>
        <v>0</v>
      </c>
      <c r="AR121" s="22" t="s">
        <v>210</v>
      </c>
      <c r="AT121" s="22" t="s">
        <v>206</v>
      </c>
      <c r="AU121" s="22" t="s">
        <v>88</v>
      </c>
      <c r="AY121" s="22" t="s">
        <v>205</v>
      </c>
      <c r="BE121" s="142">
        <f>IF(U121="základní",N121,0)</f>
        <v>0</v>
      </c>
      <c r="BF121" s="142">
        <f>IF(U121="snížená",N121,0)</f>
        <v>0</v>
      </c>
      <c r="BG121" s="142">
        <f>IF(U121="zákl. přenesená",N121,0)</f>
        <v>0</v>
      </c>
      <c r="BH121" s="142">
        <f>IF(U121="sníž. přenesená",N121,0)</f>
        <v>0</v>
      </c>
      <c r="BI121" s="142">
        <f>IF(U121="nulová",N121,0)</f>
        <v>0</v>
      </c>
      <c r="BJ121" s="22" t="s">
        <v>88</v>
      </c>
      <c r="BK121" s="142">
        <f>ROUND(L121*K121,2)</f>
        <v>0</v>
      </c>
      <c r="BL121" s="22" t="s">
        <v>211</v>
      </c>
      <c r="BM121" s="22" t="s">
        <v>234</v>
      </c>
    </row>
    <row r="122" s="1" customFormat="1" ht="16.5" customHeight="1">
      <c r="B122" s="46"/>
      <c r="C122" s="47"/>
      <c r="D122" s="47"/>
      <c r="E122" s="47"/>
      <c r="F122" s="238" t="s">
        <v>88</v>
      </c>
      <c r="G122" s="67"/>
      <c r="H122" s="67"/>
      <c r="I122" s="67"/>
      <c r="J122" s="47"/>
      <c r="K122" s="47"/>
      <c r="L122" s="47"/>
      <c r="M122" s="47"/>
      <c r="N122" s="47"/>
      <c r="O122" s="47"/>
      <c r="P122" s="47"/>
      <c r="Q122" s="47"/>
      <c r="R122" s="48"/>
      <c r="T122" s="185"/>
      <c r="U122" s="47"/>
      <c r="V122" s="47"/>
      <c r="W122" s="47"/>
      <c r="X122" s="47"/>
      <c r="Y122" s="47"/>
      <c r="Z122" s="47"/>
      <c r="AA122" s="100"/>
      <c r="AT122" s="22" t="s">
        <v>1147</v>
      </c>
      <c r="AU122" s="22" t="s">
        <v>88</v>
      </c>
    </row>
    <row r="123" s="1" customFormat="1" ht="16.5" customHeight="1">
      <c r="B123" s="46"/>
      <c r="C123" s="213" t="s">
        <v>214</v>
      </c>
      <c r="D123" s="213" t="s">
        <v>206</v>
      </c>
      <c r="E123" s="214" t="s">
        <v>2473</v>
      </c>
      <c r="F123" s="215" t="s">
        <v>2132</v>
      </c>
      <c r="G123" s="215"/>
      <c r="H123" s="215"/>
      <c r="I123" s="215"/>
      <c r="J123" s="216" t="s">
        <v>394</v>
      </c>
      <c r="K123" s="217">
        <v>2</v>
      </c>
      <c r="L123" s="218">
        <v>0</v>
      </c>
      <c r="M123" s="219"/>
      <c r="N123" s="220">
        <f>ROUND(L123*K123,2)</f>
        <v>0</v>
      </c>
      <c r="O123" s="221"/>
      <c r="P123" s="221"/>
      <c r="Q123" s="221"/>
      <c r="R123" s="48"/>
      <c r="T123" s="222" t="s">
        <v>22</v>
      </c>
      <c r="U123" s="56" t="s">
        <v>45</v>
      </c>
      <c r="V123" s="47"/>
      <c r="W123" s="223">
        <f>V123*K123</f>
        <v>0</v>
      </c>
      <c r="X123" s="223">
        <v>0</v>
      </c>
      <c r="Y123" s="223">
        <f>X123*K123</f>
        <v>0</v>
      </c>
      <c r="Z123" s="223">
        <v>0</v>
      </c>
      <c r="AA123" s="224">
        <f>Z123*K123</f>
        <v>0</v>
      </c>
      <c r="AR123" s="22" t="s">
        <v>210</v>
      </c>
      <c r="AT123" s="22" t="s">
        <v>206</v>
      </c>
      <c r="AU123" s="22" t="s">
        <v>88</v>
      </c>
      <c r="AY123" s="22" t="s">
        <v>205</v>
      </c>
      <c r="BE123" s="142">
        <f>IF(U123="základní",N123,0)</f>
        <v>0</v>
      </c>
      <c r="BF123" s="142">
        <f>IF(U123="snížená",N123,0)</f>
        <v>0</v>
      </c>
      <c r="BG123" s="142">
        <f>IF(U123="zákl. přenesená",N123,0)</f>
        <v>0</v>
      </c>
      <c r="BH123" s="142">
        <f>IF(U123="sníž. přenesená",N123,0)</f>
        <v>0</v>
      </c>
      <c r="BI123" s="142">
        <f>IF(U123="nulová",N123,0)</f>
        <v>0</v>
      </c>
      <c r="BJ123" s="22" t="s">
        <v>88</v>
      </c>
      <c r="BK123" s="142">
        <f>ROUND(L123*K123,2)</f>
        <v>0</v>
      </c>
      <c r="BL123" s="22" t="s">
        <v>211</v>
      </c>
      <c r="BM123" s="22" t="s">
        <v>251</v>
      </c>
    </row>
    <row r="124" s="1" customFormat="1" ht="16.5" customHeight="1">
      <c r="B124" s="46"/>
      <c r="C124" s="47"/>
      <c r="D124" s="47"/>
      <c r="E124" s="47"/>
      <c r="F124" s="238" t="s">
        <v>140</v>
      </c>
      <c r="G124" s="67"/>
      <c r="H124" s="67"/>
      <c r="I124" s="67"/>
      <c r="J124" s="47"/>
      <c r="K124" s="47"/>
      <c r="L124" s="47"/>
      <c r="M124" s="47"/>
      <c r="N124" s="47"/>
      <c r="O124" s="47"/>
      <c r="P124" s="47"/>
      <c r="Q124" s="47"/>
      <c r="R124" s="48"/>
      <c r="T124" s="185"/>
      <c r="U124" s="47"/>
      <c r="V124" s="47"/>
      <c r="W124" s="47"/>
      <c r="X124" s="47"/>
      <c r="Y124" s="47"/>
      <c r="Z124" s="47"/>
      <c r="AA124" s="100"/>
      <c r="AT124" s="22" t="s">
        <v>1147</v>
      </c>
      <c r="AU124" s="22" t="s">
        <v>88</v>
      </c>
    </row>
    <row r="125" s="1" customFormat="1" ht="16.5" customHeight="1">
      <c r="B125" s="46"/>
      <c r="C125" s="213" t="s">
        <v>211</v>
      </c>
      <c r="D125" s="213" t="s">
        <v>206</v>
      </c>
      <c r="E125" s="214" t="s">
        <v>2474</v>
      </c>
      <c r="F125" s="215" t="s">
        <v>2475</v>
      </c>
      <c r="G125" s="215"/>
      <c r="H125" s="215"/>
      <c r="I125" s="215"/>
      <c r="J125" s="216" t="s">
        <v>2124</v>
      </c>
      <c r="K125" s="217">
        <v>3</v>
      </c>
      <c r="L125" s="218">
        <v>0</v>
      </c>
      <c r="M125" s="219"/>
      <c r="N125" s="220">
        <f>ROUND(L125*K125,2)</f>
        <v>0</v>
      </c>
      <c r="O125" s="221"/>
      <c r="P125" s="221"/>
      <c r="Q125" s="221"/>
      <c r="R125" s="48"/>
      <c r="T125" s="222" t="s">
        <v>22</v>
      </c>
      <c r="U125" s="56" t="s">
        <v>45</v>
      </c>
      <c r="V125" s="47"/>
      <c r="W125" s="223">
        <f>V125*K125</f>
        <v>0</v>
      </c>
      <c r="X125" s="223">
        <v>0</v>
      </c>
      <c r="Y125" s="223">
        <f>X125*K125</f>
        <v>0</v>
      </c>
      <c r="Z125" s="223">
        <v>0</v>
      </c>
      <c r="AA125" s="224">
        <f>Z125*K125</f>
        <v>0</v>
      </c>
      <c r="AR125" s="22" t="s">
        <v>210</v>
      </c>
      <c r="AT125" s="22" t="s">
        <v>206</v>
      </c>
      <c r="AU125" s="22" t="s">
        <v>88</v>
      </c>
      <c r="AY125" s="22" t="s">
        <v>205</v>
      </c>
      <c r="BE125" s="142">
        <f>IF(U125="základní",N125,0)</f>
        <v>0</v>
      </c>
      <c r="BF125" s="142">
        <f>IF(U125="snížená",N125,0)</f>
        <v>0</v>
      </c>
      <c r="BG125" s="142">
        <f>IF(U125="zákl. přenesená",N125,0)</f>
        <v>0</v>
      </c>
      <c r="BH125" s="142">
        <f>IF(U125="sníž. přenesená",N125,0)</f>
        <v>0</v>
      </c>
      <c r="BI125" s="142">
        <f>IF(U125="nulová",N125,0)</f>
        <v>0</v>
      </c>
      <c r="BJ125" s="22" t="s">
        <v>88</v>
      </c>
      <c r="BK125" s="142">
        <f>ROUND(L125*K125,2)</f>
        <v>0</v>
      </c>
      <c r="BL125" s="22" t="s">
        <v>211</v>
      </c>
      <c r="BM125" s="22" t="s">
        <v>238</v>
      </c>
    </row>
    <row r="126" s="1" customFormat="1" ht="16.5" customHeight="1">
      <c r="B126" s="46"/>
      <c r="C126" s="47"/>
      <c r="D126" s="47"/>
      <c r="E126" s="47"/>
      <c r="F126" s="238" t="s">
        <v>214</v>
      </c>
      <c r="G126" s="67"/>
      <c r="H126" s="67"/>
      <c r="I126" s="67"/>
      <c r="J126" s="47"/>
      <c r="K126" s="47"/>
      <c r="L126" s="47"/>
      <c r="M126" s="47"/>
      <c r="N126" s="47"/>
      <c r="O126" s="47"/>
      <c r="P126" s="47"/>
      <c r="Q126" s="47"/>
      <c r="R126" s="48"/>
      <c r="T126" s="185"/>
      <c r="U126" s="47"/>
      <c r="V126" s="47"/>
      <c r="W126" s="47"/>
      <c r="X126" s="47"/>
      <c r="Y126" s="47"/>
      <c r="Z126" s="47"/>
      <c r="AA126" s="100"/>
      <c r="AT126" s="22" t="s">
        <v>1147</v>
      </c>
      <c r="AU126" s="22" t="s">
        <v>88</v>
      </c>
    </row>
    <row r="127" s="1" customFormat="1" ht="38.25" customHeight="1">
      <c r="B127" s="46"/>
      <c r="C127" s="213" t="s">
        <v>220</v>
      </c>
      <c r="D127" s="213" t="s">
        <v>206</v>
      </c>
      <c r="E127" s="214" t="s">
        <v>2476</v>
      </c>
      <c r="F127" s="215" t="s">
        <v>2477</v>
      </c>
      <c r="G127" s="215"/>
      <c r="H127" s="215"/>
      <c r="I127" s="215"/>
      <c r="J127" s="216" t="s">
        <v>2124</v>
      </c>
      <c r="K127" s="217">
        <v>16</v>
      </c>
      <c r="L127" s="218">
        <v>0</v>
      </c>
      <c r="M127" s="219"/>
      <c r="N127" s="220">
        <f>ROUND(L127*K127,2)</f>
        <v>0</v>
      </c>
      <c r="O127" s="221"/>
      <c r="P127" s="221"/>
      <c r="Q127" s="221"/>
      <c r="R127" s="48"/>
      <c r="T127" s="222" t="s">
        <v>22</v>
      </c>
      <c r="U127" s="56" t="s">
        <v>45</v>
      </c>
      <c r="V127" s="47"/>
      <c r="W127" s="223">
        <f>V127*K127</f>
        <v>0</v>
      </c>
      <c r="X127" s="223">
        <v>0</v>
      </c>
      <c r="Y127" s="223">
        <f>X127*K127</f>
        <v>0</v>
      </c>
      <c r="Z127" s="223">
        <v>0</v>
      </c>
      <c r="AA127" s="224">
        <f>Z127*K127</f>
        <v>0</v>
      </c>
      <c r="AR127" s="22" t="s">
        <v>210</v>
      </c>
      <c r="AT127" s="22" t="s">
        <v>206</v>
      </c>
      <c r="AU127" s="22" t="s">
        <v>88</v>
      </c>
      <c r="AY127" s="22" t="s">
        <v>205</v>
      </c>
      <c r="BE127" s="142">
        <f>IF(U127="základní",N127,0)</f>
        <v>0</v>
      </c>
      <c r="BF127" s="142">
        <f>IF(U127="snížená",N127,0)</f>
        <v>0</v>
      </c>
      <c r="BG127" s="142">
        <f>IF(U127="zákl. přenesená",N127,0)</f>
        <v>0</v>
      </c>
      <c r="BH127" s="142">
        <f>IF(U127="sníž. přenesená",N127,0)</f>
        <v>0</v>
      </c>
      <c r="BI127" s="142">
        <f>IF(U127="nulová",N127,0)</f>
        <v>0</v>
      </c>
      <c r="BJ127" s="22" t="s">
        <v>88</v>
      </c>
      <c r="BK127" s="142">
        <f>ROUND(L127*K127,2)</f>
        <v>0</v>
      </c>
      <c r="BL127" s="22" t="s">
        <v>211</v>
      </c>
      <c r="BM127" s="22" t="s">
        <v>272</v>
      </c>
    </row>
    <row r="128" s="1" customFormat="1" ht="16.5" customHeight="1">
      <c r="B128" s="46"/>
      <c r="C128" s="47"/>
      <c r="D128" s="47"/>
      <c r="E128" s="47"/>
      <c r="F128" s="238" t="s">
        <v>2478</v>
      </c>
      <c r="G128" s="67"/>
      <c r="H128" s="67"/>
      <c r="I128" s="67"/>
      <c r="J128" s="47"/>
      <c r="K128" s="47"/>
      <c r="L128" s="47"/>
      <c r="M128" s="47"/>
      <c r="N128" s="47"/>
      <c r="O128" s="47"/>
      <c r="P128" s="47"/>
      <c r="Q128" s="47"/>
      <c r="R128" s="48"/>
      <c r="T128" s="185"/>
      <c r="U128" s="47"/>
      <c r="V128" s="47"/>
      <c r="W128" s="47"/>
      <c r="X128" s="47"/>
      <c r="Y128" s="47"/>
      <c r="Z128" s="47"/>
      <c r="AA128" s="100"/>
      <c r="AT128" s="22" t="s">
        <v>1147</v>
      </c>
      <c r="AU128" s="22" t="s">
        <v>88</v>
      </c>
    </row>
    <row r="129" s="9" customFormat="1" ht="16.5" customHeight="1">
      <c r="B129" s="239"/>
      <c r="C129" s="240"/>
      <c r="D129" s="240"/>
      <c r="E129" s="241" t="s">
        <v>22</v>
      </c>
      <c r="F129" s="242" t="s">
        <v>2479</v>
      </c>
      <c r="G129" s="240"/>
      <c r="H129" s="240"/>
      <c r="I129" s="240"/>
      <c r="J129" s="240"/>
      <c r="K129" s="243">
        <v>16</v>
      </c>
      <c r="L129" s="240"/>
      <c r="M129" s="240"/>
      <c r="N129" s="240"/>
      <c r="O129" s="240"/>
      <c r="P129" s="240"/>
      <c r="Q129" s="240"/>
      <c r="R129" s="244"/>
      <c r="T129" s="245"/>
      <c r="U129" s="240"/>
      <c r="V129" s="240"/>
      <c r="W129" s="240"/>
      <c r="X129" s="240"/>
      <c r="Y129" s="240"/>
      <c r="Z129" s="240"/>
      <c r="AA129" s="246"/>
      <c r="AT129" s="247" t="s">
        <v>1160</v>
      </c>
      <c r="AU129" s="247" t="s">
        <v>88</v>
      </c>
      <c r="AV129" s="9" t="s">
        <v>140</v>
      </c>
      <c r="AW129" s="9" t="s">
        <v>36</v>
      </c>
      <c r="AX129" s="9" t="s">
        <v>88</v>
      </c>
      <c r="AY129" s="247" t="s">
        <v>205</v>
      </c>
    </row>
    <row r="130" s="1" customFormat="1" ht="16.5" customHeight="1">
      <c r="B130" s="46"/>
      <c r="C130" s="213" t="s">
        <v>217</v>
      </c>
      <c r="D130" s="213" t="s">
        <v>206</v>
      </c>
      <c r="E130" s="214" t="s">
        <v>2480</v>
      </c>
      <c r="F130" s="215" t="s">
        <v>2127</v>
      </c>
      <c r="G130" s="215"/>
      <c r="H130" s="215"/>
      <c r="I130" s="215"/>
      <c r="J130" s="216" t="s">
        <v>2124</v>
      </c>
      <c r="K130" s="217">
        <v>6</v>
      </c>
      <c r="L130" s="218">
        <v>0</v>
      </c>
      <c r="M130" s="219"/>
      <c r="N130" s="220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210</v>
      </c>
      <c r="AT130" s="22" t="s">
        <v>206</v>
      </c>
      <c r="AU130" s="22" t="s">
        <v>88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247</v>
      </c>
    </row>
    <row r="131" s="1" customFormat="1" ht="16.5" customHeight="1">
      <c r="B131" s="46"/>
      <c r="C131" s="47"/>
      <c r="D131" s="47"/>
      <c r="E131" s="47"/>
      <c r="F131" s="238" t="s">
        <v>226</v>
      </c>
      <c r="G131" s="67"/>
      <c r="H131" s="67"/>
      <c r="I131" s="67"/>
      <c r="J131" s="47"/>
      <c r="K131" s="47"/>
      <c r="L131" s="47"/>
      <c r="M131" s="47"/>
      <c r="N131" s="47"/>
      <c r="O131" s="47"/>
      <c r="P131" s="47"/>
      <c r="Q131" s="47"/>
      <c r="R131" s="48"/>
      <c r="T131" s="185"/>
      <c r="U131" s="47"/>
      <c r="V131" s="47"/>
      <c r="W131" s="47"/>
      <c r="X131" s="47"/>
      <c r="Y131" s="47"/>
      <c r="Z131" s="47"/>
      <c r="AA131" s="100"/>
      <c r="AT131" s="22" t="s">
        <v>1147</v>
      </c>
      <c r="AU131" s="22" t="s">
        <v>88</v>
      </c>
    </row>
    <row r="132" s="9" customFormat="1" ht="16.5" customHeight="1">
      <c r="B132" s="239"/>
      <c r="C132" s="240"/>
      <c r="D132" s="240"/>
      <c r="E132" s="241" t="s">
        <v>22</v>
      </c>
      <c r="F132" s="242" t="s">
        <v>2164</v>
      </c>
      <c r="G132" s="240"/>
      <c r="H132" s="240"/>
      <c r="I132" s="240"/>
      <c r="J132" s="240"/>
      <c r="K132" s="243">
        <v>6</v>
      </c>
      <c r="L132" s="240"/>
      <c r="M132" s="240"/>
      <c r="N132" s="240"/>
      <c r="O132" s="240"/>
      <c r="P132" s="240"/>
      <c r="Q132" s="240"/>
      <c r="R132" s="244"/>
      <c r="T132" s="245"/>
      <c r="U132" s="240"/>
      <c r="V132" s="240"/>
      <c r="W132" s="240"/>
      <c r="X132" s="240"/>
      <c r="Y132" s="240"/>
      <c r="Z132" s="240"/>
      <c r="AA132" s="246"/>
      <c r="AT132" s="247" t="s">
        <v>1160</v>
      </c>
      <c r="AU132" s="247" t="s">
        <v>88</v>
      </c>
      <c r="AV132" s="9" t="s">
        <v>140</v>
      </c>
      <c r="AW132" s="9" t="s">
        <v>36</v>
      </c>
      <c r="AX132" s="9" t="s">
        <v>88</v>
      </c>
      <c r="AY132" s="247" t="s">
        <v>205</v>
      </c>
    </row>
    <row r="133" s="8" customFormat="1" ht="37.44" customHeight="1">
      <c r="B133" s="201"/>
      <c r="C133" s="202"/>
      <c r="D133" s="203" t="s">
        <v>2466</v>
      </c>
      <c r="E133" s="203"/>
      <c r="F133" s="203"/>
      <c r="G133" s="203"/>
      <c r="H133" s="203"/>
      <c r="I133" s="203"/>
      <c r="J133" s="203"/>
      <c r="K133" s="203"/>
      <c r="L133" s="203"/>
      <c r="M133" s="203"/>
      <c r="N133" s="204">
        <f>BK133</f>
        <v>0</v>
      </c>
      <c r="O133" s="205"/>
      <c r="P133" s="205"/>
      <c r="Q133" s="205"/>
      <c r="R133" s="206"/>
      <c r="T133" s="207"/>
      <c r="U133" s="202"/>
      <c r="V133" s="202"/>
      <c r="W133" s="208">
        <f>SUM(W134:W135)</f>
        <v>0</v>
      </c>
      <c r="X133" s="202"/>
      <c r="Y133" s="208">
        <f>SUM(Y134:Y135)</f>
        <v>0</v>
      </c>
      <c r="Z133" s="202"/>
      <c r="AA133" s="209">
        <f>SUM(AA134:AA135)</f>
        <v>0</v>
      </c>
      <c r="AR133" s="210" t="s">
        <v>88</v>
      </c>
      <c r="AT133" s="211" t="s">
        <v>79</v>
      </c>
      <c r="AU133" s="211" t="s">
        <v>80</v>
      </c>
      <c r="AY133" s="210" t="s">
        <v>205</v>
      </c>
      <c r="BK133" s="212">
        <f>SUM(BK134:BK135)</f>
        <v>0</v>
      </c>
    </row>
    <row r="134" s="1" customFormat="1" ht="16.5" customHeight="1">
      <c r="B134" s="46"/>
      <c r="C134" s="213" t="s">
        <v>227</v>
      </c>
      <c r="D134" s="213" t="s">
        <v>206</v>
      </c>
      <c r="E134" s="214" t="s">
        <v>2481</v>
      </c>
      <c r="F134" s="215" t="s">
        <v>2482</v>
      </c>
      <c r="G134" s="215"/>
      <c r="H134" s="215"/>
      <c r="I134" s="215"/>
      <c r="J134" s="216" t="s">
        <v>394</v>
      </c>
      <c r="K134" s="217">
        <v>5</v>
      </c>
      <c r="L134" s="218">
        <v>0</v>
      </c>
      <c r="M134" s="219"/>
      <c r="N134" s="220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210</v>
      </c>
      <c r="AT134" s="22" t="s">
        <v>206</v>
      </c>
      <c r="AU134" s="22" t="s">
        <v>88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211</v>
      </c>
      <c r="BM134" s="22" t="s">
        <v>2483</v>
      </c>
    </row>
    <row r="135" s="1" customFormat="1" ht="16.5" customHeight="1">
      <c r="B135" s="46"/>
      <c r="C135" s="47"/>
      <c r="D135" s="47"/>
      <c r="E135" s="47"/>
      <c r="F135" s="238" t="s">
        <v>220</v>
      </c>
      <c r="G135" s="67"/>
      <c r="H135" s="67"/>
      <c r="I135" s="67"/>
      <c r="J135" s="47"/>
      <c r="K135" s="47"/>
      <c r="L135" s="47"/>
      <c r="M135" s="47"/>
      <c r="N135" s="47"/>
      <c r="O135" s="47"/>
      <c r="P135" s="47"/>
      <c r="Q135" s="47"/>
      <c r="R135" s="48"/>
      <c r="T135" s="185"/>
      <c r="U135" s="47"/>
      <c r="V135" s="47"/>
      <c r="W135" s="47"/>
      <c r="X135" s="47"/>
      <c r="Y135" s="47"/>
      <c r="Z135" s="47"/>
      <c r="AA135" s="100"/>
      <c r="AT135" s="22" t="s">
        <v>1147</v>
      </c>
      <c r="AU135" s="22" t="s">
        <v>88</v>
      </c>
    </row>
    <row r="136" s="1" customFormat="1" ht="49.92" customHeight="1">
      <c r="B136" s="46"/>
      <c r="C136" s="47"/>
      <c r="D136" s="203" t="s">
        <v>1135</v>
      </c>
      <c r="E136" s="47"/>
      <c r="F136" s="47"/>
      <c r="G136" s="47"/>
      <c r="H136" s="47"/>
      <c r="I136" s="47"/>
      <c r="J136" s="47"/>
      <c r="K136" s="47"/>
      <c r="L136" s="47"/>
      <c r="M136" s="47"/>
      <c r="N136" s="258">
        <f>BK136</f>
        <v>0</v>
      </c>
      <c r="O136" s="178"/>
      <c r="P136" s="178"/>
      <c r="Q136" s="178"/>
      <c r="R136" s="48"/>
      <c r="T136" s="189"/>
      <c r="U136" s="72"/>
      <c r="V136" s="72"/>
      <c r="W136" s="72"/>
      <c r="X136" s="72"/>
      <c r="Y136" s="72"/>
      <c r="Z136" s="72"/>
      <c r="AA136" s="74"/>
      <c r="AT136" s="22" t="s">
        <v>79</v>
      </c>
      <c r="AU136" s="22" t="s">
        <v>80</v>
      </c>
      <c r="AY136" s="22" t="s">
        <v>1136</v>
      </c>
      <c r="BK136" s="142">
        <v>0</v>
      </c>
    </row>
    <row r="137" s="1" customFormat="1" ht="6.96" customHeight="1">
      <c r="B137" s="75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7"/>
    </row>
  </sheetData>
  <sheetProtection sheet="1" formatColumns="0" formatRows="0" objects="1" scenarios="1" spinCount="10" saltValue="zvAt0d2wa+GxQvX2hbQtVaej3VJmzKn/vagXY0Dsr1UIs+smnYmvEW9YvDn7UWqXtLVfjUEnq/ja6umFNbHdQw==" hashValue="97lzyRn0Mt4VmZDUIq+ZMHxCbFX9ekH+KlxGYNrF1b+93bOpTYnMskZPJr2A7F9mepI3frf7Xv2K8yN6aLC63g==" algorithmName="SHA-512" password="CC35"/>
  <mergeCells count="98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D93:H93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F129:I129"/>
    <mergeCell ref="F130:I130"/>
    <mergeCell ref="L130:M130"/>
    <mergeCell ref="N130:Q130"/>
    <mergeCell ref="F131:I131"/>
    <mergeCell ref="F132:I132"/>
    <mergeCell ref="F134:I134"/>
    <mergeCell ref="L134:M134"/>
    <mergeCell ref="N134:Q134"/>
    <mergeCell ref="F135:I135"/>
    <mergeCell ref="N117:Q117"/>
    <mergeCell ref="N118:Q118"/>
    <mergeCell ref="N133:Q133"/>
    <mergeCell ref="N136:Q136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116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2484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N101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(SUM(BE101:BE108)+SUM(BE126:BE164))</f>
        <v>0</v>
      </c>
      <c r="I32" s="47"/>
      <c r="J32" s="47"/>
      <c r="K32" s="47"/>
      <c r="L32" s="47"/>
      <c r="M32" s="162">
        <f>ROUND((SUM(BE101:BE108)+SUM(BE126:BE164)),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(SUM(BF101:BF108)+SUM(BF126:BF164))</f>
        <v>0</v>
      </c>
      <c r="I33" s="47"/>
      <c r="J33" s="47"/>
      <c r="K33" s="47"/>
      <c r="L33" s="47"/>
      <c r="M33" s="162">
        <f>ROUND((SUM(BF101:BF108)+SUM(BF126:BF164)),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(SUM(BG101:BG108)+SUM(BG126:BG164))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(SUM(BH101:BH108)+SUM(BH126:BH164))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(SUM(BI101:BI108)+SUM(BI126:BI164))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 IO 03_ - Přípojka NN a přeložka VO - Přeložka VN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N126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2465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N127</f>
        <v>0</v>
      </c>
      <c r="O89" s="176"/>
      <c r="P89" s="176"/>
      <c r="Q89" s="176"/>
      <c r="R89" s="179"/>
      <c r="T89" s="180"/>
      <c r="U89" s="180"/>
    </row>
    <row r="90" s="10" customFormat="1" ht="19.92" customHeight="1">
      <c r="B90" s="250"/>
      <c r="C90" s="251"/>
      <c r="D90" s="136" t="s">
        <v>2485</v>
      </c>
      <c r="E90" s="251"/>
      <c r="F90" s="251"/>
      <c r="G90" s="251"/>
      <c r="H90" s="251"/>
      <c r="I90" s="251"/>
      <c r="J90" s="251"/>
      <c r="K90" s="251"/>
      <c r="L90" s="251"/>
      <c r="M90" s="251"/>
      <c r="N90" s="138">
        <f>N133</f>
        <v>0</v>
      </c>
      <c r="O90" s="251"/>
      <c r="P90" s="251"/>
      <c r="Q90" s="251"/>
      <c r="R90" s="252"/>
      <c r="T90" s="253"/>
      <c r="U90" s="253"/>
    </row>
    <row r="91" s="6" customFormat="1" ht="24.96" customHeight="1">
      <c r="B91" s="175"/>
      <c r="C91" s="176"/>
      <c r="D91" s="177" t="s">
        <v>2486</v>
      </c>
      <c r="E91" s="176"/>
      <c r="F91" s="176"/>
      <c r="G91" s="176"/>
      <c r="H91" s="176"/>
      <c r="I91" s="176"/>
      <c r="J91" s="176"/>
      <c r="K91" s="176"/>
      <c r="L91" s="176"/>
      <c r="M91" s="176"/>
      <c r="N91" s="178">
        <f>N136</f>
        <v>0</v>
      </c>
      <c r="O91" s="176"/>
      <c r="P91" s="176"/>
      <c r="Q91" s="176"/>
      <c r="R91" s="179"/>
      <c r="T91" s="180"/>
      <c r="U91" s="180"/>
    </row>
    <row r="92" s="10" customFormat="1" ht="19.92" customHeight="1">
      <c r="B92" s="250"/>
      <c r="C92" s="251"/>
      <c r="D92" s="136" t="s">
        <v>2487</v>
      </c>
      <c r="E92" s="251"/>
      <c r="F92" s="251"/>
      <c r="G92" s="251"/>
      <c r="H92" s="251"/>
      <c r="I92" s="251"/>
      <c r="J92" s="251"/>
      <c r="K92" s="251"/>
      <c r="L92" s="251"/>
      <c r="M92" s="251"/>
      <c r="N92" s="138">
        <f>N137</f>
        <v>0</v>
      </c>
      <c r="O92" s="251"/>
      <c r="P92" s="251"/>
      <c r="Q92" s="251"/>
      <c r="R92" s="252"/>
      <c r="T92" s="253"/>
      <c r="U92" s="253"/>
    </row>
    <row r="93" s="10" customFormat="1" ht="19.92" customHeight="1">
      <c r="B93" s="250"/>
      <c r="C93" s="251"/>
      <c r="D93" s="136" t="s">
        <v>2488</v>
      </c>
      <c r="E93" s="251"/>
      <c r="F93" s="251"/>
      <c r="G93" s="251"/>
      <c r="H93" s="251"/>
      <c r="I93" s="251"/>
      <c r="J93" s="251"/>
      <c r="K93" s="251"/>
      <c r="L93" s="251"/>
      <c r="M93" s="251"/>
      <c r="N93" s="138">
        <f>N141</f>
        <v>0</v>
      </c>
      <c r="O93" s="251"/>
      <c r="P93" s="251"/>
      <c r="Q93" s="251"/>
      <c r="R93" s="252"/>
      <c r="T93" s="253"/>
      <c r="U93" s="253"/>
    </row>
    <row r="94" s="10" customFormat="1" ht="19.92" customHeight="1">
      <c r="B94" s="250"/>
      <c r="C94" s="251"/>
      <c r="D94" s="136" t="s">
        <v>2489</v>
      </c>
      <c r="E94" s="251"/>
      <c r="F94" s="251"/>
      <c r="G94" s="251"/>
      <c r="H94" s="251"/>
      <c r="I94" s="251"/>
      <c r="J94" s="251"/>
      <c r="K94" s="251"/>
      <c r="L94" s="251"/>
      <c r="M94" s="251"/>
      <c r="N94" s="138">
        <f>N144</f>
        <v>0</v>
      </c>
      <c r="O94" s="251"/>
      <c r="P94" s="251"/>
      <c r="Q94" s="251"/>
      <c r="R94" s="252"/>
      <c r="T94" s="253"/>
      <c r="U94" s="253"/>
    </row>
    <row r="95" s="10" customFormat="1" ht="19.92" customHeight="1">
      <c r="B95" s="250"/>
      <c r="C95" s="251"/>
      <c r="D95" s="136" t="s">
        <v>2490</v>
      </c>
      <c r="E95" s="251"/>
      <c r="F95" s="251"/>
      <c r="G95" s="251"/>
      <c r="H95" s="251"/>
      <c r="I95" s="251"/>
      <c r="J95" s="251"/>
      <c r="K95" s="251"/>
      <c r="L95" s="251"/>
      <c r="M95" s="251"/>
      <c r="N95" s="138">
        <f>N147</f>
        <v>0</v>
      </c>
      <c r="O95" s="251"/>
      <c r="P95" s="251"/>
      <c r="Q95" s="251"/>
      <c r="R95" s="252"/>
      <c r="T95" s="253"/>
      <c r="U95" s="253"/>
    </row>
    <row r="96" s="10" customFormat="1" ht="19.92" customHeight="1">
      <c r="B96" s="250"/>
      <c r="C96" s="251"/>
      <c r="D96" s="136" t="s">
        <v>2491</v>
      </c>
      <c r="E96" s="251"/>
      <c r="F96" s="251"/>
      <c r="G96" s="251"/>
      <c r="H96" s="251"/>
      <c r="I96" s="251"/>
      <c r="J96" s="251"/>
      <c r="K96" s="251"/>
      <c r="L96" s="251"/>
      <c r="M96" s="251"/>
      <c r="N96" s="138">
        <f>N150</f>
        <v>0</v>
      </c>
      <c r="O96" s="251"/>
      <c r="P96" s="251"/>
      <c r="Q96" s="251"/>
      <c r="R96" s="252"/>
      <c r="T96" s="253"/>
      <c r="U96" s="253"/>
    </row>
    <row r="97" s="10" customFormat="1" ht="19.92" customHeight="1">
      <c r="B97" s="250"/>
      <c r="C97" s="251"/>
      <c r="D97" s="136" t="s">
        <v>2492</v>
      </c>
      <c r="E97" s="251"/>
      <c r="F97" s="251"/>
      <c r="G97" s="251"/>
      <c r="H97" s="251"/>
      <c r="I97" s="251"/>
      <c r="J97" s="251"/>
      <c r="K97" s="251"/>
      <c r="L97" s="251"/>
      <c r="M97" s="251"/>
      <c r="N97" s="138">
        <f>N153</f>
        <v>0</v>
      </c>
      <c r="O97" s="251"/>
      <c r="P97" s="251"/>
      <c r="Q97" s="251"/>
      <c r="R97" s="252"/>
      <c r="T97" s="253"/>
      <c r="U97" s="253"/>
    </row>
    <row r="98" s="10" customFormat="1" ht="19.92" customHeight="1">
      <c r="B98" s="250"/>
      <c r="C98" s="251"/>
      <c r="D98" s="136" t="s">
        <v>2493</v>
      </c>
      <c r="E98" s="251"/>
      <c r="F98" s="251"/>
      <c r="G98" s="251"/>
      <c r="H98" s="251"/>
      <c r="I98" s="251"/>
      <c r="J98" s="251"/>
      <c r="K98" s="251"/>
      <c r="L98" s="251"/>
      <c r="M98" s="251"/>
      <c r="N98" s="138">
        <f>N157</f>
        <v>0</v>
      </c>
      <c r="O98" s="251"/>
      <c r="P98" s="251"/>
      <c r="Q98" s="251"/>
      <c r="R98" s="252"/>
      <c r="T98" s="253"/>
      <c r="U98" s="253"/>
    </row>
    <row r="99" s="10" customFormat="1" ht="19.92" customHeight="1">
      <c r="B99" s="250"/>
      <c r="C99" s="251"/>
      <c r="D99" s="136" t="s">
        <v>2494</v>
      </c>
      <c r="E99" s="251"/>
      <c r="F99" s="251"/>
      <c r="G99" s="251"/>
      <c r="H99" s="251"/>
      <c r="I99" s="251"/>
      <c r="J99" s="251"/>
      <c r="K99" s="251"/>
      <c r="L99" s="251"/>
      <c r="M99" s="251"/>
      <c r="N99" s="138">
        <f>N161</f>
        <v>0</v>
      </c>
      <c r="O99" s="251"/>
      <c r="P99" s="251"/>
      <c r="Q99" s="251"/>
      <c r="R99" s="252"/>
      <c r="T99" s="253"/>
      <c r="U99" s="253"/>
    </row>
    <row r="100" s="1" customFormat="1" ht="21.84" customHeight="1"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8"/>
      <c r="T100" s="171"/>
      <c r="U100" s="171"/>
    </row>
    <row r="101" s="1" customFormat="1" ht="29.28" customHeight="1">
      <c r="B101" s="46"/>
      <c r="C101" s="173" t="s">
        <v>182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174">
        <f>ROUND(N102+N103+N104+N105+N106+N107,2)</f>
        <v>0</v>
      </c>
      <c r="O101" s="181"/>
      <c r="P101" s="181"/>
      <c r="Q101" s="181"/>
      <c r="R101" s="48"/>
      <c r="T101" s="182"/>
      <c r="U101" s="183" t="s">
        <v>44</v>
      </c>
    </row>
    <row r="102" s="1" customFormat="1" ht="18" customHeight="1">
      <c r="B102" s="46"/>
      <c r="C102" s="47"/>
      <c r="D102" s="143" t="s">
        <v>183</v>
      </c>
      <c r="E102" s="136"/>
      <c r="F102" s="136"/>
      <c r="G102" s="136"/>
      <c r="H102" s="136"/>
      <c r="I102" s="47"/>
      <c r="J102" s="47"/>
      <c r="K102" s="47"/>
      <c r="L102" s="47"/>
      <c r="M102" s="47"/>
      <c r="N102" s="137">
        <f>ROUND(N88*T102,2)</f>
        <v>0</v>
      </c>
      <c r="O102" s="138"/>
      <c r="P102" s="138"/>
      <c r="Q102" s="138"/>
      <c r="R102" s="48"/>
      <c r="S102" s="184"/>
      <c r="T102" s="185"/>
      <c r="U102" s="186" t="s">
        <v>45</v>
      </c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7" t="s">
        <v>184</v>
      </c>
      <c r="AZ102" s="184"/>
      <c r="BA102" s="184"/>
      <c r="BB102" s="184"/>
      <c r="BC102" s="184"/>
      <c r="BD102" s="184"/>
      <c r="BE102" s="188">
        <f>IF(U102="základní",N102,0)</f>
        <v>0</v>
      </c>
      <c r="BF102" s="188">
        <f>IF(U102="snížená",N102,0)</f>
        <v>0</v>
      </c>
      <c r="BG102" s="188">
        <f>IF(U102="zákl. přenesená",N102,0)</f>
        <v>0</v>
      </c>
      <c r="BH102" s="188">
        <f>IF(U102="sníž. přenesená",N102,0)</f>
        <v>0</v>
      </c>
      <c r="BI102" s="188">
        <f>IF(U102="nulová",N102,0)</f>
        <v>0</v>
      </c>
      <c r="BJ102" s="187" t="s">
        <v>88</v>
      </c>
      <c r="BK102" s="184"/>
      <c r="BL102" s="184"/>
      <c r="BM102" s="184"/>
    </row>
    <row r="103" s="1" customFormat="1" ht="18" customHeight="1">
      <c r="B103" s="46"/>
      <c r="C103" s="47"/>
      <c r="D103" s="143" t="s">
        <v>185</v>
      </c>
      <c r="E103" s="136"/>
      <c r="F103" s="136"/>
      <c r="G103" s="136"/>
      <c r="H103" s="136"/>
      <c r="I103" s="47"/>
      <c r="J103" s="47"/>
      <c r="K103" s="47"/>
      <c r="L103" s="47"/>
      <c r="M103" s="47"/>
      <c r="N103" s="137">
        <f>ROUND(N88*T103,2)</f>
        <v>0</v>
      </c>
      <c r="O103" s="138"/>
      <c r="P103" s="138"/>
      <c r="Q103" s="138"/>
      <c r="R103" s="48"/>
      <c r="S103" s="184"/>
      <c r="T103" s="185"/>
      <c r="U103" s="186" t="s">
        <v>45</v>
      </c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7" t="s">
        <v>184</v>
      </c>
      <c r="AZ103" s="184"/>
      <c r="BA103" s="184"/>
      <c r="BB103" s="184"/>
      <c r="BC103" s="184"/>
      <c r="BD103" s="184"/>
      <c r="BE103" s="188">
        <f>IF(U103="základní",N103,0)</f>
        <v>0</v>
      </c>
      <c r="BF103" s="188">
        <f>IF(U103="snížená",N103,0)</f>
        <v>0</v>
      </c>
      <c r="BG103" s="188">
        <f>IF(U103="zákl. přenesená",N103,0)</f>
        <v>0</v>
      </c>
      <c r="BH103" s="188">
        <f>IF(U103="sníž. přenesená",N103,0)</f>
        <v>0</v>
      </c>
      <c r="BI103" s="188">
        <f>IF(U103="nulová",N103,0)</f>
        <v>0</v>
      </c>
      <c r="BJ103" s="187" t="s">
        <v>88</v>
      </c>
      <c r="BK103" s="184"/>
      <c r="BL103" s="184"/>
      <c r="BM103" s="184"/>
    </row>
    <row r="104" s="1" customFormat="1" ht="18" customHeight="1">
      <c r="B104" s="46"/>
      <c r="C104" s="47"/>
      <c r="D104" s="143" t="s">
        <v>186</v>
      </c>
      <c r="E104" s="136"/>
      <c r="F104" s="136"/>
      <c r="G104" s="136"/>
      <c r="H104" s="136"/>
      <c r="I104" s="47"/>
      <c r="J104" s="47"/>
      <c r="K104" s="47"/>
      <c r="L104" s="47"/>
      <c r="M104" s="47"/>
      <c r="N104" s="137">
        <f>ROUND(N88*T104,2)</f>
        <v>0</v>
      </c>
      <c r="O104" s="138"/>
      <c r="P104" s="138"/>
      <c r="Q104" s="138"/>
      <c r="R104" s="48"/>
      <c r="S104" s="184"/>
      <c r="T104" s="185"/>
      <c r="U104" s="186" t="s">
        <v>45</v>
      </c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87" t="s">
        <v>184</v>
      </c>
      <c r="AZ104" s="184"/>
      <c r="BA104" s="184"/>
      <c r="BB104" s="184"/>
      <c r="BC104" s="184"/>
      <c r="BD104" s="184"/>
      <c r="BE104" s="188">
        <f>IF(U104="základní",N104,0)</f>
        <v>0</v>
      </c>
      <c r="BF104" s="188">
        <f>IF(U104="snížená",N104,0)</f>
        <v>0</v>
      </c>
      <c r="BG104" s="188">
        <f>IF(U104="zákl. přenesená",N104,0)</f>
        <v>0</v>
      </c>
      <c r="BH104" s="188">
        <f>IF(U104="sníž. přenesená",N104,0)</f>
        <v>0</v>
      </c>
      <c r="BI104" s="188">
        <f>IF(U104="nulová",N104,0)</f>
        <v>0</v>
      </c>
      <c r="BJ104" s="187" t="s">
        <v>88</v>
      </c>
      <c r="BK104" s="184"/>
      <c r="BL104" s="184"/>
      <c r="BM104" s="184"/>
    </row>
    <row r="105" s="1" customFormat="1" ht="18" customHeight="1">
      <c r="B105" s="46"/>
      <c r="C105" s="47"/>
      <c r="D105" s="143" t="s">
        <v>187</v>
      </c>
      <c r="E105" s="136"/>
      <c r="F105" s="136"/>
      <c r="G105" s="136"/>
      <c r="H105" s="136"/>
      <c r="I105" s="47"/>
      <c r="J105" s="47"/>
      <c r="K105" s="47"/>
      <c r="L105" s="47"/>
      <c r="M105" s="47"/>
      <c r="N105" s="137">
        <f>ROUND(N88*T105,2)</f>
        <v>0</v>
      </c>
      <c r="O105" s="138"/>
      <c r="P105" s="138"/>
      <c r="Q105" s="138"/>
      <c r="R105" s="48"/>
      <c r="S105" s="184"/>
      <c r="T105" s="185"/>
      <c r="U105" s="186" t="s">
        <v>45</v>
      </c>
      <c r="V105" s="184"/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  <c r="AY105" s="187" t="s">
        <v>184</v>
      </c>
      <c r="AZ105" s="184"/>
      <c r="BA105" s="184"/>
      <c r="BB105" s="184"/>
      <c r="BC105" s="184"/>
      <c r="BD105" s="184"/>
      <c r="BE105" s="188">
        <f>IF(U105="základní",N105,0)</f>
        <v>0</v>
      </c>
      <c r="BF105" s="188">
        <f>IF(U105="snížená",N105,0)</f>
        <v>0</v>
      </c>
      <c r="BG105" s="188">
        <f>IF(U105="zákl. přenesená",N105,0)</f>
        <v>0</v>
      </c>
      <c r="BH105" s="188">
        <f>IF(U105="sníž. přenesená",N105,0)</f>
        <v>0</v>
      </c>
      <c r="BI105" s="188">
        <f>IF(U105="nulová",N105,0)</f>
        <v>0</v>
      </c>
      <c r="BJ105" s="187" t="s">
        <v>88</v>
      </c>
      <c r="BK105" s="184"/>
      <c r="BL105" s="184"/>
      <c r="BM105" s="184"/>
    </row>
    <row r="106" s="1" customFormat="1" ht="18" customHeight="1">
      <c r="B106" s="46"/>
      <c r="C106" s="47"/>
      <c r="D106" s="143" t="s">
        <v>188</v>
      </c>
      <c r="E106" s="136"/>
      <c r="F106" s="136"/>
      <c r="G106" s="136"/>
      <c r="H106" s="136"/>
      <c r="I106" s="47"/>
      <c r="J106" s="47"/>
      <c r="K106" s="47"/>
      <c r="L106" s="47"/>
      <c r="M106" s="47"/>
      <c r="N106" s="137">
        <f>ROUND(N88*T106,2)</f>
        <v>0</v>
      </c>
      <c r="O106" s="138"/>
      <c r="P106" s="138"/>
      <c r="Q106" s="138"/>
      <c r="R106" s="48"/>
      <c r="S106" s="184"/>
      <c r="T106" s="185"/>
      <c r="U106" s="186" t="s">
        <v>45</v>
      </c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  <c r="AY106" s="187" t="s">
        <v>184</v>
      </c>
      <c r="AZ106" s="184"/>
      <c r="BA106" s="184"/>
      <c r="BB106" s="184"/>
      <c r="BC106" s="184"/>
      <c r="BD106" s="184"/>
      <c r="BE106" s="188">
        <f>IF(U106="základní",N106,0)</f>
        <v>0</v>
      </c>
      <c r="BF106" s="188">
        <f>IF(U106="snížená",N106,0)</f>
        <v>0</v>
      </c>
      <c r="BG106" s="188">
        <f>IF(U106="zákl. přenesená",N106,0)</f>
        <v>0</v>
      </c>
      <c r="BH106" s="188">
        <f>IF(U106="sníž. přenesená",N106,0)</f>
        <v>0</v>
      </c>
      <c r="BI106" s="188">
        <f>IF(U106="nulová",N106,0)</f>
        <v>0</v>
      </c>
      <c r="BJ106" s="187" t="s">
        <v>88</v>
      </c>
      <c r="BK106" s="184"/>
      <c r="BL106" s="184"/>
      <c r="BM106" s="184"/>
    </row>
    <row r="107" s="1" customFormat="1" ht="18" customHeight="1">
      <c r="B107" s="46"/>
      <c r="C107" s="47"/>
      <c r="D107" s="136" t="s">
        <v>189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137">
        <f>ROUND(N88*T107,2)</f>
        <v>0</v>
      </c>
      <c r="O107" s="138"/>
      <c r="P107" s="138"/>
      <c r="Q107" s="138"/>
      <c r="R107" s="48"/>
      <c r="S107" s="184"/>
      <c r="T107" s="189"/>
      <c r="U107" s="190" t="s">
        <v>45</v>
      </c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7" t="s">
        <v>190</v>
      </c>
      <c r="AZ107" s="184"/>
      <c r="BA107" s="184"/>
      <c r="BB107" s="184"/>
      <c r="BC107" s="184"/>
      <c r="BD107" s="184"/>
      <c r="BE107" s="188">
        <f>IF(U107="základní",N107,0)</f>
        <v>0</v>
      </c>
      <c r="BF107" s="188">
        <f>IF(U107="snížená",N107,0)</f>
        <v>0</v>
      </c>
      <c r="BG107" s="188">
        <f>IF(U107="zákl. přenesená",N107,0)</f>
        <v>0</v>
      </c>
      <c r="BH107" s="188">
        <f>IF(U107="sníž. přenesená",N107,0)</f>
        <v>0</v>
      </c>
      <c r="BI107" s="188">
        <f>IF(U107="nulová",N107,0)</f>
        <v>0</v>
      </c>
      <c r="BJ107" s="187" t="s">
        <v>88</v>
      </c>
      <c r="BK107" s="184"/>
      <c r="BL107" s="184"/>
      <c r="BM107" s="184"/>
    </row>
    <row r="108" s="1" customForma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  <c r="T108" s="171"/>
      <c r="U108" s="171"/>
    </row>
    <row r="109" s="1" customFormat="1" ht="29.28" customHeight="1">
      <c r="B109" s="46"/>
      <c r="C109" s="150" t="s">
        <v>134</v>
      </c>
      <c r="D109" s="151"/>
      <c r="E109" s="151"/>
      <c r="F109" s="151"/>
      <c r="G109" s="151"/>
      <c r="H109" s="151"/>
      <c r="I109" s="151"/>
      <c r="J109" s="151"/>
      <c r="K109" s="151"/>
      <c r="L109" s="152">
        <f>ROUND(SUM(N88+N101),2)</f>
        <v>0</v>
      </c>
      <c r="M109" s="152"/>
      <c r="N109" s="152"/>
      <c r="O109" s="152"/>
      <c r="P109" s="152"/>
      <c r="Q109" s="152"/>
      <c r="R109" s="48"/>
      <c r="T109" s="171"/>
      <c r="U109" s="171"/>
    </row>
    <row r="110" s="1" customFormat="1" ht="6.96" customHeight="1">
      <c r="B110" s="75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7"/>
      <c r="T110" s="171"/>
      <c r="U110" s="171"/>
    </row>
    <row r="114" s="1" customFormat="1" ht="6.96" customHeight="1"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80"/>
    </row>
    <row r="115" s="1" customFormat="1" ht="36.96" customHeight="1">
      <c r="B115" s="46"/>
      <c r="C115" s="27" t="s">
        <v>191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1" customFormat="1" ht="6.96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8"/>
    </row>
    <row r="117" s="1" customFormat="1" ht="30" customHeight="1">
      <c r="B117" s="46"/>
      <c r="C117" s="38" t="s">
        <v>19</v>
      </c>
      <c r="D117" s="47"/>
      <c r="E117" s="47"/>
      <c r="F117" s="155" t="str">
        <f>F6</f>
        <v>Novostavba 2. areálu MŠ Hostivice - Finalizace projektu</v>
      </c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47"/>
      <c r="R117" s="48"/>
    </row>
    <row r="118" s="1" customFormat="1" ht="36.96" customHeight="1">
      <c r="B118" s="46"/>
      <c r="C118" s="85" t="s">
        <v>142</v>
      </c>
      <c r="D118" s="47"/>
      <c r="E118" s="47"/>
      <c r="F118" s="87" t="str">
        <f>F7</f>
        <v>D.2 IO 03_ - Přípojka NN a přeložka VO - Přeložka VN</v>
      </c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8"/>
    </row>
    <row r="119" s="1" customFormat="1" ht="6.96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8"/>
    </row>
    <row r="120" s="1" customFormat="1" ht="18" customHeight="1">
      <c r="B120" s="46"/>
      <c r="C120" s="38" t="s">
        <v>24</v>
      </c>
      <c r="D120" s="47"/>
      <c r="E120" s="47"/>
      <c r="F120" s="33" t="str">
        <f>F9</f>
        <v xml:space="preserve"> </v>
      </c>
      <c r="G120" s="47"/>
      <c r="H120" s="47"/>
      <c r="I120" s="47"/>
      <c r="J120" s="47"/>
      <c r="K120" s="38" t="s">
        <v>26</v>
      </c>
      <c r="L120" s="47"/>
      <c r="M120" s="90" t="str">
        <f>IF(O9="","",O9)</f>
        <v>1. 3. 2018</v>
      </c>
      <c r="N120" s="90"/>
      <c r="O120" s="90"/>
      <c r="P120" s="90"/>
      <c r="Q120" s="47"/>
      <c r="R120" s="48"/>
    </row>
    <row r="121" s="1" customFormat="1" ht="6.96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8"/>
    </row>
    <row r="122" s="1" customFormat="1">
      <c r="B122" s="46"/>
      <c r="C122" s="38" t="s">
        <v>28</v>
      </c>
      <c r="D122" s="47"/>
      <c r="E122" s="47"/>
      <c r="F122" s="33" t="str">
        <f>E12</f>
        <v>Město Hostivice</v>
      </c>
      <c r="G122" s="47"/>
      <c r="H122" s="47"/>
      <c r="I122" s="47"/>
      <c r="J122" s="47"/>
      <c r="K122" s="38" t="s">
        <v>35</v>
      </c>
      <c r="L122" s="47"/>
      <c r="M122" s="33" t="str">
        <f>E18</f>
        <v xml:space="preserve"> </v>
      </c>
      <c r="N122" s="33"/>
      <c r="O122" s="33"/>
      <c r="P122" s="33"/>
      <c r="Q122" s="33"/>
      <c r="R122" s="48"/>
    </row>
    <row r="123" s="1" customFormat="1" ht="14.4" customHeight="1">
      <c r="B123" s="46"/>
      <c r="C123" s="38" t="s">
        <v>33</v>
      </c>
      <c r="D123" s="47"/>
      <c r="E123" s="47"/>
      <c r="F123" s="33" t="str">
        <f>IF(E15="","",E15)</f>
        <v>Vyplň údaj</v>
      </c>
      <c r="G123" s="47"/>
      <c r="H123" s="47"/>
      <c r="I123" s="47"/>
      <c r="J123" s="47"/>
      <c r="K123" s="38" t="s">
        <v>37</v>
      </c>
      <c r="L123" s="47"/>
      <c r="M123" s="33" t="str">
        <f>E21</f>
        <v>PROfi Jihlava spol. s.r.o.</v>
      </c>
      <c r="N123" s="33"/>
      <c r="O123" s="33"/>
      <c r="P123" s="33"/>
      <c r="Q123" s="33"/>
      <c r="R123" s="48"/>
    </row>
    <row r="124" s="1" customFormat="1" ht="10.32" customHeight="1">
      <c r="B124" s="46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8"/>
    </row>
    <row r="125" s="7" customFormat="1" ht="29.28" customHeight="1">
      <c r="B125" s="191"/>
      <c r="C125" s="192" t="s">
        <v>192</v>
      </c>
      <c r="D125" s="193" t="s">
        <v>193</v>
      </c>
      <c r="E125" s="193" t="s">
        <v>62</v>
      </c>
      <c r="F125" s="193" t="s">
        <v>194</v>
      </c>
      <c r="G125" s="193"/>
      <c r="H125" s="193"/>
      <c r="I125" s="193"/>
      <c r="J125" s="193" t="s">
        <v>195</v>
      </c>
      <c r="K125" s="193" t="s">
        <v>196</v>
      </c>
      <c r="L125" s="193" t="s">
        <v>197</v>
      </c>
      <c r="M125" s="193"/>
      <c r="N125" s="193" t="s">
        <v>147</v>
      </c>
      <c r="O125" s="193"/>
      <c r="P125" s="193"/>
      <c r="Q125" s="194"/>
      <c r="R125" s="195"/>
      <c r="T125" s="106" t="s">
        <v>198</v>
      </c>
      <c r="U125" s="107" t="s">
        <v>44</v>
      </c>
      <c r="V125" s="107" t="s">
        <v>199</v>
      </c>
      <c r="W125" s="107" t="s">
        <v>200</v>
      </c>
      <c r="X125" s="107" t="s">
        <v>201</v>
      </c>
      <c r="Y125" s="107" t="s">
        <v>202</v>
      </c>
      <c r="Z125" s="107" t="s">
        <v>203</v>
      </c>
      <c r="AA125" s="108" t="s">
        <v>204</v>
      </c>
    </row>
    <row r="126" s="1" customFormat="1" ht="29.28" customHeight="1">
      <c r="B126" s="46"/>
      <c r="C126" s="110" t="s">
        <v>144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196">
        <f>BK126</f>
        <v>0</v>
      </c>
      <c r="O126" s="197"/>
      <c r="P126" s="197"/>
      <c r="Q126" s="197"/>
      <c r="R126" s="48"/>
      <c r="T126" s="109"/>
      <c r="U126" s="67"/>
      <c r="V126" s="67"/>
      <c r="W126" s="198">
        <f>W127+W136+W165</f>
        <v>0</v>
      </c>
      <c r="X126" s="67"/>
      <c r="Y126" s="198">
        <f>Y127+Y136+Y165</f>
        <v>0</v>
      </c>
      <c r="Z126" s="67"/>
      <c r="AA126" s="199">
        <f>AA127+AA136+AA165</f>
        <v>0</v>
      </c>
      <c r="AT126" s="22" t="s">
        <v>79</v>
      </c>
      <c r="AU126" s="22" t="s">
        <v>149</v>
      </c>
      <c r="BK126" s="200">
        <f>BK127+BK136+BK165</f>
        <v>0</v>
      </c>
    </row>
    <row r="127" s="8" customFormat="1" ht="37.44" customHeight="1">
      <c r="B127" s="201"/>
      <c r="C127" s="202"/>
      <c r="D127" s="203" t="s">
        <v>2465</v>
      </c>
      <c r="E127" s="203"/>
      <c r="F127" s="203"/>
      <c r="G127" s="203"/>
      <c r="H127" s="203"/>
      <c r="I127" s="203"/>
      <c r="J127" s="203"/>
      <c r="K127" s="203"/>
      <c r="L127" s="203"/>
      <c r="M127" s="203"/>
      <c r="N127" s="204">
        <f>BK127</f>
        <v>0</v>
      </c>
      <c r="O127" s="205"/>
      <c r="P127" s="205"/>
      <c r="Q127" s="205"/>
      <c r="R127" s="206"/>
      <c r="T127" s="207"/>
      <c r="U127" s="202"/>
      <c r="V127" s="202"/>
      <c r="W127" s="208">
        <f>W128+SUM(W129:W133)</f>
        <v>0</v>
      </c>
      <c r="X127" s="202"/>
      <c r="Y127" s="208">
        <f>Y128+SUM(Y129:Y133)</f>
        <v>0</v>
      </c>
      <c r="Z127" s="202"/>
      <c r="AA127" s="209">
        <f>AA128+SUM(AA129:AA133)</f>
        <v>0</v>
      </c>
      <c r="AR127" s="210" t="s">
        <v>88</v>
      </c>
      <c r="AT127" s="211" t="s">
        <v>79</v>
      </c>
      <c r="AU127" s="211" t="s">
        <v>80</v>
      </c>
      <c r="AY127" s="210" t="s">
        <v>205</v>
      </c>
      <c r="BK127" s="212">
        <f>BK128+SUM(BK129:BK133)</f>
        <v>0</v>
      </c>
    </row>
    <row r="128" s="1" customFormat="1" ht="16.5" customHeight="1">
      <c r="B128" s="46"/>
      <c r="C128" s="213" t="s">
        <v>88</v>
      </c>
      <c r="D128" s="213" t="s">
        <v>206</v>
      </c>
      <c r="E128" s="214" t="s">
        <v>2474</v>
      </c>
      <c r="F128" s="215" t="s">
        <v>2475</v>
      </c>
      <c r="G128" s="215"/>
      <c r="H128" s="215"/>
      <c r="I128" s="215"/>
      <c r="J128" s="216" t="s">
        <v>2124</v>
      </c>
      <c r="K128" s="217">
        <v>3</v>
      </c>
      <c r="L128" s="218">
        <v>0</v>
      </c>
      <c r="M128" s="219"/>
      <c r="N128" s="220">
        <f>ROUND(L128*K128,2)</f>
        <v>0</v>
      </c>
      <c r="O128" s="221"/>
      <c r="P128" s="221"/>
      <c r="Q128" s="221"/>
      <c r="R128" s="48"/>
      <c r="T128" s="222" t="s">
        <v>22</v>
      </c>
      <c r="U128" s="56" t="s">
        <v>45</v>
      </c>
      <c r="V128" s="47"/>
      <c r="W128" s="223">
        <f>V128*K128</f>
        <v>0</v>
      </c>
      <c r="X128" s="223">
        <v>0</v>
      </c>
      <c r="Y128" s="223">
        <f>X128*K128</f>
        <v>0</v>
      </c>
      <c r="Z128" s="223">
        <v>0</v>
      </c>
      <c r="AA128" s="224">
        <f>Z128*K128</f>
        <v>0</v>
      </c>
      <c r="AR128" s="22" t="s">
        <v>210</v>
      </c>
      <c r="AT128" s="22" t="s">
        <v>206</v>
      </c>
      <c r="AU128" s="22" t="s">
        <v>88</v>
      </c>
      <c r="AY128" s="22" t="s">
        <v>205</v>
      </c>
      <c r="BE128" s="142">
        <f>IF(U128="základní",N128,0)</f>
        <v>0</v>
      </c>
      <c r="BF128" s="142">
        <f>IF(U128="snížená",N128,0)</f>
        <v>0</v>
      </c>
      <c r="BG128" s="142">
        <f>IF(U128="zákl. přenesená",N128,0)</f>
        <v>0</v>
      </c>
      <c r="BH128" s="142">
        <f>IF(U128="sníž. přenesená",N128,0)</f>
        <v>0</v>
      </c>
      <c r="BI128" s="142">
        <f>IF(U128="nulová",N128,0)</f>
        <v>0</v>
      </c>
      <c r="BJ128" s="22" t="s">
        <v>88</v>
      </c>
      <c r="BK128" s="142">
        <f>ROUND(L128*K128,2)</f>
        <v>0</v>
      </c>
      <c r="BL128" s="22" t="s">
        <v>211</v>
      </c>
      <c r="BM128" s="22" t="s">
        <v>214</v>
      </c>
    </row>
    <row r="129" s="1" customFormat="1" ht="16.5" customHeight="1">
      <c r="B129" s="46"/>
      <c r="C129" s="47"/>
      <c r="D129" s="47"/>
      <c r="E129" s="47"/>
      <c r="F129" s="238" t="s">
        <v>214</v>
      </c>
      <c r="G129" s="67"/>
      <c r="H129" s="67"/>
      <c r="I129" s="67"/>
      <c r="J129" s="47"/>
      <c r="K129" s="47"/>
      <c r="L129" s="47"/>
      <c r="M129" s="47"/>
      <c r="N129" s="47"/>
      <c r="O129" s="47"/>
      <c r="P129" s="47"/>
      <c r="Q129" s="47"/>
      <c r="R129" s="48"/>
      <c r="T129" s="185"/>
      <c r="U129" s="47"/>
      <c r="V129" s="47"/>
      <c r="W129" s="47"/>
      <c r="X129" s="47"/>
      <c r="Y129" s="47"/>
      <c r="Z129" s="47"/>
      <c r="AA129" s="100"/>
      <c r="AT129" s="22" t="s">
        <v>1147</v>
      </c>
      <c r="AU129" s="22" t="s">
        <v>88</v>
      </c>
    </row>
    <row r="130" s="1" customFormat="1" ht="25.5" customHeight="1">
      <c r="B130" s="46"/>
      <c r="C130" s="213" t="s">
        <v>140</v>
      </c>
      <c r="D130" s="213" t="s">
        <v>206</v>
      </c>
      <c r="E130" s="214" t="s">
        <v>2476</v>
      </c>
      <c r="F130" s="215" t="s">
        <v>2495</v>
      </c>
      <c r="G130" s="215"/>
      <c r="H130" s="215"/>
      <c r="I130" s="215"/>
      <c r="J130" s="216" t="s">
        <v>2124</v>
      </c>
      <c r="K130" s="217">
        <v>32</v>
      </c>
      <c r="L130" s="218">
        <v>0</v>
      </c>
      <c r="M130" s="219"/>
      <c r="N130" s="220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210</v>
      </c>
      <c r="AT130" s="22" t="s">
        <v>206</v>
      </c>
      <c r="AU130" s="22" t="s">
        <v>88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211</v>
      </c>
    </row>
    <row r="131" s="1" customFormat="1" ht="16.5" customHeight="1">
      <c r="B131" s="46"/>
      <c r="C131" s="47"/>
      <c r="D131" s="47"/>
      <c r="E131" s="47"/>
      <c r="F131" s="238" t="s">
        <v>2478</v>
      </c>
      <c r="G131" s="67"/>
      <c r="H131" s="67"/>
      <c r="I131" s="67"/>
      <c r="J131" s="47"/>
      <c r="K131" s="47"/>
      <c r="L131" s="47"/>
      <c r="M131" s="47"/>
      <c r="N131" s="47"/>
      <c r="O131" s="47"/>
      <c r="P131" s="47"/>
      <c r="Q131" s="47"/>
      <c r="R131" s="48"/>
      <c r="T131" s="185"/>
      <c r="U131" s="47"/>
      <c r="V131" s="47"/>
      <c r="W131" s="47"/>
      <c r="X131" s="47"/>
      <c r="Y131" s="47"/>
      <c r="Z131" s="47"/>
      <c r="AA131" s="100"/>
      <c r="AT131" s="22" t="s">
        <v>1147</v>
      </c>
      <c r="AU131" s="22" t="s">
        <v>88</v>
      </c>
    </row>
    <row r="132" s="9" customFormat="1" ht="16.5" customHeight="1">
      <c r="B132" s="239"/>
      <c r="C132" s="240"/>
      <c r="D132" s="240"/>
      <c r="E132" s="241" t="s">
        <v>22</v>
      </c>
      <c r="F132" s="242" t="s">
        <v>2496</v>
      </c>
      <c r="G132" s="240"/>
      <c r="H132" s="240"/>
      <c r="I132" s="240"/>
      <c r="J132" s="240"/>
      <c r="K132" s="243">
        <v>32</v>
      </c>
      <c r="L132" s="240"/>
      <c r="M132" s="240"/>
      <c r="N132" s="240"/>
      <c r="O132" s="240"/>
      <c r="P132" s="240"/>
      <c r="Q132" s="240"/>
      <c r="R132" s="244"/>
      <c r="T132" s="245"/>
      <c r="U132" s="240"/>
      <c r="V132" s="240"/>
      <c r="W132" s="240"/>
      <c r="X132" s="240"/>
      <c r="Y132" s="240"/>
      <c r="Z132" s="240"/>
      <c r="AA132" s="246"/>
      <c r="AT132" s="247" t="s">
        <v>1160</v>
      </c>
      <c r="AU132" s="247" t="s">
        <v>88</v>
      </c>
      <c r="AV132" s="9" t="s">
        <v>140</v>
      </c>
      <c r="AW132" s="9" t="s">
        <v>36</v>
      </c>
      <c r="AX132" s="9" t="s">
        <v>88</v>
      </c>
      <c r="AY132" s="247" t="s">
        <v>205</v>
      </c>
    </row>
    <row r="133" s="8" customFormat="1" ht="29.88" customHeight="1">
      <c r="B133" s="201"/>
      <c r="C133" s="202"/>
      <c r="D133" s="254" t="s">
        <v>2485</v>
      </c>
      <c r="E133" s="254"/>
      <c r="F133" s="254"/>
      <c r="G133" s="254"/>
      <c r="H133" s="254"/>
      <c r="I133" s="254"/>
      <c r="J133" s="254"/>
      <c r="K133" s="254"/>
      <c r="L133" s="254"/>
      <c r="M133" s="254"/>
      <c r="N133" s="255">
        <f>BK133</f>
        <v>0</v>
      </c>
      <c r="O133" s="256"/>
      <c r="P133" s="256"/>
      <c r="Q133" s="256"/>
      <c r="R133" s="206"/>
      <c r="T133" s="207"/>
      <c r="U133" s="202"/>
      <c r="V133" s="202"/>
      <c r="W133" s="208">
        <f>SUM(W134:W135)</f>
        <v>0</v>
      </c>
      <c r="X133" s="202"/>
      <c r="Y133" s="208">
        <f>SUM(Y134:Y135)</f>
        <v>0</v>
      </c>
      <c r="Z133" s="202"/>
      <c r="AA133" s="209">
        <f>SUM(AA134:AA135)</f>
        <v>0</v>
      </c>
      <c r="AR133" s="210" t="s">
        <v>88</v>
      </c>
      <c r="AT133" s="211" t="s">
        <v>79</v>
      </c>
      <c r="AU133" s="211" t="s">
        <v>88</v>
      </c>
      <c r="AY133" s="210" t="s">
        <v>205</v>
      </c>
      <c r="BK133" s="212">
        <f>SUM(BK134:BK135)</f>
        <v>0</v>
      </c>
    </row>
    <row r="134" s="1" customFormat="1" ht="16.5" customHeight="1">
      <c r="B134" s="46"/>
      <c r="C134" s="213" t="s">
        <v>214</v>
      </c>
      <c r="D134" s="213" t="s">
        <v>206</v>
      </c>
      <c r="E134" s="214" t="s">
        <v>2480</v>
      </c>
      <c r="F134" s="215" t="s">
        <v>2127</v>
      </c>
      <c r="G134" s="215"/>
      <c r="H134" s="215"/>
      <c r="I134" s="215"/>
      <c r="J134" s="216" t="s">
        <v>2124</v>
      </c>
      <c r="K134" s="217">
        <v>8</v>
      </c>
      <c r="L134" s="218">
        <v>0</v>
      </c>
      <c r="M134" s="219"/>
      <c r="N134" s="220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210</v>
      </c>
      <c r="AT134" s="22" t="s">
        <v>206</v>
      </c>
      <c r="AU134" s="22" t="s">
        <v>140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211</v>
      </c>
      <c r="BM134" s="22" t="s">
        <v>227</v>
      </c>
    </row>
    <row r="135" s="1" customFormat="1" ht="16.5" customHeight="1">
      <c r="B135" s="46"/>
      <c r="C135" s="47"/>
      <c r="D135" s="47"/>
      <c r="E135" s="47"/>
      <c r="F135" s="238" t="s">
        <v>210</v>
      </c>
      <c r="G135" s="67"/>
      <c r="H135" s="67"/>
      <c r="I135" s="67"/>
      <c r="J135" s="47"/>
      <c r="K135" s="47"/>
      <c r="L135" s="47"/>
      <c r="M135" s="47"/>
      <c r="N135" s="47"/>
      <c r="O135" s="47"/>
      <c r="P135" s="47"/>
      <c r="Q135" s="47"/>
      <c r="R135" s="48"/>
      <c r="T135" s="185"/>
      <c r="U135" s="47"/>
      <c r="V135" s="47"/>
      <c r="W135" s="47"/>
      <c r="X135" s="47"/>
      <c r="Y135" s="47"/>
      <c r="Z135" s="47"/>
      <c r="AA135" s="100"/>
      <c r="AT135" s="22" t="s">
        <v>1147</v>
      </c>
      <c r="AU135" s="22" t="s">
        <v>140</v>
      </c>
    </row>
    <row r="136" s="8" customFormat="1" ht="37.44" customHeight="1">
      <c r="B136" s="201"/>
      <c r="C136" s="202"/>
      <c r="D136" s="203" t="s">
        <v>2486</v>
      </c>
      <c r="E136" s="203"/>
      <c r="F136" s="203"/>
      <c r="G136" s="203"/>
      <c r="H136" s="203"/>
      <c r="I136" s="203"/>
      <c r="J136" s="203"/>
      <c r="K136" s="203"/>
      <c r="L136" s="203"/>
      <c r="M136" s="203"/>
      <c r="N136" s="258">
        <f>BK136</f>
        <v>0</v>
      </c>
      <c r="O136" s="178"/>
      <c r="P136" s="178"/>
      <c r="Q136" s="178"/>
      <c r="R136" s="206"/>
      <c r="T136" s="207"/>
      <c r="U136" s="202"/>
      <c r="V136" s="202"/>
      <c r="W136" s="208">
        <f>W137+W141+W144+W147+W150+W153+W157+W161</f>
        <v>0</v>
      </c>
      <c r="X136" s="202"/>
      <c r="Y136" s="208">
        <f>Y137+Y141+Y144+Y147+Y150+Y153+Y157+Y161</f>
        <v>0</v>
      </c>
      <c r="Z136" s="202"/>
      <c r="AA136" s="209">
        <f>AA137+AA141+AA144+AA147+AA150+AA153+AA157+AA161</f>
        <v>0</v>
      </c>
      <c r="AR136" s="210" t="s">
        <v>88</v>
      </c>
      <c r="AT136" s="211" t="s">
        <v>79</v>
      </c>
      <c r="AU136" s="211" t="s">
        <v>80</v>
      </c>
      <c r="AY136" s="210" t="s">
        <v>205</v>
      </c>
      <c r="BK136" s="212">
        <f>BK137+BK141+BK144+BK147+BK150+BK153+BK157+BK161</f>
        <v>0</v>
      </c>
    </row>
    <row r="137" s="8" customFormat="1" ht="19.92" customHeight="1">
      <c r="B137" s="201"/>
      <c r="C137" s="202"/>
      <c r="D137" s="254" t="s">
        <v>2487</v>
      </c>
      <c r="E137" s="254"/>
      <c r="F137" s="254"/>
      <c r="G137" s="254"/>
      <c r="H137" s="254"/>
      <c r="I137" s="254"/>
      <c r="J137" s="254"/>
      <c r="K137" s="254"/>
      <c r="L137" s="254"/>
      <c r="M137" s="254"/>
      <c r="N137" s="255">
        <f>BK137</f>
        <v>0</v>
      </c>
      <c r="O137" s="256"/>
      <c r="P137" s="256"/>
      <c r="Q137" s="256"/>
      <c r="R137" s="206"/>
      <c r="T137" s="207"/>
      <c r="U137" s="202"/>
      <c r="V137" s="202"/>
      <c r="W137" s="208">
        <f>SUM(W138:W140)</f>
        <v>0</v>
      </c>
      <c r="X137" s="202"/>
      <c r="Y137" s="208">
        <f>SUM(Y138:Y140)</f>
        <v>0</v>
      </c>
      <c r="Z137" s="202"/>
      <c r="AA137" s="209">
        <f>SUM(AA138:AA140)</f>
        <v>0</v>
      </c>
      <c r="AR137" s="210" t="s">
        <v>88</v>
      </c>
      <c r="AT137" s="211" t="s">
        <v>79</v>
      </c>
      <c r="AU137" s="211" t="s">
        <v>88</v>
      </c>
      <c r="AY137" s="210" t="s">
        <v>205</v>
      </c>
      <c r="BK137" s="212">
        <f>SUM(BK138:BK140)</f>
        <v>0</v>
      </c>
    </row>
    <row r="138" s="1" customFormat="1" ht="16.5" customHeight="1">
      <c r="B138" s="46"/>
      <c r="C138" s="225" t="s">
        <v>226</v>
      </c>
      <c r="D138" s="225" t="s">
        <v>239</v>
      </c>
      <c r="E138" s="226" t="s">
        <v>2497</v>
      </c>
      <c r="F138" s="227" t="s">
        <v>2498</v>
      </c>
      <c r="G138" s="227"/>
      <c r="H138" s="227"/>
      <c r="I138" s="227"/>
      <c r="J138" s="228" t="s">
        <v>2499</v>
      </c>
      <c r="K138" s="229">
        <v>0.0080000000000000002</v>
      </c>
      <c r="L138" s="230">
        <v>0</v>
      </c>
      <c r="M138" s="231"/>
      <c r="N138" s="221">
        <f>ROUND(L138*K138,2)</f>
        <v>0</v>
      </c>
      <c r="O138" s="221"/>
      <c r="P138" s="221"/>
      <c r="Q138" s="221"/>
      <c r="R138" s="48"/>
      <c r="T138" s="222" t="s">
        <v>22</v>
      </c>
      <c r="U138" s="56" t="s">
        <v>45</v>
      </c>
      <c r="V138" s="47"/>
      <c r="W138" s="223">
        <f>V138*K138</f>
        <v>0</v>
      </c>
      <c r="X138" s="223">
        <v>0</v>
      </c>
      <c r="Y138" s="223">
        <f>X138*K138</f>
        <v>0</v>
      </c>
      <c r="Z138" s="223">
        <v>0</v>
      </c>
      <c r="AA138" s="224">
        <f>Z138*K138</f>
        <v>0</v>
      </c>
      <c r="AR138" s="22" t="s">
        <v>211</v>
      </c>
      <c r="AT138" s="22" t="s">
        <v>239</v>
      </c>
      <c r="AU138" s="22" t="s">
        <v>140</v>
      </c>
      <c r="AY138" s="22" t="s">
        <v>205</v>
      </c>
      <c r="BE138" s="142">
        <f>IF(U138="základní",N138,0)</f>
        <v>0</v>
      </c>
      <c r="BF138" s="142">
        <f>IF(U138="snížená",N138,0)</f>
        <v>0</v>
      </c>
      <c r="BG138" s="142">
        <f>IF(U138="zákl. přenesená",N138,0)</f>
        <v>0</v>
      </c>
      <c r="BH138" s="142">
        <f>IF(U138="sníž. přenesená",N138,0)</f>
        <v>0</v>
      </c>
      <c r="BI138" s="142">
        <f>IF(U138="nulová",N138,0)</f>
        <v>0</v>
      </c>
      <c r="BJ138" s="22" t="s">
        <v>88</v>
      </c>
      <c r="BK138" s="142">
        <f>ROUND(L138*K138,2)</f>
        <v>0</v>
      </c>
      <c r="BL138" s="22" t="s">
        <v>211</v>
      </c>
      <c r="BM138" s="22" t="s">
        <v>2500</v>
      </c>
    </row>
    <row r="139" s="1" customFormat="1" ht="16.5" customHeight="1">
      <c r="B139" s="46"/>
      <c r="C139" s="47"/>
      <c r="D139" s="47"/>
      <c r="E139" s="47"/>
      <c r="F139" s="238" t="s">
        <v>2501</v>
      </c>
      <c r="G139" s="67"/>
      <c r="H139" s="67"/>
      <c r="I139" s="67"/>
      <c r="J139" s="47"/>
      <c r="K139" s="47"/>
      <c r="L139" s="47"/>
      <c r="M139" s="47"/>
      <c r="N139" s="47"/>
      <c r="O139" s="47"/>
      <c r="P139" s="47"/>
      <c r="Q139" s="47"/>
      <c r="R139" s="48"/>
      <c r="T139" s="185"/>
      <c r="U139" s="47"/>
      <c r="V139" s="47"/>
      <c r="W139" s="47"/>
      <c r="X139" s="47"/>
      <c r="Y139" s="47"/>
      <c r="Z139" s="47"/>
      <c r="AA139" s="100"/>
      <c r="AT139" s="22" t="s">
        <v>1147</v>
      </c>
      <c r="AU139" s="22" t="s">
        <v>140</v>
      </c>
    </row>
    <row r="140" s="9" customFormat="1" ht="16.5" customHeight="1">
      <c r="B140" s="239"/>
      <c r="C140" s="240"/>
      <c r="D140" s="240"/>
      <c r="E140" s="241" t="s">
        <v>22</v>
      </c>
      <c r="F140" s="242" t="s">
        <v>2502</v>
      </c>
      <c r="G140" s="240"/>
      <c r="H140" s="240"/>
      <c r="I140" s="240"/>
      <c r="J140" s="240"/>
      <c r="K140" s="243">
        <v>0.0080000000000000002</v>
      </c>
      <c r="L140" s="240"/>
      <c r="M140" s="240"/>
      <c r="N140" s="240"/>
      <c r="O140" s="240"/>
      <c r="P140" s="240"/>
      <c r="Q140" s="240"/>
      <c r="R140" s="244"/>
      <c r="T140" s="245"/>
      <c r="U140" s="240"/>
      <c r="V140" s="240"/>
      <c r="W140" s="240"/>
      <c r="X140" s="240"/>
      <c r="Y140" s="240"/>
      <c r="Z140" s="240"/>
      <c r="AA140" s="246"/>
      <c r="AT140" s="247" t="s">
        <v>1160</v>
      </c>
      <c r="AU140" s="247" t="s">
        <v>140</v>
      </c>
      <c r="AV140" s="9" t="s">
        <v>140</v>
      </c>
      <c r="AW140" s="9" t="s">
        <v>36</v>
      </c>
      <c r="AX140" s="9" t="s">
        <v>88</v>
      </c>
      <c r="AY140" s="247" t="s">
        <v>205</v>
      </c>
    </row>
    <row r="141" s="8" customFormat="1" ht="29.88" customHeight="1">
      <c r="B141" s="201"/>
      <c r="C141" s="202"/>
      <c r="D141" s="254" t="s">
        <v>2488</v>
      </c>
      <c r="E141" s="254"/>
      <c r="F141" s="254"/>
      <c r="G141" s="254"/>
      <c r="H141" s="254"/>
      <c r="I141" s="254"/>
      <c r="J141" s="254"/>
      <c r="K141" s="254"/>
      <c r="L141" s="254"/>
      <c r="M141" s="254"/>
      <c r="N141" s="255">
        <f>BK141</f>
        <v>0</v>
      </c>
      <c r="O141" s="256"/>
      <c r="P141" s="256"/>
      <c r="Q141" s="256"/>
      <c r="R141" s="206"/>
      <c r="T141" s="207"/>
      <c r="U141" s="202"/>
      <c r="V141" s="202"/>
      <c r="W141" s="208">
        <f>SUM(W142:W143)</f>
        <v>0</v>
      </c>
      <c r="X141" s="202"/>
      <c r="Y141" s="208">
        <f>SUM(Y142:Y143)</f>
        <v>0</v>
      </c>
      <c r="Z141" s="202"/>
      <c r="AA141" s="209">
        <f>SUM(AA142:AA143)</f>
        <v>0</v>
      </c>
      <c r="AR141" s="210" t="s">
        <v>88</v>
      </c>
      <c r="AT141" s="211" t="s">
        <v>79</v>
      </c>
      <c r="AU141" s="211" t="s">
        <v>88</v>
      </c>
      <c r="AY141" s="210" t="s">
        <v>205</v>
      </c>
      <c r="BK141" s="212">
        <f>SUM(BK142:BK143)</f>
        <v>0</v>
      </c>
    </row>
    <row r="142" s="1" customFormat="1" ht="25.5" customHeight="1">
      <c r="B142" s="46"/>
      <c r="C142" s="225" t="s">
        <v>251</v>
      </c>
      <c r="D142" s="225" t="s">
        <v>239</v>
      </c>
      <c r="E142" s="226" t="s">
        <v>2503</v>
      </c>
      <c r="F142" s="227" t="s">
        <v>2504</v>
      </c>
      <c r="G142" s="227"/>
      <c r="H142" s="227"/>
      <c r="I142" s="227"/>
      <c r="J142" s="228" t="s">
        <v>394</v>
      </c>
      <c r="K142" s="229">
        <v>8</v>
      </c>
      <c r="L142" s="230">
        <v>0</v>
      </c>
      <c r="M142" s="231"/>
      <c r="N142" s="221">
        <f>ROUND(L142*K142,2)</f>
        <v>0</v>
      </c>
      <c r="O142" s="221"/>
      <c r="P142" s="221"/>
      <c r="Q142" s="221"/>
      <c r="R142" s="48"/>
      <c r="T142" s="222" t="s">
        <v>22</v>
      </c>
      <c r="U142" s="56" t="s">
        <v>45</v>
      </c>
      <c r="V142" s="47"/>
      <c r="W142" s="223">
        <f>V142*K142</f>
        <v>0</v>
      </c>
      <c r="X142" s="223">
        <v>0</v>
      </c>
      <c r="Y142" s="223">
        <f>X142*K142</f>
        <v>0</v>
      </c>
      <c r="Z142" s="223">
        <v>0</v>
      </c>
      <c r="AA142" s="224">
        <f>Z142*K142</f>
        <v>0</v>
      </c>
      <c r="AR142" s="22" t="s">
        <v>211</v>
      </c>
      <c r="AT142" s="22" t="s">
        <v>239</v>
      </c>
      <c r="AU142" s="22" t="s">
        <v>140</v>
      </c>
      <c r="AY142" s="22" t="s">
        <v>205</v>
      </c>
      <c r="BE142" s="142">
        <f>IF(U142="základní",N142,0)</f>
        <v>0</v>
      </c>
      <c r="BF142" s="142">
        <f>IF(U142="snížená",N142,0)</f>
        <v>0</v>
      </c>
      <c r="BG142" s="142">
        <f>IF(U142="zákl. přenesená",N142,0)</f>
        <v>0</v>
      </c>
      <c r="BH142" s="142">
        <f>IF(U142="sníž. přenesená",N142,0)</f>
        <v>0</v>
      </c>
      <c r="BI142" s="142">
        <f>IF(U142="nulová",N142,0)</f>
        <v>0</v>
      </c>
      <c r="BJ142" s="22" t="s">
        <v>88</v>
      </c>
      <c r="BK142" s="142">
        <f>ROUND(L142*K142,2)</f>
        <v>0</v>
      </c>
      <c r="BL142" s="22" t="s">
        <v>211</v>
      </c>
      <c r="BM142" s="22" t="s">
        <v>2505</v>
      </c>
    </row>
    <row r="143" s="1" customFormat="1" ht="16.5" customHeight="1">
      <c r="B143" s="46"/>
      <c r="C143" s="47"/>
      <c r="D143" s="47"/>
      <c r="E143" s="47"/>
      <c r="F143" s="238" t="s">
        <v>210</v>
      </c>
      <c r="G143" s="67"/>
      <c r="H143" s="67"/>
      <c r="I143" s="67"/>
      <c r="J143" s="47"/>
      <c r="K143" s="47"/>
      <c r="L143" s="47"/>
      <c r="M143" s="47"/>
      <c r="N143" s="47"/>
      <c r="O143" s="47"/>
      <c r="P143" s="47"/>
      <c r="Q143" s="47"/>
      <c r="R143" s="48"/>
      <c r="T143" s="185"/>
      <c r="U143" s="47"/>
      <c r="V143" s="47"/>
      <c r="W143" s="47"/>
      <c r="X143" s="47"/>
      <c r="Y143" s="47"/>
      <c r="Z143" s="47"/>
      <c r="AA143" s="100"/>
      <c r="AT143" s="22" t="s">
        <v>1147</v>
      </c>
      <c r="AU143" s="22" t="s">
        <v>140</v>
      </c>
    </row>
    <row r="144" s="8" customFormat="1" ht="29.88" customHeight="1">
      <c r="B144" s="201"/>
      <c r="C144" s="202"/>
      <c r="D144" s="254" t="s">
        <v>2489</v>
      </c>
      <c r="E144" s="254"/>
      <c r="F144" s="254"/>
      <c r="G144" s="254"/>
      <c r="H144" s="254"/>
      <c r="I144" s="254"/>
      <c r="J144" s="254"/>
      <c r="K144" s="254"/>
      <c r="L144" s="254"/>
      <c r="M144" s="254"/>
      <c r="N144" s="255">
        <f>BK144</f>
        <v>0</v>
      </c>
      <c r="O144" s="256"/>
      <c r="P144" s="256"/>
      <c r="Q144" s="256"/>
      <c r="R144" s="206"/>
      <c r="T144" s="207"/>
      <c r="U144" s="202"/>
      <c r="V144" s="202"/>
      <c r="W144" s="208">
        <f>SUM(W145:W146)</f>
        <v>0</v>
      </c>
      <c r="X144" s="202"/>
      <c r="Y144" s="208">
        <f>SUM(Y145:Y146)</f>
        <v>0</v>
      </c>
      <c r="Z144" s="202"/>
      <c r="AA144" s="209">
        <f>SUM(AA145:AA146)</f>
        <v>0</v>
      </c>
      <c r="AR144" s="210" t="s">
        <v>88</v>
      </c>
      <c r="AT144" s="211" t="s">
        <v>79</v>
      </c>
      <c r="AU144" s="211" t="s">
        <v>88</v>
      </c>
      <c r="AY144" s="210" t="s">
        <v>205</v>
      </c>
      <c r="BK144" s="212">
        <f>SUM(BK145:BK146)</f>
        <v>0</v>
      </c>
    </row>
    <row r="145" s="1" customFormat="1" ht="25.5" customHeight="1">
      <c r="B145" s="46"/>
      <c r="C145" s="225" t="s">
        <v>230</v>
      </c>
      <c r="D145" s="225" t="s">
        <v>239</v>
      </c>
      <c r="E145" s="226" t="s">
        <v>2506</v>
      </c>
      <c r="F145" s="227" t="s">
        <v>2507</v>
      </c>
      <c r="G145" s="227"/>
      <c r="H145" s="227"/>
      <c r="I145" s="227"/>
      <c r="J145" s="228" t="s">
        <v>394</v>
      </c>
      <c r="K145" s="229">
        <v>8</v>
      </c>
      <c r="L145" s="230">
        <v>0</v>
      </c>
      <c r="M145" s="231"/>
      <c r="N145" s="221">
        <f>ROUND(L145*K145,2)</f>
        <v>0</v>
      </c>
      <c r="O145" s="221"/>
      <c r="P145" s="221"/>
      <c r="Q145" s="221"/>
      <c r="R145" s="48"/>
      <c r="T145" s="222" t="s">
        <v>22</v>
      </c>
      <c r="U145" s="56" t="s">
        <v>45</v>
      </c>
      <c r="V145" s="47"/>
      <c r="W145" s="223">
        <f>V145*K145</f>
        <v>0</v>
      </c>
      <c r="X145" s="223">
        <v>0</v>
      </c>
      <c r="Y145" s="223">
        <f>X145*K145</f>
        <v>0</v>
      </c>
      <c r="Z145" s="223">
        <v>0</v>
      </c>
      <c r="AA145" s="224">
        <f>Z145*K145</f>
        <v>0</v>
      </c>
      <c r="AR145" s="22" t="s">
        <v>211</v>
      </c>
      <c r="AT145" s="22" t="s">
        <v>239</v>
      </c>
      <c r="AU145" s="22" t="s">
        <v>140</v>
      </c>
      <c r="AY145" s="22" t="s">
        <v>205</v>
      </c>
      <c r="BE145" s="142">
        <f>IF(U145="základní",N145,0)</f>
        <v>0</v>
      </c>
      <c r="BF145" s="142">
        <f>IF(U145="snížená",N145,0)</f>
        <v>0</v>
      </c>
      <c r="BG145" s="142">
        <f>IF(U145="zákl. přenesená",N145,0)</f>
        <v>0</v>
      </c>
      <c r="BH145" s="142">
        <f>IF(U145="sníž. přenesená",N145,0)</f>
        <v>0</v>
      </c>
      <c r="BI145" s="142">
        <f>IF(U145="nulová",N145,0)</f>
        <v>0</v>
      </c>
      <c r="BJ145" s="22" t="s">
        <v>88</v>
      </c>
      <c r="BK145" s="142">
        <f>ROUND(L145*K145,2)</f>
        <v>0</v>
      </c>
      <c r="BL145" s="22" t="s">
        <v>211</v>
      </c>
      <c r="BM145" s="22" t="s">
        <v>2508</v>
      </c>
    </row>
    <row r="146" s="1" customFormat="1" ht="16.5" customHeight="1">
      <c r="B146" s="46"/>
      <c r="C146" s="47"/>
      <c r="D146" s="47"/>
      <c r="E146" s="47"/>
      <c r="F146" s="238" t="s">
        <v>210</v>
      </c>
      <c r="G146" s="67"/>
      <c r="H146" s="67"/>
      <c r="I146" s="67"/>
      <c r="J146" s="47"/>
      <c r="K146" s="47"/>
      <c r="L146" s="47"/>
      <c r="M146" s="47"/>
      <c r="N146" s="47"/>
      <c r="O146" s="47"/>
      <c r="P146" s="47"/>
      <c r="Q146" s="47"/>
      <c r="R146" s="48"/>
      <c r="T146" s="185"/>
      <c r="U146" s="47"/>
      <c r="V146" s="47"/>
      <c r="W146" s="47"/>
      <c r="X146" s="47"/>
      <c r="Y146" s="47"/>
      <c r="Z146" s="47"/>
      <c r="AA146" s="100"/>
      <c r="AT146" s="22" t="s">
        <v>1147</v>
      </c>
      <c r="AU146" s="22" t="s">
        <v>140</v>
      </c>
    </row>
    <row r="147" s="8" customFormat="1" ht="29.88" customHeight="1">
      <c r="B147" s="201"/>
      <c r="C147" s="202"/>
      <c r="D147" s="254" t="s">
        <v>2490</v>
      </c>
      <c r="E147" s="254"/>
      <c r="F147" s="254"/>
      <c r="G147" s="254"/>
      <c r="H147" s="254"/>
      <c r="I147" s="254"/>
      <c r="J147" s="254"/>
      <c r="K147" s="254"/>
      <c r="L147" s="254"/>
      <c r="M147" s="254"/>
      <c r="N147" s="255">
        <f>BK147</f>
        <v>0</v>
      </c>
      <c r="O147" s="256"/>
      <c r="P147" s="256"/>
      <c r="Q147" s="256"/>
      <c r="R147" s="206"/>
      <c r="T147" s="207"/>
      <c r="U147" s="202"/>
      <c r="V147" s="202"/>
      <c r="W147" s="208">
        <f>SUM(W148:W149)</f>
        <v>0</v>
      </c>
      <c r="X147" s="202"/>
      <c r="Y147" s="208">
        <f>SUM(Y148:Y149)</f>
        <v>0</v>
      </c>
      <c r="Z147" s="202"/>
      <c r="AA147" s="209">
        <f>SUM(AA148:AA149)</f>
        <v>0</v>
      </c>
      <c r="AR147" s="210" t="s">
        <v>88</v>
      </c>
      <c r="AT147" s="211" t="s">
        <v>79</v>
      </c>
      <c r="AU147" s="211" t="s">
        <v>88</v>
      </c>
      <c r="AY147" s="210" t="s">
        <v>205</v>
      </c>
      <c r="BK147" s="212">
        <f>SUM(BK148:BK149)</f>
        <v>0</v>
      </c>
    </row>
    <row r="148" s="1" customFormat="1" ht="16.5" customHeight="1">
      <c r="B148" s="46"/>
      <c r="C148" s="225" t="s">
        <v>11</v>
      </c>
      <c r="D148" s="225" t="s">
        <v>239</v>
      </c>
      <c r="E148" s="226" t="s">
        <v>2509</v>
      </c>
      <c r="F148" s="227" t="s">
        <v>2510</v>
      </c>
      <c r="G148" s="227"/>
      <c r="H148" s="227"/>
      <c r="I148" s="227"/>
      <c r="J148" s="228" t="s">
        <v>394</v>
      </c>
      <c r="K148" s="229">
        <v>8</v>
      </c>
      <c r="L148" s="230">
        <v>0</v>
      </c>
      <c r="M148" s="231"/>
      <c r="N148" s="221">
        <f>ROUND(L148*K148,2)</f>
        <v>0</v>
      </c>
      <c r="O148" s="221"/>
      <c r="P148" s="221"/>
      <c r="Q148" s="221"/>
      <c r="R148" s="48"/>
      <c r="T148" s="222" t="s">
        <v>22</v>
      </c>
      <c r="U148" s="56" t="s">
        <v>45</v>
      </c>
      <c r="V148" s="47"/>
      <c r="W148" s="223">
        <f>V148*K148</f>
        <v>0</v>
      </c>
      <c r="X148" s="223">
        <v>0</v>
      </c>
      <c r="Y148" s="223">
        <f>X148*K148</f>
        <v>0</v>
      </c>
      <c r="Z148" s="223">
        <v>0</v>
      </c>
      <c r="AA148" s="224">
        <f>Z148*K148</f>
        <v>0</v>
      </c>
      <c r="AR148" s="22" t="s">
        <v>211</v>
      </c>
      <c r="AT148" s="22" t="s">
        <v>239</v>
      </c>
      <c r="AU148" s="22" t="s">
        <v>140</v>
      </c>
      <c r="AY148" s="22" t="s">
        <v>205</v>
      </c>
      <c r="BE148" s="142">
        <f>IF(U148="základní",N148,0)</f>
        <v>0</v>
      </c>
      <c r="BF148" s="142">
        <f>IF(U148="snížená",N148,0)</f>
        <v>0</v>
      </c>
      <c r="BG148" s="142">
        <f>IF(U148="zákl. přenesená",N148,0)</f>
        <v>0</v>
      </c>
      <c r="BH148" s="142">
        <f>IF(U148="sníž. přenesená",N148,0)</f>
        <v>0</v>
      </c>
      <c r="BI148" s="142">
        <f>IF(U148="nulová",N148,0)</f>
        <v>0</v>
      </c>
      <c r="BJ148" s="22" t="s">
        <v>88</v>
      </c>
      <c r="BK148" s="142">
        <f>ROUND(L148*K148,2)</f>
        <v>0</v>
      </c>
      <c r="BL148" s="22" t="s">
        <v>211</v>
      </c>
      <c r="BM148" s="22" t="s">
        <v>2511</v>
      </c>
    </row>
    <row r="149" s="1" customFormat="1" ht="16.5" customHeight="1">
      <c r="B149" s="46"/>
      <c r="C149" s="47"/>
      <c r="D149" s="47"/>
      <c r="E149" s="47"/>
      <c r="F149" s="238" t="s">
        <v>210</v>
      </c>
      <c r="G149" s="67"/>
      <c r="H149" s="67"/>
      <c r="I149" s="67"/>
      <c r="J149" s="47"/>
      <c r="K149" s="47"/>
      <c r="L149" s="47"/>
      <c r="M149" s="47"/>
      <c r="N149" s="47"/>
      <c r="O149" s="47"/>
      <c r="P149" s="47"/>
      <c r="Q149" s="47"/>
      <c r="R149" s="48"/>
      <c r="T149" s="185"/>
      <c r="U149" s="47"/>
      <c r="V149" s="47"/>
      <c r="W149" s="47"/>
      <c r="X149" s="47"/>
      <c r="Y149" s="47"/>
      <c r="Z149" s="47"/>
      <c r="AA149" s="100"/>
      <c r="AT149" s="22" t="s">
        <v>1147</v>
      </c>
      <c r="AU149" s="22" t="s">
        <v>140</v>
      </c>
    </row>
    <row r="150" s="8" customFormat="1" ht="29.88" customHeight="1">
      <c r="B150" s="201"/>
      <c r="C150" s="202"/>
      <c r="D150" s="254" t="s">
        <v>2491</v>
      </c>
      <c r="E150" s="254"/>
      <c r="F150" s="254"/>
      <c r="G150" s="254"/>
      <c r="H150" s="254"/>
      <c r="I150" s="254"/>
      <c r="J150" s="254"/>
      <c r="K150" s="254"/>
      <c r="L150" s="254"/>
      <c r="M150" s="254"/>
      <c r="N150" s="255">
        <f>BK150</f>
        <v>0</v>
      </c>
      <c r="O150" s="256"/>
      <c r="P150" s="256"/>
      <c r="Q150" s="256"/>
      <c r="R150" s="206"/>
      <c r="T150" s="207"/>
      <c r="U150" s="202"/>
      <c r="V150" s="202"/>
      <c r="W150" s="208">
        <f>SUM(W151:W152)</f>
        <v>0</v>
      </c>
      <c r="X150" s="202"/>
      <c r="Y150" s="208">
        <f>SUM(Y151:Y152)</f>
        <v>0</v>
      </c>
      <c r="Z150" s="202"/>
      <c r="AA150" s="209">
        <f>SUM(AA151:AA152)</f>
        <v>0</v>
      </c>
      <c r="AR150" s="210" t="s">
        <v>88</v>
      </c>
      <c r="AT150" s="211" t="s">
        <v>79</v>
      </c>
      <c r="AU150" s="211" t="s">
        <v>88</v>
      </c>
      <c r="AY150" s="210" t="s">
        <v>205</v>
      </c>
      <c r="BK150" s="212">
        <f>SUM(BK151:BK152)</f>
        <v>0</v>
      </c>
    </row>
    <row r="151" s="1" customFormat="1" ht="16.5" customHeight="1">
      <c r="B151" s="46"/>
      <c r="C151" s="225" t="s">
        <v>233</v>
      </c>
      <c r="D151" s="225" t="s">
        <v>239</v>
      </c>
      <c r="E151" s="226" t="s">
        <v>2512</v>
      </c>
      <c r="F151" s="227" t="s">
        <v>2513</v>
      </c>
      <c r="G151" s="227"/>
      <c r="H151" s="227"/>
      <c r="I151" s="227"/>
      <c r="J151" s="228" t="s">
        <v>394</v>
      </c>
      <c r="K151" s="229">
        <v>8</v>
      </c>
      <c r="L151" s="230">
        <v>0</v>
      </c>
      <c r="M151" s="231"/>
      <c r="N151" s="221">
        <f>ROUND(L151*K151,2)</f>
        <v>0</v>
      </c>
      <c r="O151" s="221"/>
      <c r="P151" s="221"/>
      <c r="Q151" s="221"/>
      <c r="R151" s="48"/>
      <c r="T151" s="222" t="s">
        <v>22</v>
      </c>
      <c r="U151" s="56" t="s">
        <v>45</v>
      </c>
      <c r="V151" s="47"/>
      <c r="W151" s="223">
        <f>V151*K151</f>
        <v>0</v>
      </c>
      <c r="X151" s="223">
        <v>0</v>
      </c>
      <c r="Y151" s="223">
        <f>X151*K151</f>
        <v>0</v>
      </c>
      <c r="Z151" s="223">
        <v>0</v>
      </c>
      <c r="AA151" s="224">
        <f>Z151*K151</f>
        <v>0</v>
      </c>
      <c r="AR151" s="22" t="s">
        <v>211</v>
      </c>
      <c r="AT151" s="22" t="s">
        <v>239</v>
      </c>
      <c r="AU151" s="22" t="s">
        <v>140</v>
      </c>
      <c r="AY151" s="22" t="s">
        <v>205</v>
      </c>
      <c r="BE151" s="142">
        <f>IF(U151="základní",N151,0)</f>
        <v>0</v>
      </c>
      <c r="BF151" s="142">
        <f>IF(U151="snížená",N151,0)</f>
        <v>0</v>
      </c>
      <c r="BG151" s="142">
        <f>IF(U151="zákl. přenesená",N151,0)</f>
        <v>0</v>
      </c>
      <c r="BH151" s="142">
        <f>IF(U151="sníž. přenesená",N151,0)</f>
        <v>0</v>
      </c>
      <c r="BI151" s="142">
        <f>IF(U151="nulová",N151,0)</f>
        <v>0</v>
      </c>
      <c r="BJ151" s="22" t="s">
        <v>88</v>
      </c>
      <c r="BK151" s="142">
        <f>ROUND(L151*K151,2)</f>
        <v>0</v>
      </c>
      <c r="BL151" s="22" t="s">
        <v>211</v>
      </c>
      <c r="BM151" s="22" t="s">
        <v>2514</v>
      </c>
    </row>
    <row r="152" s="1" customFormat="1" ht="16.5" customHeight="1">
      <c r="B152" s="46"/>
      <c r="C152" s="47"/>
      <c r="D152" s="47"/>
      <c r="E152" s="47"/>
      <c r="F152" s="238" t="s">
        <v>210</v>
      </c>
      <c r="G152" s="67"/>
      <c r="H152" s="67"/>
      <c r="I152" s="67"/>
      <c r="J152" s="47"/>
      <c r="K152" s="47"/>
      <c r="L152" s="47"/>
      <c r="M152" s="47"/>
      <c r="N152" s="47"/>
      <c r="O152" s="47"/>
      <c r="P152" s="47"/>
      <c r="Q152" s="47"/>
      <c r="R152" s="48"/>
      <c r="T152" s="185"/>
      <c r="U152" s="47"/>
      <c r="V152" s="47"/>
      <c r="W152" s="47"/>
      <c r="X152" s="47"/>
      <c r="Y152" s="47"/>
      <c r="Z152" s="47"/>
      <c r="AA152" s="100"/>
      <c r="AT152" s="22" t="s">
        <v>1147</v>
      </c>
      <c r="AU152" s="22" t="s">
        <v>140</v>
      </c>
    </row>
    <row r="153" s="8" customFormat="1" ht="29.88" customHeight="1">
      <c r="B153" s="201"/>
      <c r="C153" s="202"/>
      <c r="D153" s="254" t="s">
        <v>2492</v>
      </c>
      <c r="E153" s="254"/>
      <c r="F153" s="254"/>
      <c r="G153" s="254"/>
      <c r="H153" s="254"/>
      <c r="I153" s="254"/>
      <c r="J153" s="254"/>
      <c r="K153" s="254"/>
      <c r="L153" s="254"/>
      <c r="M153" s="254"/>
      <c r="N153" s="255">
        <f>BK153</f>
        <v>0</v>
      </c>
      <c r="O153" s="256"/>
      <c r="P153" s="256"/>
      <c r="Q153" s="256"/>
      <c r="R153" s="206"/>
      <c r="T153" s="207"/>
      <c r="U153" s="202"/>
      <c r="V153" s="202"/>
      <c r="W153" s="208">
        <f>SUM(W154:W156)</f>
        <v>0</v>
      </c>
      <c r="X153" s="202"/>
      <c r="Y153" s="208">
        <f>SUM(Y154:Y156)</f>
        <v>0</v>
      </c>
      <c r="Z153" s="202"/>
      <c r="AA153" s="209">
        <f>SUM(AA154:AA156)</f>
        <v>0</v>
      </c>
      <c r="AR153" s="210" t="s">
        <v>88</v>
      </c>
      <c r="AT153" s="211" t="s">
        <v>79</v>
      </c>
      <c r="AU153" s="211" t="s">
        <v>88</v>
      </c>
      <c r="AY153" s="210" t="s">
        <v>205</v>
      </c>
      <c r="BK153" s="212">
        <f>SUM(BK154:BK156)</f>
        <v>0</v>
      </c>
    </row>
    <row r="154" s="1" customFormat="1" ht="25.5" customHeight="1">
      <c r="B154" s="46"/>
      <c r="C154" s="225" t="s">
        <v>265</v>
      </c>
      <c r="D154" s="225" t="s">
        <v>239</v>
      </c>
      <c r="E154" s="226" t="s">
        <v>2515</v>
      </c>
      <c r="F154" s="227" t="s">
        <v>2516</v>
      </c>
      <c r="G154" s="227"/>
      <c r="H154" s="227"/>
      <c r="I154" s="227"/>
      <c r="J154" s="228" t="s">
        <v>394</v>
      </c>
      <c r="K154" s="229">
        <v>8</v>
      </c>
      <c r="L154" s="230">
        <v>0</v>
      </c>
      <c r="M154" s="231"/>
      <c r="N154" s="221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211</v>
      </c>
      <c r="AT154" s="22" t="s">
        <v>239</v>
      </c>
      <c r="AU154" s="22" t="s">
        <v>140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2517</v>
      </c>
    </row>
    <row r="155" s="1" customFormat="1" ht="16.5" customHeight="1">
      <c r="B155" s="46"/>
      <c r="C155" s="47"/>
      <c r="D155" s="47"/>
      <c r="E155" s="47"/>
      <c r="F155" s="238" t="s">
        <v>210</v>
      </c>
      <c r="G155" s="67"/>
      <c r="H155" s="67"/>
      <c r="I155" s="67"/>
      <c r="J155" s="47"/>
      <c r="K155" s="47"/>
      <c r="L155" s="47"/>
      <c r="M155" s="47"/>
      <c r="N155" s="47"/>
      <c r="O155" s="47"/>
      <c r="P155" s="47"/>
      <c r="Q155" s="47"/>
      <c r="R155" s="48"/>
      <c r="T155" s="185"/>
      <c r="U155" s="47"/>
      <c r="V155" s="47"/>
      <c r="W155" s="47"/>
      <c r="X155" s="47"/>
      <c r="Y155" s="47"/>
      <c r="Z155" s="47"/>
      <c r="AA155" s="100"/>
      <c r="AT155" s="22" t="s">
        <v>1147</v>
      </c>
      <c r="AU155" s="22" t="s">
        <v>140</v>
      </c>
    </row>
    <row r="156" s="9" customFormat="1" ht="16.5" customHeight="1">
      <c r="B156" s="239"/>
      <c r="C156" s="240"/>
      <c r="D156" s="240"/>
      <c r="E156" s="241" t="s">
        <v>22</v>
      </c>
      <c r="F156" s="242" t="s">
        <v>210</v>
      </c>
      <c r="G156" s="240"/>
      <c r="H156" s="240"/>
      <c r="I156" s="240"/>
      <c r="J156" s="240"/>
      <c r="K156" s="243">
        <v>8</v>
      </c>
      <c r="L156" s="240"/>
      <c r="M156" s="240"/>
      <c r="N156" s="240"/>
      <c r="O156" s="240"/>
      <c r="P156" s="240"/>
      <c r="Q156" s="240"/>
      <c r="R156" s="244"/>
      <c r="T156" s="245"/>
      <c r="U156" s="240"/>
      <c r="V156" s="240"/>
      <c r="W156" s="240"/>
      <c r="X156" s="240"/>
      <c r="Y156" s="240"/>
      <c r="Z156" s="240"/>
      <c r="AA156" s="246"/>
      <c r="AT156" s="247" t="s">
        <v>1160</v>
      </c>
      <c r="AU156" s="247" t="s">
        <v>140</v>
      </c>
      <c r="AV156" s="9" t="s">
        <v>140</v>
      </c>
      <c r="AW156" s="9" t="s">
        <v>36</v>
      </c>
      <c r="AX156" s="9" t="s">
        <v>88</v>
      </c>
      <c r="AY156" s="247" t="s">
        <v>205</v>
      </c>
    </row>
    <row r="157" s="8" customFormat="1" ht="29.88" customHeight="1">
      <c r="B157" s="201"/>
      <c r="C157" s="202"/>
      <c r="D157" s="254" t="s">
        <v>2493</v>
      </c>
      <c r="E157" s="254"/>
      <c r="F157" s="254"/>
      <c r="G157" s="254"/>
      <c r="H157" s="254"/>
      <c r="I157" s="254"/>
      <c r="J157" s="254"/>
      <c r="K157" s="254"/>
      <c r="L157" s="254"/>
      <c r="M157" s="254"/>
      <c r="N157" s="255">
        <f>BK157</f>
        <v>0</v>
      </c>
      <c r="O157" s="256"/>
      <c r="P157" s="256"/>
      <c r="Q157" s="256"/>
      <c r="R157" s="206"/>
      <c r="T157" s="207"/>
      <c r="U157" s="202"/>
      <c r="V157" s="202"/>
      <c r="W157" s="208">
        <f>SUM(W158:W160)</f>
        <v>0</v>
      </c>
      <c r="X157" s="202"/>
      <c r="Y157" s="208">
        <f>SUM(Y158:Y160)</f>
        <v>0</v>
      </c>
      <c r="Z157" s="202"/>
      <c r="AA157" s="209">
        <f>SUM(AA158:AA160)</f>
        <v>0</v>
      </c>
      <c r="AR157" s="210" t="s">
        <v>88</v>
      </c>
      <c r="AT157" s="211" t="s">
        <v>79</v>
      </c>
      <c r="AU157" s="211" t="s">
        <v>88</v>
      </c>
      <c r="AY157" s="210" t="s">
        <v>205</v>
      </c>
      <c r="BK157" s="212">
        <f>SUM(BK158:BK160)</f>
        <v>0</v>
      </c>
    </row>
    <row r="158" s="1" customFormat="1" ht="16.5" customHeight="1">
      <c r="B158" s="46"/>
      <c r="C158" s="225" t="s">
        <v>238</v>
      </c>
      <c r="D158" s="225" t="s">
        <v>239</v>
      </c>
      <c r="E158" s="226" t="s">
        <v>2518</v>
      </c>
      <c r="F158" s="227" t="s">
        <v>2519</v>
      </c>
      <c r="G158" s="227"/>
      <c r="H158" s="227"/>
      <c r="I158" s="227"/>
      <c r="J158" s="228" t="s">
        <v>263</v>
      </c>
      <c r="K158" s="229">
        <v>0.40000000000000002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140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2520</v>
      </c>
    </row>
    <row r="159" s="1" customFormat="1" ht="16.5" customHeight="1">
      <c r="B159" s="46"/>
      <c r="C159" s="47"/>
      <c r="D159" s="47"/>
      <c r="E159" s="47"/>
      <c r="F159" s="238" t="s">
        <v>2521</v>
      </c>
      <c r="G159" s="67"/>
      <c r="H159" s="67"/>
      <c r="I159" s="67"/>
      <c r="J159" s="47"/>
      <c r="K159" s="47"/>
      <c r="L159" s="47"/>
      <c r="M159" s="47"/>
      <c r="N159" s="47"/>
      <c r="O159" s="47"/>
      <c r="P159" s="47"/>
      <c r="Q159" s="47"/>
      <c r="R159" s="48"/>
      <c r="T159" s="185"/>
      <c r="U159" s="47"/>
      <c r="V159" s="47"/>
      <c r="W159" s="47"/>
      <c r="X159" s="47"/>
      <c r="Y159" s="47"/>
      <c r="Z159" s="47"/>
      <c r="AA159" s="100"/>
      <c r="AT159" s="22" t="s">
        <v>1147</v>
      </c>
      <c r="AU159" s="22" t="s">
        <v>140</v>
      </c>
    </row>
    <row r="160" s="9" customFormat="1" ht="16.5" customHeight="1">
      <c r="B160" s="239"/>
      <c r="C160" s="240"/>
      <c r="D160" s="240"/>
      <c r="E160" s="241" t="s">
        <v>22</v>
      </c>
      <c r="F160" s="242" t="s">
        <v>2522</v>
      </c>
      <c r="G160" s="240"/>
      <c r="H160" s="240"/>
      <c r="I160" s="240"/>
      <c r="J160" s="240"/>
      <c r="K160" s="243">
        <v>0.40000000000000002</v>
      </c>
      <c r="L160" s="240"/>
      <c r="M160" s="240"/>
      <c r="N160" s="240"/>
      <c r="O160" s="240"/>
      <c r="P160" s="240"/>
      <c r="Q160" s="240"/>
      <c r="R160" s="244"/>
      <c r="T160" s="245"/>
      <c r="U160" s="240"/>
      <c r="V160" s="240"/>
      <c r="W160" s="240"/>
      <c r="X160" s="240"/>
      <c r="Y160" s="240"/>
      <c r="Z160" s="240"/>
      <c r="AA160" s="246"/>
      <c r="AT160" s="247" t="s">
        <v>1160</v>
      </c>
      <c r="AU160" s="247" t="s">
        <v>140</v>
      </c>
      <c r="AV160" s="9" t="s">
        <v>140</v>
      </c>
      <c r="AW160" s="9" t="s">
        <v>36</v>
      </c>
      <c r="AX160" s="9" t="s">
        <v>88</v>
      </c>
      <c r="AY160" s="247" t="s">
        <v>205</v>
      </c>
    </row>
    <row r="161" s="8" customFormat="1" ht="29.88" customHeight="1">
      <c r="B161" s="201"/>
      <c r="C161" s="202"/>
      <c r="D161" s="254" t="s">
        <v>2494</v>
      </c>
      <c r="E161" s="254"/>
      <c r="F161" s="254"/>
      <c r="G161" s="254"/>
      <c r="H161" s="254"/>
      <c r="I161" s="254"/>
      <c r="J161" s="254"/>
      <c r="K161" s="254"/>
      <c r="L161" s="254"/>
      <c r="M161" s="254"/>
      <c r="N161" s="255">
        <f>BK161</f>
        <v>0</v>
      </c>
      <c r="O161" s="256"/>
      <c r="P161" s="256"/>
      <c r="Q161" s="256"/>
      <c r="R161" s="206"/>
      <c r="T161" s="207"/>
      <c r="U161" s="202"/>
      <c r="V161" s="202"/>
      <c r="W161" s="208">
        <f>SUM(W162:W164)</f>
        <v>0</v>
      </c>
      <c r="X161" s="202"/>
      <c r="Y161" s="208">
        <f>SUM(Y162:Y164)</f>
        <v>0</v>
      </c>
      <c r="Z161" s="202"/>
      <c r="AA161" s="209">
        <f>SUM(AA162:AA164)</f>
        <v>0</v>
      </c>
      <c r="AR161" s="210" t="s">
        <v>88</v>
      </c>
      <c r="AT161" s="211" t="s">
        <v>79</v>
      </c>
      <c r="AU161" s="211" t="s">
        <v>88</v>
      </c>
      <c r="AY161" s="210" t="s">
        <v>205</v>
      </c>
      <c r="BK161" s="212">
        <f>SUM(BK162:BK164)</f>
        <v>0</v>
      </c>
    </row>
    <row r="162" s="1" customFormat="1" ht="25.5" customHeight="1">
      <c r="B162" s="46"/>
      <c r="C162" s="225" t="s">
        <v>272</v>
      </c>
      <c r="D162" s="225" t="s">
        <v>239</v>
      </c>
      <c r="E162" s="226" t="s">
        <v>2523</v>
      </c>
      <c r="F162" s="227" t="s">
        <v>2524</v>
      </c>
      <c r="G162" s="227"/>
      <c r="H162" s="227"/>
      <c r="I162" s="227"/>
      <c r="J162" s="228" t="s">
        <v>237</v>
      </c>
      <c r="K162" s="229">
        <v>4</v>
      </c>
      <c r="L162" s="230">
        <v>0</v>
      </c>
      <c r="M162" s="231"/>
      <c r="N162" s="221">
        <f>ROUND(L162*K162,2)</f>
        <v>0</v>
      </c>
      <c r="O162" s="221"/>
      <c r="P162" s="221"/>
      <c r="Q162" s="221"/>
      <c r="R162" s="48"/>
      <c r="T162" s="222" t="s">
        <v>22</v>
      </c>
      <c r="U162" s="56" t="s">
        <v>45</v>
      </c>
      <c r="V162" s="47"/>
      <c r="W162" s="223">
        <f>V162*K162</f>
        <v>0</v>
      </c>
      <c r="X162" s="223">
        <v>0</v>
      </c>
      <c r="Y162" s="223">
        <f>X162*K162</f>
        <v>0</v>
      </c>
      <c r="Z162" s="223">
        <v>0</v>
      </c>
      <c r="AA162" s="224">
        <f>Z162*K162</f>
        <v>0</v>
      </c>
      <c r="AR162" s="22" t="s">
        <v>211</v>
      </c>
      <c r="AT162" s="22" t="s">
        <v>239</v>
      </c>
      <c r="AU162" s="22" t="s">
        <v>140</v>
      </c>
      <c r="AY162" s="22" t="s">
        <v>205</v>
      </c>
      <c r="BE162" s="142">
        <f>IF(U162="základní",N162,0)</f>
        <v>0</v>
      </c>
      <c r="BF162" s="142">
        <f>IF(U162="snížená",N162,0)</f>
        <v>0</v>
      </c>
      <c r="BG162" s="142">
        <f>IF(U162="zákl. přenesená",N162,0)</f>
        <v>0</v>
      </c>
      <c r="BH162" s="142">
        <f>IF(U162="sníž. přenesená",N162,0)</f>
        <v>0</v>
      </c>
      <c r="BI162" s="142">
        <f>IF(U162="nulová",N162,0)</f>
        <v>0</v>
      </c>
      <c r="BJ162" s="22" t="s">
        <v>88</v>
      </c>
      <c r="BK162" s="142">
        <f>ROUND(L162*K162,2)</f>
        <v>0</v>
      </c>
      <c r="BL162" s="22" t="s">
        <v>211</v>
      </c>
      <c r="BM162" s="22" t="s">
        <v>2525</v>
      </c>
    </row>
    <row r="163" s="1" customFormat="1" ht="16.5" customHeight="1">
      <c r="B163" s="46"/>
      <c r="C163" s="47"/>
      <c r="D163" s="47"/>
      <c r="E163" s="47"/>
      <c r="F163" s="238" t="s">
        <v>2526</v>
      </c>
      <c r="G163" s="67"/>
      <c r="H163" s="67"/>
      <c r="I163" s="67"/>
      <c r="J163" s="47"/>
      <c r="K163" s="47"/>
      <c r="L163" s="47"/>
      <c r="M163" s="47"/>
      <c r="N163" s="47"/>
      <c r="O163" s="47"/>
      <c r="P163" s="47"/>
      <c r="Q163" s="47"/>
      <c r="R163" s="48"/>
      <c r="T163" s="185"/>
      <c r="U163" s="47"/>
      <c r="V163" s="47"/>
      <c r="W163" s="47"/>
      <c r="X163" s="47"/>
      <c r="Y163" s="47"/>
      <c r="Z163" s="47"/>
      <c r="AA163" s="100"/>
      <c r="AT163" s="22" t="s">
        <v>1147</v>
      </c>
      <c r="AU163" s="22" t="s">
        <v>140</v>
      </c>
    </row>
    <row r="164" s="9" customFormat="1" ht="16.5" customHeight="1">
      <c r="B164" s="239"/>
      <c r="C164" s="240"/>
      <c r="D164" s="240"/>
      <c r="E164" s="241" t="s">
        <v>22</v>
      </c>
      <c r="F164" s="242" t="s">
        <v>2527</v>
      </c>
      <c r="G164" s="240"/>
      <c r="H164" s="240"/>
      <c r="I164" s="240"/>
      <c r="J164" s="240"/>
      <c r="K164" s="243">
        <v>4</v>
      </c>
      <c r="L164" s="240"/>
      <c r="M164" s="240"/>
      <c r="N164" s="240"/>
      <c r="O164" s="240"/>
      <c r="P164" s="240"/>
      <c r="Q164" s="240"/>
      <c r="R164" s="244"/>
      <c r="T164" s="245"/>
      <c r="U164" s="240"/>
      <c r="V164" s="240"/>
      <c r="W164" s="240"/>
      <c r="X164" s="240"/>
      <c r="Y164" s="240"/>
      <c r="Z164" s="240"/>
      <c r="AA164" s="246"/>
      <c r="AT164" s="247" t="s">
        <v>1160</v>
      </c>
      <c r="AU164" s="247" t="s">
        <v>140</v>
      </c>
      <c r="AV164" s="9" t="s">
        <v>140</v>
      </c>
      <c r="AW164" s="9" t="s">
        <v>36</v>
      </c>
      <c r="AX164" s="9" t="s">
        <v>88</v>
      </c>
      <c r="AY164" s="247" t="s">
        <v>205</v>
      </c>
    </row>
    <row r="165" s="1" customFormat="1" ht="49.92" customHeight="1">
      <c r="B165" s="46"/>
      <c r="C165" s="47"/>
      <c r="D165" s="203" t="s">
        <v>1135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258">
        <f>BK165</f>
        <v>0</v>
      </c>
      <c r="O165" s="178"/>
      <c r="P165" s="178"/>
      <c r="Q165" s="178"/>
      <c r="R165" s="48"/>
      <c r="T165" s="189"/>
      <c r="U165" s="72"/>
      <c r="V165" s="72"/>
      <c r="W165" s="72"/>
      <c r="X165" s="72"/>
      <c r="Y165" s="72"/>
      <c r="Z165" s="72"/>
      <c r="AA165" s="74"/>
      <c r="AT165" s="22" t="s">
        <v>79</v>
      </c>
      <c r="AU165" s="22" t="s">
        <v>80</v>
      </c>
      <c r="AY165" s="22" t="s">
        <v>1136</v>
      </c>
      <c r="BK165" s="142">
        <v>0</v>
      </c>
    </row>
    <row r="166" s="1" customFormat="1" ht="6.96" customHeight="1">
      <c r="B166" s="75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7"/>
    </row>
  </sheetData>
  <sheetProtection sheet="1" formatColumns="0" formatRows="0" objects="1" scenarios="1" spinCount="10" saltValue="+2AIoXOM8oG4Torwqi28FDz7Z7cGUk0lX36V2I9ywVhPgPzrpe2eZhmkG9JMhjVwQgyWcIobmFsj5p0WBX3w0g==" hashValue="tdcFMfyoB/glmOjazldBhV01A3TZRvLdjqmfzr4bSToKLzMfucNC3tfWjp8nSrEZLrv9oXYlVnz8ZjBaerrw+g==" algorithmName="SHA-512" password="CC35"/>
  <mergeCells count="135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1:Q101"/>
    <mergeCell ref="D102:H102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F134:I134"/>
    <mergeCell ref="L134:M134"/>
    <mergeCell ref="N134:Q134"/>
    <mergeCell ref="F135:I135"/>
    <mergeCell ref="F138:I138"/>
    <mergeCell ref="L138:M138"/>
    <mergeCell ref="N138:Q138"/>
    <mergeCell ref="F139:I139"/>
    <mergeCell ref="F140:I140"/>
    <mergeCell ref="F142:I142"/>
    <mergeCell ref="L142:M142"/>
    <mergeCell ref="N142:Q142"/>
    <mergeCell ref="F143:I143"/>
    <mergeCell ref="F145:I145"/>
    <mergeCell ref="L145:M145"/>
    <mergeCell ref="N145:Q145"/>
    <mergeCell ref="F146:I146"/>
    <mergeCell ref="F148:I148"/>
    <mergeCell ref="L148:M148"/>
    <mergeCell ref="N148:Q148"/>
    <mergeCell ref="F149:I149"/>
    <mergeCell ref="F151:I151"/>
    <mergeCell ref="L151:M151"/>
    <mergeCell ref="N151:Q151"/>
    <mergeCell ref="F152:I152"/>
    <mergeCell ref="F154:I154"/>
    <mergeCell ref="L154:M154"/>
    <mergeCell ref="N154:Q154"/>
    <mergeCell ref="F155:I155"/>
    <mergeCell ref="F156:I156"/>
    <mergeCell ref="F158:I158"/>
    <mergeCell ref="L158:M158"/>
    <mergeCell ref="N158:Q158"/>
    <mergeCell ref="F159:I159"/>
    <mergeCell ref="F160:I160"/>
    <mergeCell ref="F162:I162"/>
    <mergeCell ref="L162:M162"/>
    <mergeCell ref="N162:Q162"/>
    <mergeCell ref="F163:I163"/>
    <mergeCell ref="F164:I164"/>
    <mergeCell ref="N126:Q126"/>
    <mergeCell ref="N127:Q127"/>
    <mergeCell ref="N133:Q133"/>
    <mergeCell ref="N136:Q136"/>
    <mergeCell ref="N137:Q137"/>
    <mergeCell ref="N141:Q141"/>
    <mergeCell ref="N144:Q144"/>
    <mergeCell ref="N147:Q147"/>
    <mergeCell ref="N150:Q150"/>
    <mergeCell ref="N153:Q153"/>
    <mergeCell ref="N157:Q157"/>
    <mergeCell ref="N161:Q161"/>
    <mergeCell ref="N165:Q165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25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119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2528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N118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(SUM(BE118:BE125)+SUM(BE143:BE257))</f>
        <v>0</v>
      </c>
      <c r="I32" s="47"/>
      <c r="J32" s="47"/>
      <c r="K32" s="47"/>
      <c r="L32" s="47"/>
      <c r="M32" s="162">
        <f>ROUND((SUM(BE118:BE125)+SUM(BE143:BE257)),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(SUM(BF118:BF125)+SUM(BF143:BF257))</f>
        <v>0</v>
      </c>
      <c r="I33" s="47"/>
      <c r="J33" s="47"/>
      <c r="K33" s="47"/>
      <c r="L33" s="47"/>
      <c r="M33" s="162">
        <f>ROUND((SUM(BF118:BF125)+SUM(BF143:BF257)),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(SUM(BG118:BG125)+SUM(BG143:BG257))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(SUM(BH118:BH125)+SUM(BH143:BH257))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(SUM(BI118:BI125)+SUM(BI143:BI257))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 IO 03 - Přípojka NN a přeložka VO - VO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N143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2465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N144</f>
        <v>0</v>
      </c>
      <c r="O89" s="176"/>
      <c r="P89" s="176"/>
      <c r="Q89" s="176"/>
      <c r="R89" s="179"/>
      <c r="T89" s="180"/>
      <c r="U89" s="180"/>
    </row>
    <row r="90" s="10" customFormat="1" ht="19.92" customHeight="1">
      <c r="B90" s="250"/>
      <c r="C90" s="251"/>
      <c r="D90" s="136" t="s">
        <v>2529</v>
      </c>
      <c r="E90" s="251"/>
      <c r="F90" s="251"/>
      <c r="G90" s="251"/>
      <c r="H90" s="251"/>
      <c r="I90" s="251"/>
      <c r="J90" s="251"/>
      <c r="K90" s="251"/>
      <c r="L90" s="251"/>
      <c r="M90" s="251"/>
      <c r="N90" s="138">
        <f>N145</f>
        <v>0</v>
      </c>
      <c r="O90" s="251"/>
      <c r="P90" s="251"/>
      <c r="Q90" s="251"/>
      <c r="R90" s="252"/>
      <c r="T90" s="253"/>
      <c r="U90" s="253"/>
    </row>
    <row r="91" s="10" customFormat="1" ht="19.92" customHeight="1">
      <c r="B91" s="250"/>
      <c r="C91" s="251"/>
      <c r="D91" s="136" t="s">
        <v>2530</v>
      </c>
      <c r="E91" s="251"/>
      <c r="F91" s="251"/>
      <c r="G91" s="251"/>
      <c r="H91" s="251"/>
      <c r="I91" s="251"/>
      <c r="J91" s="251"/>
      <c r="K91" s="251"/>
      <c r="L91" s="251"/>
      <c r="M91" s="251"/>
      <c r="N91" s="138">
        <f>N149</f>
        <v>0</v>
      </c>
      <c r="O91" s="251"/>
      <c r="P91" s="251"/>
      <c r="Q91" s="251"/>
      <c r="R91" s="252"/>
      <c r="T91" s="253"/>
      <c r="U91" s="253"/>
    </row>
    <row r="92" s="10" customFormat="1" ht="19.92" customHeight="1">
      <c r="B92" s="250"/>
      <c r="C92" s="251"/>
      <c r="D92" s="136" t="s">
        <v>2531</v>
      </c>
      <c r="E92" s="251"/>
      <c r="F92" s="251"/>
      <c r="G92" s="251"/>
      <c r="H92" s="251"/>
      <c r="I92" s="251"/>
      <c r="J92" s="251"/>
      <c r="K92" s="251"/>
      <c r="L92" s="251"/>
      <c r="M92" s="251"/>
      <c r="N92" s="138">
        <f>N153</f>
        <v>0</v>
      </c>
      <c r="O92" s="251"/>
      <c r="P92" s="251"/>
      <c r="Q92" s="251"/>
      <c r="R92" s="252"/>
      <c r="T92" s="253"/>
      <c r="U92" s="253"/>
    </row>
    <row r="93" s="10" customFormat="1" ht="19.92" customHeight="1">
      <c r="B93" s="250"/>
      <c r="C93" s="251"/>
      <c r="D93" s="136" t="s">
        <v>2532</v>
      </c>
      <c r="E93" s="251"/>
      <c r="F93" s="251"/>
      <c r="G93" s="251"/>
      <c r="H93" s="251"/>
      <c r="I93" s="251"/>
      <c r="J93" s="251"/>
      <c r="K93" s="251"/>
      <c r="L93" s="251"/>
      <c r="M93" s="251"/>
      <c r="N93" s="138">
        <f>N157</f>
        <v>0</v>
      </c>
      <c r="O93" s="251"/>
      <c r="P93" s="251"/>
      <c r="Q93" s="251"/>
      <c r="R93" s="252"/>
      <c r="T93" s="253"/>
      <c r="U93" s="253"/>
    </row>
    <row r="94" s="10" customFormat="1" ht="19.92" customHeight="1">
      <c r="B94" s="250"/>
      <c r="C94" s="251"/>
      <c r="D94" s="136" t="s">
        <v>2533</v>
      </c>
      <c r="E94" s="251"/>
      <c r="F94" s="251"/>
      <c r="G94" s="251"/>
      <c r="H94" s="251"/>
      <c r="I94" s="251"/>
      <c r="J94" s="251"/>
      <c r="K94" s="251"/>
      <c r="L94" s="251"/>
      <c r="M94" s="251"/>
      <c r="N94" s="138">
        <f>N159</f>
        <v>0</v>
      </c>
      <c r="O94" s="251"/>
      <c r="P94" s="251"/>
      <c r="Q94" s="251"/>
      <c r="R94" s="252"/>
      <c r="T94" s="253"/>
      <c r="U94" s="253"/>
    </row>
    <row r="95" s="10" customFormat="1" ht="19.92" customHeight="1">
      <c r="B95" s="250"/>
      <c r="C95" s="251"/>
      <c r="D95" s="136" t="s">
        <v>2534</v>
      </c>
      <c r="E95" s="251"/>
      <c r="F95" s="251"/>
      <c r="G95" s="251"/>
      <c r="H95" s="251"/>
      <c r="I95" s="251"/>
      <c r="J95" s="251"/>
      <c r="K95" s="251"/>
      <c r="L95" s="251"/>
      <c r="M95" s="251"/>
      <c r="N95" s="138">
        <f>N163</f>
        <v>0</v>
      </c>
      <c r="O95" s="251"/>
      <c r="P95" s="251"/>
      <c r="Q95" s="251"/>
      <c r="R95" s="252"/>
      <c r="T95" s="253"/>
      <c r="U95" s="253"/>
    </row>
    <row r="96" s="10" customFormat="1" ht="19.92" customHeight="1">
      <c r="B96" s="250"/>
      <c r="C96" s="251"/>
      <c r="D96" s="136" t="s">
        <v>2535</v>
      </c>
      <c r="E96" s="251"/>
      <c r="F96" s="251"/>
      <c r="G96" s="251"/>
      <c r="H96" s="251"/>
      <c r="I96" s="251"/>
      <c r="J96" s="251"/>
      <c r="K96" s="251"/>
      <c r="L96" s="251"/>
      <c r="M96" s="251"/>
      <c r="N96" s="138">
        <f>N167</f>
        <v>0</v>
      </c>
      <c r="O96" s="251"/>
      <c r="P96" s="251"/>
      <c r="Q96" s="251"/>
      <c r="R96" s="252"/>
      <c r="T96" s="253"/>
      <c r="U96" s="253"/>
    </row>
    <row r="97" s="10" customFormat="1" ht="19.92" customHeight="1">
      <c r="B97" s="250"/>
      <c r="C97" s="251"/>
      <c r="D97" s="136" t="s">
        <v>2536</v>
      </c>
      <c r="E97" s="251"/>
      <c r="F97" s="251"/>
      <c r="G97" s="251"/>
      <c r="H97" s="251"/>
      <c r="I97" s="251"/>
      <c r="J97" s="251"/>
      <c r="K97" s="251"/>
      <c r="L97" s="251"/>
      <c r="M97" s="251"/>
      <c r="N97" s="138">
        <f>N175</f>
        <v>0</v>
      </c>
      <c r="O97" s="251"/>
      <c r="P97" s="251"/>
      <c r="Q97" s="251"/>
      <c r="R97" s="252"/>
      <c r="T97" s="253"/>
      <c r="U97" s="253"/>
    </row>
    <row r="98" s="10" customFormat="1" ht="19.92" customHeight="1">
      <c r="B98" s="250"/>
      <c r="C98" s="251"/>
      <c r="D98" s="136" t="s">
        <v>2537</v>
      </c>
      <c r="E98" s="251"/>
      <c r="F98" s="251"/>
      <c r="G98" s="251"/>
      <c r="H98" s="251"/>
      <c r="I98" s="251"/>
      <c r="J98" s="251"/>
      <c r="K98" s="251"/>
      <c r="L98" s="251"/>
      <c r="M98" s="251"/>
      <c r="N98" s="138">
        <f>N179</f>
        <v>0</v>
      </c>
      <c r="O98" s="251"/>
      <c r="P98" s="251"/>
      <c r="Q98" s="251"/>
      <c r="R98" s="252"/>
      <c r="T98" s="253"/>
      <c r="U98" s="253"/>
    </row>
    <row r="99" s="10" customFormat="1" ht="19.92" customHeight="1">
      <c r="B99" s="250"/>
      <c r="C99" s="251"/>
      <c r="D99" s="136" t="s">
        <v>2538</v>
      </c>
      <c r="E99" s="251"/>
      <c r="F99" s="251"/>
      <c r="G99" s="251"/>
      <c r="H99" s="251"/>
      <c r="I99" s="251"/>
      <c r="J99" s="251"/>
      <c r="K99" s="251"/>
      <c r="L99" s="251"/>
      <c r="M99" s="251"/>
      <c r="N99" s="138">
        <f>N183</f>
        <v>0</v>
      </c>
      <c r="O99" s="251"/>
      <c r="P99" s="251"/>
      <c r="Q99" s="251"/>
      <c r="R99" s="252"/>
      <c r="T99" s="253"/>
      <c r="U99" s="253"/>
    </row>
    <row r="100" s="10" customFormat="1" ht="19.92" customHeight="1">
      <c r="B100" s="250"/>
      <c r="C100" s="251"/>
      <c r="D100" s="136" t="s">
        <v>2539</v>
      </c>
      <c r="E100" s="251"/>
      <c r="F100" s="251"/>
      <c r="G100" s="251"/>
      <c r="H100" s="251"/>
      <c r="I100" s="251"/>
      <c r="J100" s="251"/>
      <c r="K100" s="251"/>
      <c r="L100" s="251"/>
      <c r="M100" s="251"/>
      <c r="N100" s="138">
        <f>N187</f>
        <v>0</v>
      </c>
      <c r="O100" s="251"/>
      <c r="P100" s="251"/>
      <c r="Q100" s="251"/>
      <c r="R100" s="252"/>
      <c r="T100" s="253"/>
      <c r="U100" s="253"/>
    </row>
    <row r="101" s="10" customFormat="1" ht="19.92" customHeight="1">
      <c r="B101" s="250"/>
      <c r="C101" s="251"/>
      <c r="D101" s="136" t="s">
        <v>2540</v>
      </c>
      <c r="E101" s="251"/>
      <c r="F101" s="251"/>
      <c r="G101" s="251"/>
      <c r="H101" s="251"/>
      <c r="I101" s="251"/>
      <c r="J101" s="251"/>
      <c r="K101" s="251"/>
      <c r="L101" s="251"/>
      <c r="M101" s="251"/>
      <c r="N101" s="138">
        <f>N193</f>
        <v>0</v>
      </c>
      <c r="O101" s="251"/>
      <c r="P101" s="251"/>
      <c r="Q101" s="251"/>
      <c r="R101" s="252"/>
      <c r="T101" s="253"/>
      <c r="U101" s="253"/>
    </row>
    <row r="102" s="10" customFormat="1" ht="19.92" customHeight="1">
      <c r="B102" s="250"/>
      <c r="C102" s="251"/>
      <c r="D102" s="136" t="s">
        <v>2541</v>
      </c>
      <c r="E102" s="251"/>
      <c r="F102" s="251"/>
      <c r="G102" s="251"/>
      <c r="H102" s="251"/>
      <c r="I102" s="251"/>
      <c r="J102" s="251"/>
      <c r="K102" s="251"/>
      <c r="L102" s="251"/>
      <c r="M102" s="251"/>
      <c r="N102" s="138">
        <f>N198</f>
        <v>0</v>
      </c>
      <c r="O102" s="251"/>
      <c r="P102" s="251"/>
      <c r="Q102" s="251"/>
      <c r="R102" s="252"/>
      <c r="T102" s="253"/>
      <c r="U102" s="253"/>
    </row>
    <row r="103" s="10" customFormat="1" ht="19.92" customHeight="1">
      <c r="B103" s="250"/>
      <c r="C103" s="251"/>
      <c r="D103" s="136" t="s">
        <v>2542</v>
      </c>
      <c r="E103" s="251"/>
      <c r="F103" s="251"/>
      <c r="G103" s="251"/>
      <c r="H103" s="251"/>
      <c r="I103" s="251"/>
      <c r="J103" s="251"/>
      <c r="K103" s="251"/>
      <c r="L103" s="251"/>
      <c r="M103" s="251"/>
      <c r="N103" s="138">
        <f>N202</f>
        <v>0</v>
      </c>
      <c r="O103" s="251"/>
      <c r="P103" s="251"/>
      <c r="Q103" s="251"/>
      <c r="R103" s="252"/>
      <c r="T103" s="253"/>
      <c r="U103" s="253"/>
    </row>
    <row r="104" s="6" customFormat="1" ht="24.96" customHeight="1">
      <c r="B104" s="175"/>
      <c r="C104" s="176"/>
      <c r="D104" s="177" t="s">
        <v>2466</v>
      </c>
      <c r="E104" s="176"/>
      <c r="F104" s="176"/>
      <c r="G104" s="176"/>
      <c r="H104" s="176"/>
      <c r="I104" s="176"/>
      <c r="J104" s="176"/>
      <c r="K104" s="176"/>
      <c r="L104" s="176"/>
      <c r="M104" s="176"/>
      <c r="N104" s="178">
        <f>N206</f>
        <v>0</v>
      </c>
      <c r="O104" s="176"/>
      <c r="P104" s="176"/>
      <c r="Q104" s="176"/>
      <c r="R104" s="179"/>
      <c r="T104" s="180"/>
      <c r="U104" s="180"/>
    </row>
    <row r="105" s="10" customFormat="1" ht="19.92" customHeight="1">
      <c r="B105" s="250"/>
      <c r="C105" s="251"/>
      <c r="D105" s="136" t="s">
        <v>2543</v>
      </c>
      <c r="E105" s="251"/>
      <c r="F105" s="251"/>
      <c r="G105" s="251"/>
      <c r="H105" s="251"/>
      <c r="I105" s="251"/>
      <c r="J105" s="251"/>
      <c r="K105" s="251"/>
      <c r="L105" s="251"/>
      <c r="M105" s="251"/>
      <c r="N105" s="138">
        <f>N207</f>
        <v>0</v>
      </c>
      <c r="O105" s="251"/>
      <c r="P105" s="251"/>
      <c r="Q105" s="251"/>
      <c r="R105" s="252"/>
      <c r="T105" s="253"/>
      <c r="U105" s="253"/>
    </row>
    <row r="106" s="10" customFormat="1" ht="19.92" customHeight="1">
      <c r="B106" s="250"/>
      <c r="C106" s="251"/>
      <c r="D106" s="136" t="s">
        <v>2544</v>
      </c>
      <c r="E106" s="251"/>
      <c r="F106" s="251"/>
      <c r="G106" s="251"/>
      <c r="H106" s="251"/>
      <c r="I106" s="251"/>
      <c r="J106" s="251"/>
      <c r="K106" s="251"/>
      <c r="L106" s="251"/>
      <c r="M106" s="251"/>
      <c r="N106" s="138">
        <f>N211</f>
        <v>0</v>
      </c>
      <c r="O106" s="251"/>
      <c r="P106" s="251"/>
      <c r="Q106" s="251"/>
      <c r="R106" s="252"/>
      <c r="T106" s="253"/>
      <c r="U106" s="253"/>
    </row>
    <row r="107" s="10" customFormat="1" ht="19.92" customHeight="1">
      <c r="B107" s="250"/>
      <c r="C107" s="251"/>
      <c r="D107" s="136" t="s">
        <v>2545</v>
      </c>
      <c r="E107" s="251"/>
      <c r="F107" s="251"/>
      <c r="G107" s="251"/>
      <c r="H107" s="251"/>
      <c r="I107" s="251"/>
      <c r="J107" s="251"/>
      <c r="K107" s="251"/>
      <c r="L107" s="251"/>
      <c r="M107" s="251"/>
      <c r="N107" s="138">
        <f>N215</f>
        <v>0</v>
      </c>
      <c r="O107" s="251"/>
      <c r="P107" s="251"/>
      <c r="Q107" s="251"/>
      <c r="R107" s="252"/>
      <c r="T107" s="253"/>
      <c r="U107" s="253"/>
    </row>
    <row r="108" s="10" customFormat="1" ht="19.92" customHeight="1">
      <c r="B108" s="250"/>
      <c r="C108" s="251"/>
      <c r="D108" s="136" t="s">
        <v>2546</v>
      </c>
      <c r="E108" s="251"/>
      <c r="F108" s="251"/>
      <c r="G108" s="251"/>
      <c r="H108" s="251"/>
      <c r="I108" s="251"/>
      <c r="J108" s="251"/>
      <c r="K108" s="251"/>
      <c r="L108" s="251"/>
      <c r="M108" s="251"/>
      <c r="N108" s="138">
        <f>N222</f>
        <v>0</v>
      </c>
      <c r="O108" s="251"/>
      <c r="P108" s="251"/>
      <c r="Q108" s="251"/>
      <c r="R108" s="252"/>
      <c r="T108" s="253"/>
      <c r="U108" s="253"/>
    </row>
    <row r="109" s="10" customFormat="1" ht="19.92" customHeight="1">
      <c r="B109" s="250"/>
      <c r="C109" s="251"/>
      <c r="D109" s="136" t="s">
        <v>2547</v>
      </c>
      <c r="E109" s="251"/>
      <c r="F109" s="251"/>
      <c r="G109" s="251"/>
      <c r="H109" s="251"/>
      <c r="I109" s="251"/>
      <c r="J109" s="251"/>
      <c r="K109" s="251"/>
      <c r="L109" s="251"/>
      <c r="M109" s="251"/>
      <c r="N109" s="138">
        <f>N229</f>
        <v>0</v>
      </c>
      <c r="O109" s="251"/>
      <c r="P109" s="251"/>
      <c r="Q109" s="251"/>
      <c r="R109" s="252"/>
      <c r="T109" s="253"/>
      <c r="U109" s="253"/>
    </row>
    <row r="110" s="10" customFormat="1" ht="19.92" customHeight="1">
      <c r="B110" s="250"/>
      <c r="C110" s="251"/>
      <c r="D110" s="136" t="s">
        <v>2548</v>
      </c>
      <c r="E110" s="251"/>
      <c r="F110" s="251"/>
      <c r="G110" s="251"/>
      <c r="H110" s="251"/>
      <c r="I110" s="251"/>
      <c r="J110" s="251"/>
      <c r="K110" s="251"/>
      <c r="L110" s="251"/>
      <c r="M110" s="251"/>
      <c r="N110" s="138">
        <f>N231</f>
        <v>0</v>
      </c>
      <c r="O110" s="251"/>
      <c r="P110" s="251"/>
      <c r="Q110" s="251"/>
      <c r="R110" s="252"/>
      <c r="T110" s="253"/>
      <c r="U110" s="253"/>
    </row>
    <row r="111" s="10" customFormat="1" ht="19.92" customHeight="1">
      <c r="B111" s="250"/>
      <c r="C111" s="251"/>
      <c r="D111" s="136" t="s">
        <v>2549</v>
      </c>
      <c r="E111" s="251"/>
      <c r="F111" s="251"/>
      <c r="G111" s="251"/>
      <c r="H111" s="251"/>
      <c r="I111" s="251"/>
      <c r="J111" s="251"/>
      <c r="K111" s="251"/>
      <c r="L111" s="251"/>
      <c r="M111" s="251"/>
      <c r="N111" s="138">
        <f>N233</f>
        <v>0</v>
      </c>
      <c r="O111" s="251"/>
      <c r="P111" s="251"/>
      <c r="Q111" s="251"/>
      <c r="R111" s="252"/>
      <c r="T111" s="253"/>
      <c r="U111" s="253"/>
    </row>
    <row r="112" s="10" customFormat="1" ht="19.92" customHeight="1">
      <c r="B112" s="250"/>
      <c r="C112" s="251"/>
      <c r="D112" s="136" t="s">
        <v>2550</v>
      </c>
      <c r="E112" s="251"/>
      <c r="F112" s="251"/>
      <c r="G112" s="251"/>
      <c r="H112" s="251"/>
      <c r="I112" s="251"/>
      <c r="J112" s="251"/>
      <c r="K112" s="251"/>
      <c r="L112" s="251"/>
      <c r="M112" s="251"/>
      <c r="N112" s="138">
        <f>N235</f>
        <v>0</v>
      </c>
      <c r="O112" s="251"/>
      <c r="P112" s="251"/>
      <c r="Q112" s="251"/>
      <c r="R112" s="252"/>
      <c r="T112" s="253"/>
      <c r="U112" s="253"/>
    </row>
    <row r="113" s="10" customFormat="1" ht="19.92" customHeight="1">
      <c r="B113" s="250"/>
      <c r="C113" s="251"/>
      <c r="D113" s="136" t="s">
        <v>2551</v>
      </c>
      <c r="E113" s="251"/>
      <c r="F113" s="251"/>
      <c r="G113" s="251"/>
      <c r="H113" s="251"/>
      <c r="I113" s="251"/>
      <c r="J113" s="251"/>
      <c r="K113" s="251"/>
      <c r="L113" s="251"/>
      <c r="M113" s="251"/>
      <c r="N113" s="138">
        <f>N239</f>
        <v>0</v>
      </c>
      <c r="O113" s="251"/>
      <c r="P113" s="251"/>
      <c r="Q113" s="251"/>
      <c r="R113" s="252"/>
      <c r="T113" s="253"/>
      <c r="U113" s="253"/>
    </row>
    <row r="114" s="10" customFormat="1" ht="19.92" customHeight="1">
      <c r="B114" s="250"/>
      <c r="C114" s="251"/>
      <c r="D114" s="136" t="s">
        <v>2552</v>
      </c>
      <c r="E114" s="251"/>
      <c r="F114" s="251"/>
      <c r="G114" s="251"/>
      <c r="H114" s="251"/>
      <c r="I114" s="251"/>
      <c r="J114" s="251"/>
      <c r="K114" s="251"/>
      <c r="L114" s="251"/>
      <c r="M114" s="251"/>
      <c r="N114" s="138">
        <f>N243</f>
        <v>0</v>
      </c>
      <c r="O114" s="251"/>
      <c r="P114" s="251"/>
      <c r="Q114" s="251"/>
      <c r="R114" s="252"/>
      <c r="T114" s="253"/>
      <c r="U114" s="253"/>
    </row>
    <row r="115" s="10" customFormat="1" ht="19.92" customHeight="1">
      <c r="B115" s="250"/>
      <c r="C115" s="251"/>
      <c r="D115" s="136" t="s">
        <v>2553</v>
      </c>
      <c r="E115" s="251"/>
      <c r="F115" s="251"/>
      <c r="G115" s="251"/>
      <c r="H115" s="251"/>
      <c r="I115" s="251"/>
      <c r="J115" s="251"/>
      <c r="K115" s="251"/>
      <c r="L115" s="251"/>
      <c r="M115" s="251"/>
      <c r="N115" s="138">
        <f>N247</f>
        <v>0</v>
      </c>
      <c r="O115" s="251"/>
      <c r="P115" s="251"/>
      <c r="Q115" s="251"/>
      <c r="R115" s="252"/>
      <c r="T115" s="253"/>
      <c r="U115" s="253"/>
    </row>
    <row r="116" s="10" customFormat="1" ht="19.92" customHeight="1">
      <c r="B116" s="250"/>
      <c r="C116" s="251"/>
      <c r="D116" s="136" t="s">
        <v>2554</v>
      </c>
      <c r="E116" s="251"/>
      <c r="F116" s="251"/>
      <c r="G116" s="251"/>
      <c r="H116" s="251"/>
      <c r="I116" s="251"/>
      <c r="J116" s="251"/>
      <c r="K116" s="251"/>
      <c r="L116" s="251"/>
      <c r="M116" s="251"/>
      <c r="N116" s="138">
        <f>N251</f>
        <v>0</v>
      </c>
      <c r="O116" s="251"/>
      <c r="P116" s="251"/>
      <c r="Q116" s="251"/>
      <c r="R116" s="252"/>
      <c r="T116" s="253"/>
      <c r="U116" s="253"/>
    </row>
    <row r="117" s="1" customFormat="1" ht="21.84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  <c r="T117" s="171"/>
      <c r="U117" s="171"/>
    </row>
    <row r="118" s="1" customFormat="1" ht="29.28" customHeight="1">
      <c r="B118" s="46"/>
      <c r="C118" s="173" t="s">
        <v>182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174">
        <f>ROUND(N119+N120+N121+N122+N123+N124,2)</f>
        <v>0</v>
      </c>
      <c r="O118" s="181"/>
      <c r="P118" s="181"/>
      <c r="Q118" s="181"/>
      <c r="R118" s="48"/>
      <c r="T118" s="182"/>
      <c r="U118" s="183" t="s">
        <v>44</v>
      </c>
    </row>
    <row r="119" s="1" customFormat="1" ht="18" customHeight="1">
      <c r="B119" s="46"/>
      <c r="C119" s="47"/>
      <c r="D119" s="143" t="s">
        <v>183</v>
      </c>
      <c r="E119" s="136"/>
      <c r="F119" s="136"/>
      <c r="G119" s="136"/>
      <c r="H119" s="136"/>
      <c r="I119" s="47"/>
      <c r="J119" s="47"/>
      <c r="K119" s="47"/>
      <c r="L119" s="47"/>
      <c r="M119" s="47"/>
      <c r="N119" s="137">
        <f>ROUND(N88*T119,2)</f>
        <v>0</v>
      </c>
      <c r="O119" s="138"/>
      <c r="P119" s="138"/>
      <c r="Q119" s="138"/>
      <c r="R119" s="48"/>
      <c r="S119" s="184"/>
      <c r="T119" s="185"/>
      <c r="U119" s="186" t="s">
        <v>45</v>
      </c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7" t="s">
        <v>184</v>
      </c>
      <c r="AZ119" s="184"/>
      <c r="BA119" s="184"/>
      <c r="BB119" s="184"/>
      <c r="BC119" s="184"/>
      <c r="BD119" s="184"/>
      <c r="BE119" s="188">
        <f>IF(U119="základní",N119,0)</f>
        <v>0</v>
      </c>
      <c r="BF119" s="188">
        <f>IF(U119="snížená",N119,0)</f>
        <v>0</v>
      </c>
      <c r="BG119" s="188">
        <f>IF(U119="zákl. přenesená",N119,0)</f>
        <v>0</v>
      </c>
      <c r="BH119" s="188">
        <f>IF(U119="sníž. přenesená",N119,0)</f>
        <v>0</v>
      </c>
      <c r="BI119" s="188">
        <f>IF(U119="nulová",N119,0)</f>
        <v>0</v>
      </c>
      <c r="BJ119" s="187" t="s">
        <v>88</v>
      </c>
      <c r="BK119" s="184"/>
      <c r="BL119" s="184"/>
      <c r="BM119" s="184"/>
    </row>
    <row r="120" s="1" customFormat="1" ht="18" customHeight="1">
      <c r="B120" s="46"/>
      <c r="C120" s="47"/>
      <c r="D120" s="143" t="s">
        <v>185</v>
      </c>
      <c r="E120" s="136"/>
      <c r="F120" s="136"/>
      <c r="G120" s="136"/>
      <c r="H120" s="136"/>
      <c r="I120" s="47"/>
      <c r="J120" s="47"/>
      <c r="K120" s="47"/>
      <c r="L120" s="47"/>
      <c r="M120" s="47"/>
      <c r="N120" s="137">
        <f>ROUND(N88*T120,2)</f>
        <v>0</v>
      </c>
      <c r="O120" s="138"/>
      <c r="P120" s="138"/>
      <c r="Q120" s="138"/>
      <c r="R120" s="48"/>
      <c r="S120" s="184"/>
      <c r="T120" s="185"/>
      <c r="U120" s="186" t="s">
        <v>45</v>
      </c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7" t="s">
        <v>184</v>
      </c>
      <c r="AZ120" s="184"/>
      <c r="BA120" s="184"/>
      <c r="BB120" s="184"/>
      <c r="BC120" s="184"/>
      <c r="BD120" s="184"/>
      <c r="BE120" s="188">
        <f>IF(U120="základní",N120,0)</f>
        <v>0</v>
      </c>
      <c r="BF120" s="188">
        <f>IF(U120="snížená",N120,0)</f>
        <v>0</v>
      </c>
      <c r="BG120" s="188">
        <f>IF(U120="zákl. přenesená",N120,0)</f>
        <v>0</v>
      </c>
      <c r="BH120" s="188">
        <f>IF(U120="sníž. přenesená",N120,0)</f>
        <v>0</v>
      </c>
      <c r="BI120" s="188">
        <f>IF(U120="nulová",N120,0)</f>
        <v>0</v>
      </c>
      <c r="BJ120" s="187" t="s">
        <v>88</v>
      </c>
      <c r="BK120" s="184"/>
      <c r="BL120" s="184"/>
      <c r="BM120" s="184"/>
    </row>
    <row r="121" s="1" customFormat="1" ht="18" customHeight="1">
      <c r="B121" s="46"/>
      <c r="C121" s="47"/>
      <c r="D121" s="143" t="s">
        <v>186</v>
      </c>
      <c r="E121" s="136"/>
      <c r="F121" s="136"/>
      <c r="G121" s="136"/>
      <c r="H121" s="136"/>
      <c r="I121" s="47"/>
      <c r="J121" s="47"/>
      <c r="K121" s="47"/>
      <c r="L121" s="47"/>
      <c r="M121" s="47"/>
      <c r="N121" s="137">
        <f>ROUND(N88*T121,2)</f>
        <v>0</v>
      </c>
      <c r="O121" s="138"/>
      <c r="P121" s="138"/>
      <c r="Q121" s="138"/>
      <c r="R121" s="48"/>
      <c r="S121" s="184"/>
      <c r="T121" s="185"/>
      <c r="U121" s="186" t="s">
        <v>45</v>
      </c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7" t="s">
        <v>184</v>
      </c>
      <c r="AZ121" s="184"/>
      <c r="BA121" s="184"/>
      <c r="BB121" s="184"/>
      <c r="BC121" s="184"/>
      <c r="BD121" s="184"/>
      <c r="BE121" s="188">
        <f>IF(U121="základní",N121,0)</f>
        <v>0</v>
      </c>
      <c r="BF121" s="188">
        <f>IF(U121="snížená",N121,0)</f>
        <v>0</v>
      </c>
      <c r="BG121" s="188">
        <f>IF(U121="zákl. přenesená",N121,0)</f>
        <v>0</v>
      </c>
      <c r="BH121" s="188">
        <f>IF(U121="sníž. přenesená",N121,0)</f>
        <v>0</v>
      </c>
      <c r="BI121" s="188">
        <f>IF(U121="nulová",N121,0)</f>
        <v>0</v>
      </c>
      <c r="BJ121" s="187" t="s">
        <v>88</v>
      </c>
      <c r="BK121" s="184"/>
      <c r="BL121" s="184"/>
      <c r="BM121" s="184"/>
    </row>
    <row r="122" s="1" customFormat="1" ht="18" customHeight="1">
      <c r="B122" s="46"/>
      <c r="C122" s="47"/>
      <c r="D122" s="143" t="s">
        <v>187</v>
      </c>
      <c r="E122" s="136"/>
      <c r="F122" s="136"/>
      <c r="G122" s="136"/>
      <c r="H122" s="136"/>
      <c r="I122" s="47"/>
      <c r="J122" s="47"/>
      <c r="K122" s="47"/>
      <c r="L122" s="47"/>
      <c r="M122" s="47"/>
      <c r="N122" s="137">
        <f>ROUND(N88*T122,2)</f>
        <v>0</v>
      </c>
      <c r="O122" s="138"/>
      <c r="P122" s="138"/>
      <c r="Q122" s="138"/>
      <c r="R122" s="48"/>
      <c r="S122" s="184"/>
      <c r="T122" s="185"/>
      <c r="U122" s="186" t="s">
        <v>45</v>
      </c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7" t="s">
        <v>184</v>
      </c>
      <c r="AZ122" s="184"/>
      <c r="BA122" s="184"/>
      <c r="BB122" s="184"/>
      <c r="BC122" s="184"/>
      <c r="BD122" s="184"/>
      <c r="BE122" s="188">
        <f>IF(U122="základní",N122,0)</f>
        <v>0</v>
      </c>
      <c r="BF122" s="188">
        <f>IF(U122="snížená",N122,0)</f>
        <v>0</v>
      </c>
      <c r="BG122" s="188">
        <f>IF(U122="zákl. přenesená",N122,0)</f>
        <v>0</v>
      </c>
      <c r="BH122" s="188">
        <f>IF(U122="sníž. přenesená",N122,0)</f>
        <v>0</v>
      </c>
      <c r="BI122" s="188">
        <f>IF(U122="nulová",N122,0)</f>
        <v>0</v>
      </c>
      <c r="BJ122" s="187" t="s">
        <v>88</v>
      </c>
      <c r="BK122" s="184"/>
      <c r="BL122" s="184"/>
      <c r="BM122" s="184"/>
    </row>
    <row r="123" s="1" customFormat="1" ht="18" customHeight="1">
      <c r="B123" s="46"/>
      <c r="C123" s="47"/>
      <c r="D123" s="143" t="s">
        <v>188</v>
      </c>
      <c r="E123" s="136"/>
      <c r="F123" s="136"/>
      <c r="G123" s="136"/>
      <c r="H123" s="136"/>
      <c r="I123" s="47"/>
      <c r="J123" s="47"/>
      <c r="K123" s="47"/>
      <c r="L123" s="47"/>
      <c r="M123" s="47"/>
      <c r="N123" s="137">
        <f>ROUND(N88*T123,2)</f>
        <v>0</v>
      </c>
      <c r="O123" s="138"/>
      <c r="P123" s="138"/>
      <c r="Q123" s="138"/>
      <c r="R123" s="48"/>
      <c r="S123" s="184"/>
      <c r="T123" s="185"/>
      <c r="U123" s="186" t="s">
        <v>45</v>
      </c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7" t="s">
        <v>184</v>
      </c>
      <c r="AZ123" s="184"/>
      <c r="BA123" s="184"/>
      <c r="BB123" s="184"/>
      <c r="BC123" s="184"/>
      <c r="BD123" s="184"/>
      <c r="BE123" s="188">
        <f>IF(U123="základní",N123,0)</f>
        <v>0</v>
      </c>
      <c r="BF123" s="188">
        <f>IF(U123="snížená",N123,0)</f>
        <v>0</v>
      </c>
      <c r="BG123" s="188">
        <f>IF(U123="zákl. přenesená",N123,0)</f>
        <v>0</v>
      </c>
      <c r="BH123" s="188">
        <f>IF(U123="sníž. přenesená",N123,0)</f>
        <v>0</v>
      </c>
      <c r="BI123" s="188">
        <f>IF(U123="nulová",N123,0)</f>
        <v>0</v>
      </c>
      <c r="BJ123" s="187" t="s">
        <v>88</v>
      </c>
      <c r="BK123" s="184"/>
      <c r="BL123" s="184"/>
      <c r="BM123" s="184"/>
    </row>
    <row r="124" s="1" customFormat="1" ht="18" customHeight="1">
      <c r="B124" s="46"/>
      <c r="C124" s="47"/>
      <c r="D124" s="136" t="s">
        <v>189</v>
      </c>
      <c r="E124" s="47"/>
      <c r="F124" s="47"/>
      <c r="G124" s="47"/>
      <c r="H124" s="47"/>
      <c r="I124" s="47"/>
      <c r="J124" s="47"/>
      <c r="K124" s="47"/>
      <c r="L124" s="47"/>
      <c r="M124" s="47"/>
      <c r="N124" s="137">
        <f>ROUND(N88*T124,2)</f>
        <v>0</v>
      </c>
      <c r="O124" s="138"/>
      <c r="P124" s="138"/>
      <c r="Q124" s="138"/>
      <c r="R124" s="48"/>
      <c r="S124" s="184"/>
      <c r="T124" s="189"/>
      <c r="U124" s="190" t="s">
        <v>45</v>
      </c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7" t="s">
        <v>190</v>
      </c>
      <c r="AZ124" s="184"/>
      <c r="BA124" s="184"/>
      <c r="BB124" s="184"/>
      <c r="BC124" s="184"/>
      <c r="BD124" s="184"/>
      <c r="BE124" s="188">
        <f>IF(U124="základní",N124,0)</f>
        <v>0</v>
      </c>
      <c r="BF124" s="188">
        <f>IF(U124="snížená",N124,0)</f>
        <v>0</v>
      </c>
      <c r="BG124" s="188">
        <f>IF(U124="zákl. přenesená",N124,0)</f>
        <v>0</v>
      </c>
      <c r="BH124" s="188">
        <f>IF(U124="sníž. přenesená",N124,0)</f>
        <v>0</v>
      </c>
      <c r="BI124" s="188">
        <f>IF(U124="nulová",N124,0)</f>
        <v>0</v>
      </c>
      <c r="BJ124" s="187" t="s">
        <v>88</v>
      </c>
      <c r="BK124" s="184"/>
      <c r="BL124" s="184"/>
      <c r="BM124" s="184"/>
    </row>
    <row r="125" s="1" customFormat="1">
      <c r="B125" s="46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8"/>
      <c r="T125" s="171"/>
      <c r="U125" s="171"/>
    </row>
    <row r="126" s="1" customFormat="1" ht="29.28" customHeight="1">
      <c r="B126" s="46"/>
      <c r="C126" s="150" t="s">
        <v>134</v>
      </c>
      <c r="D126" s="151"/>
      <c r="E126" s="151"/>
      <c r="F126" s="151"/>
      <c r="G126" s="151"/>
      <c r="H126" s="151"/>
      <c r="I126" s="151"/>
      <c r="J126" s="151"/>
      <c r="K126" s="151"/>
      <c r="L126" s="152">
        <f>ROUND(SUM(N88+N118),2)</f>
        <v>0</v>
      </c>
      <c r="M126" s="152"/>
      <c r="N126" s="152"/>
      <c r="O126" s="152"/>
      <c r="P126" s="152"/>
      <c r="Q126" s="152"/>
      <c r="R126" s="48"/>
      <c r="T126" s="171"/>
      <c r="U126" s="171"/>
    </row>
    <row r="127" s="1" customFormat="1" ht="6.96" customHeight="1">
      <c r="B127" s="75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7"/>
      <c r="T127" s="171"/>
      <c r="U127" s="171"/>
    </row>
    <row r="131" s="1" customFormat="1" ht="6.96" customHeight="1">
      <c r="B131" s="78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80"/>
    </row>
    <row r="132" s="1" customFormat="1" ht="36.96" customHeight="1">
      <c r="B132" s="46"/>
      <c r="C132" s="27" t="s">
        <v>191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8"/>
    </row>
    <row r="133" s="1" customFormat="1" ht="6.96" customHeight="1">
      <c r="B133" s="46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8"/>
    </row>
    <row r="134" s="1" customFormat="1" ht="30" customHeight="1">
      <c r="B134" s="46"/>
      <c r="C134" s="38" t="s">
        <v>19</v>
      </c>
      <c r="D134" s="47"/>
      <c r="E134" s="47"/>
      <c r="F134" s="155" t="str">
        <f>F6</f>
        <v>Novostavba 2. areálu MŠ Hostivice - Finalizace projektu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47"/>
      <c r="R134" s="48"/>
    </row>
    <row r="135" s="1" customFormat="1" ht="36.96" customHeight="1">
      <c r="B135" s="46"/>
      <c r="C135" s="85" t="s">
        <v>142</v>
      </c>
      <c r="D135" s="47"/>
      <c r="E135" s="47"/>
      <c r="F135" s="87" t="str">
        <f>F7</f>
        <v>D.2 IO 03 - Přípojka NN a přeložka VO - VO</v>
      </c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8"/>
    </row>
    <row r="136" s="1" customFormat="1" ht="6.96" customHeight="1">
      <c r="B136" s="46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8"/>
    </row>
    <row r="137" s="1" customFormat="1" ht="18" customHeight="1">
      <c r="B137" s="46"/>
      <c r="C137" s="38" t="s">
        <v>24</v>
      </c>
      <c r="D137" s="47"/>
      <c r="E137" s="47"/>
      <c r="F137" s="33" t="str">
        <f>F9</f>
        <v xml:space="preserve"> </v>
      </c>
      <c r="G137" s="47"/>
      <c r="H137" s="47"/>
      <c r="I137" s="47"/>
      <c r="J137" s="47"/>
      <c r="K137" s="38" t="s">
        <v>26</v>
      </c>
      <c r="L137" s="47"/>
      <c r="M137" s="90" t="str">
        <f>IF(O9="","",O9)</f>
        <v>1. 3. 2018</v>
      </c>
      <c r="N137" s="90"/>
      <c r="O137" s="90"/>
      <c r="P137" s="90"/>
      <c r="Q137" s="47"/>
      <c r="R137" s="48"/>
    </row>
    <row r="138" s="1" customFormat="1" ht="6.96" customHeight="1">
      <c r="B138" s="46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8"/>
    </row>
    <row r="139" s="1" customFormat="1">
      <c r="B139" s="46"/>
      <c r="C139" s="38" t="s">
        <v>28</v>
      </c>
      <c r="D139" s="47"/>
      <c r="E139" s="47"/>
      <c r="F139" s="33" t="str">
        <f>E12</f>
        <v>Město Hostivice</v>
      </c>
      <c r="G139" s="47"/>
      <c r="H139" s="47"/>
      <c r="I139" s="47"/>
      <c r="J139" s="47"/>
      <c r="K139" s="38" t="s">
        <v>35</v>
      </c>
      <c r="L139" s="47"/>
      <c r="M139" s="33" t="str">
        <f>E18</f>
        <v xml:space="preserve"> </v>
      </c>
      <c r="N139" s="33"/>
      <c r="O139" s="33"/>
      <c r="P139" s="33"/>
      <c r="Q139" s="33"/>
      <c r="R139" s="48"/>
    </row>
    <row r="140" s="1" customFormat="1" ht="14.4" customHeight="1">
      <c r="B140" s="46"/>
      <c r="C140" s="38" t="s">
        <v>33</v>
      </c>
      <c r="D140" s="47"/>
      <c r="E140" s="47"/>
      <c r="F140" s="33" t="str">
        <f>IF(E15="","",E15)</f>
        <v>Vyplň údaj</v>
      </c>
      <c r="G140" s="47"/>
      <c r="H140" s="47"/>
      <c r="I140" s="47"/>
      <c r="J140" s="47"/>
      <c r="K140" s="38" t="s">
        <v>37</v>
      </c>
      <c r="L140" s="47"/>
      <c r="M140" s="33" t="str">
        <f>E21</f>
        <v>PROfi Jihlava spol. s.r.o.</v>
      </c>
      <c r="N140" s="33"/>
      <c r="O140" s="33"/>
      <c r="P140" s="33"/>
      <c r="Q140" s="33"/>
      <c r="R140" s="48"/>
    </row>
    <row r="141" s="1" customFormat="1" ht="10.32" customHeight="1">
      <c r="B141" s="46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8"/>
    </row>
    <row r="142" s="7" customFormat="1" ht="29.28" customHeight="1">
      <c r="B142" s="191"/>
      <c r="C142" s="192" t="s">
        <v>192</v>
      </c>
      <c r="D142" s="193" t="s">
        <v>193</v>
      </c>
      <c r="E142" s="193" t="s">
        <v>62</v>
      </c>
      <c r="F142" s="193" t="s">
        <v>194</v>
      </c>
      <c r="G142" s="193"/>
      <c r="H142" s="193"/>
      <c r="I142" s="193"/>
      <c r="J142" s="193" t="s">
        <v>195</v>
      </c>
      <c r="K142" s="193" t="s">
        <v>196</v>
      </c>
      <c r="L142" s="193" t="s">
        <v>197</v>
      </c>
      <c r="M142" s="193"/>
      <c r="N142" s="193" t="s">
        <v>147</v>
      </c>
      <c r="O142" s="193"/>
      <c r="P142" s="193"/>
      <c r="Q142" s="194"/>
      <c r="R142" s="195"/>
      <c r="T142" s="106" t="s">
        <v>198</v>
      </c>
      <c r="U142" s="107" t="s">
        <v>44</v>
      </c>
      <c r="V142" s="107" t="s">
        <v>199</v>
      </c>
      <c r="W142" s="107" t="s">
        <v>200</v>
      </c>
      <c r="X142" s="107" t="s">
        <v>201</v>
      </c>
      <c r="Y142" s="107" t="s">
        <v>202</v>
      </c>
      <c r="Z142" s="107" t="s">
        <v>203</v>
      </c>
      <c r="AA142" s="108" t="s">
        <v>204</v>
      </c>
    </row>
    <row r="143" s="1" customFormat="1" ht="29.28" customHeight="1">
      <c r="B143" s="46"/>
      <c r="C143" s="110" t="s">
        <v>144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196">
        <f>BK143</f>
        <v>0</v>
      </c>
      <c r="O143" s="197"/>
      <c r="P143" s="197"/>
      <c r="Q143" s="197"/>
      <c r="R143" s="48"/>
      <c r="T143" s="109"/>
      <c r="U143" s="67"/>
      <c r="V143" s="67"/>
      <c r="W143" s="198">
        <f>W144+W206+W258</f>
        <v>0</v>
      </c>
      <c r="X143" s="67"/>
      <c r="Y143" s="198">
        <f>Y144+Y206+Y258</f>
        <v>0</v>
      </c>
      <c r="Z143" s="67"/>
      <c r="AA143" s="199">
        <f>AA144+AA206+AA258</f>
        <v>0</v>
      </c>
      <c r="AT143" s="22" t="s">
        <v>79</v>
      </c>
      <c r="AU143" s="22" t="s">
        <v>149</v>
      </c>
      <c r="BK143" s="200">
        <f>BK144+BK206+BK258</f>
        <v>0</v>
      </c>
    </row>
    <row r="144" s="8" customFormat="1" ht="37.44" customHeight="1">
      <c r="B144" s="201"/>
      <c r="C144" s="202"/>
      <c r="D144" s="203" t="s">
        <v>2465</v>
      </c>
      <c r="E144" s="203"/>
      <c r="F144" s="203"/>
      <c r="G144" s="203"/>
      <c r="H144" s="203"/>
      <c r="I144" s="203"/>
      <c r="J144" s="203"/>
      <c r="K144" s="203"/>
      <c r="L144" s="203"/>
      <c r="M144" s="203"/>
      <c r="N144" s="258">
        <f>BK144</f>
        <v>0</v>
      </c>
      <c r="O144" s="178"/>
      <c r="P144" s="178"/>
      <c r="Q144" s="178"/>
      <c r="R144" s="206"/>
      <c r="T144" s="207"/>
      <c r="U144" s="202"/>
      <c r="V144" s="202"/>
      <c r="W144" s="208">
        <f>W145+W149+W153+W157+W159+W163+W167+W175+W179+W183+W187+W193+W198+W202</f>
        <v>0</v>
      </c>
      <c r="X144" s="202"/>
      <c r="Y144" s="208">
        <f>Y145+Y149+Y153+Y157+Y159+Y163+Y167+Y175+Y179+Y183+Y187+Y193+Y198+Y202</f>
        <v>0</v>
      </c>
      <c r="Z144" s="202"/>
      <c r="AA144" s="209">
        <f>AA145+AA149+AA153+AA157+AA159+AA163+AA167+AA175+AA179+AA183+AA187+AA193+AA198+AA202</f>
        <v>0</v>
      </c>
      <c r="AR144" s="210" t="s">
        <v>88</v>
      </c>
      <c r="AT144" s="211" t="s">
        <v>79</v>
      </c>
      <c r="AU144" s="211" t="s">
        <v>80</v>
      </c>
      <c r="AY144" s="210" t="s">
        <v>205</v>
      </c>
      <c r="BK144" s="212">
        <f>BK145+BK149+BK153+BK157+BK159+BK163+BK167+BK175+BK179+BK183+BK187+BK193+BK198+BK202</f>
        <v>0</v>
      </c>
    </row>
    <row r="145" s="8" customFormat="1" ht="19.92" customHeight="1">
      <c r="B145" s="201"/>
      <c r="C145" s="202"/>
      <c r="D145" s="254" t="s">
        <v>2529</v>
      </c>
      <c r="E145" s="254"/>
      <c r="F145" s="254"/>
      <c r="G145" s="254"/>
      <c r="H145" s="254"/>
      <c r="I145" s="254"/>
      <c r="J145" s="254"/>
      <c r="K145" s="254"/>
      <c r="L145" s="254"/>
      <c r="M145" s="254"/>
      <c r="N145" s="255">
        <f>BK145</f>
        <v>0</v>
      </c>
      <c r="O145" s="256"/>
      <c r="P145" s="256"/>
      <c r="Q145" s="256"/>
      <c r="R145" s="206"/>
      <c r="T145" s="207"/>
      <c r="U145" s="202"/>
      <c r="V145" s="202"/>
      <c r="W145" s="208">
        <f>SUM(W146:W148)</f>
        <v>0</v>
      </c>
      <c r="X145" s="202"/>
      <c r="Y145" s="208">
        <f>SUM(Y146:Y148)</f>
        <v>0</v>
      </c>
      <c r="Z145" s="202"/>
      <c r="AA145" s="209">
        <f>SUM(AA146:AA148)</f>
        <v>0</v>
      </c>
      <c r="AR145" s="210" t="s">
        <v>88</v>
      </c>
      <c r="AT145" s="211" t="s">
        <v>79</v>
      </c>
      <c r="AU145" s="211" t="s">
        <v>88</v>
      </c>
      <c r="AY145" s="210" t="s">
        <v>205</v>
      </c>
      <c r="BK145" s="212">
        <f>SUM(BK146:BK148)</f>
        <v>0</v>
      </c>
    </row>
    <row r="146" s="1" customFormat="1" ht="16.5" customHeight="1">
      <c r="B146" s="46"/>
      <c r="C146" s="225" t="s">
        <v>217</v>
      </c>
      <c r="D146" s="225" t="s">
        <v>239</v>
      </c>
      <c r="E146" s="226" t="s">
        <v>2555</v>
      </c>
      <c r="F146" s="227" t="s">
        <v>2556</v>
      </c>
      <c r="G146" s="227"/>
      <c r="H146" s="227"/>
      <c r="I146" s="227"/>
      <c r="J146" s="228" t="s">
        <v>1443</v>
      </c>
      <c r="K146" s="229">
        <v>1</v>
      </c>
      <c r="L146" s="230">
        <v>0</v>
      </c>
      <c r="M146" s="231"/>
      <c r="N146" s="221">
        <f>ROUND(L146*K146,2)</f>
        <v>0</v>
      </c>
      <c r="O146" s="221"/>
      <c r="P146" s="221"/>
      <c r="Q146" s="221"/>
      <c r="R146" s="48"/>
      <c r="T146" s="222" t="s">
        <v>22</v>
      </c>
      <c r="U146" s="56" t="s">
        <v>45</v>
      </c>
      <c r="V146" s="47"/>
      <c r="W146" s="223">
        <f>V146*K146</f>
        <v>0</v>
      </c>
      <c r="X146" s="223">
        <v>0</v>
      </c>
      <c r="Y146" s="223">
        <f>X146*K146</f>
        <v>0</v>
      </c>
      <c r="Z146" s="223">
        <v>0</v>
      </c>
      <c r="AA146" s="224">
        <f>Z146*K146</f>
        <v>0</v>
      </c>
      <c r="AR146" s="22" t="s">
        <v>211</v>
      </c>
      <c r="AT146" s="22" t="s">
        <v>239</v>
      </c>
      <c r="AU146" s="22" t="s">
        <v>140</v>
      </c>
      <c r="AY146" s="22" t="s">
        <v>205</v>
      </c>
      <c r="BE146" s="142">
        <f>IF(U146="základní",N146,0)</f>
        <v>0</v>
      </c>
      <c r="BF146" s="142">
        <f>IF(U146="snížená",N146,0)</f>
        <v>0</v>
      </c>
      <c r="BG146" s="142">
        <f>IF(U146="zákl. přenesená",N146,0)</f>
        <v>0</v>
      </c>
      <c r="BH146" s="142">
        <f>IF(U146="sníž. přenesená",N146,0)</f>
        <v>0</v>
      </c>
      <c r="BI146" s="142">
        <f>IF(U146="nulová",N146,0)</f>
        <v>0</v>
      </c>
      <c r="BJ146" s="22" t="s">
        <v>88</v>
      </c>
      <c r="BK146" s="142">
        <f>ROUND(L146*K146,2)</f>
        <v>0</v>
      </c>
      <c r="BL146" s="22" t="s">
        <v>211</v>
      </c>
      <c r="BM146" s="22" t="s">
        <v>2557</v>
      </c>
    </row>
    <row r="147" s="9" customFormat="1" ht="16.5" customHeight="1">
      <c r="B147" s="239"/>
      <c r="C147" s="240"/>
      <c r="D147" s="240"/>
      <c r="E147" s="241" t="s">
        <v>22</v>
      </c>
      <c r="F147" s="259" t="s">
        <v>88</v>
      </c>
      <c r="G147" s="260"/>
      <c r="H147" s="260"/>
      <c r="I147" s="260"/>
      <c r="J147" s="240"/>
      <c r="K147" s="243">
        <v>1</v>
      </c>
      <c r="L147" s="240"/>
      <c r="M147" s="240"/>
      <c r="N147" s="240"/>
      <c r="O147" s="240"/>
      <c r="P147" s="240"/>
      <c r="Q147" s="240"/>
      <c r="R147" s="244"/>
      <c r="T147" s="245"/>
      <c r="U147" s="240"/>
      <c r="V147" s="240"/>
      <c r="W147" s="240"/>
      <c r="X147" s="240"/>
      <c r="Y147" s="240"/>
      <c r="Z147" s="240"/>
      <c r="AA147" s="246"/>
      <c r="AT147" s="247" t="s">
        <v>1160</v>
      </c>
      <c r="AU147" s="247" t="s">
        <v>140</v>
      </c>
      <c r="AV147" s="9" t="s">
        <v>140</v>
      </c>
      <c r="AW147" s="9" t="s">
        <v>36</v>
      </c>
      <c r="AX147" s="9" t="s">
        <v>80</v>
      </c>
      <c r="AY147" s="247" t="s">
        <v>205</v>
      </c>
    </row>
    <row r="148" s="11" customFormat="1" ht="16.5" customHeight="1">
      <c r="B148" s="261"/>
      <c r="C148" s="262"/>
      <c r="D148" s="262"/>
      <c r="E148" s="263" t="s">
        <v>22</v>
      </c>
      <c r="F148" s="264" t="s">
        <v>2294</v>
      </c>
      <c r="G148" s="262"/>
      <c r="H148" s="262"/>
      <c r="I148" s="262"/>
      <c r="J148" s="262"/>
      <c r="K148" s="265">
        <v>1</v>
      </c>
      <c r="L148" s="262"/>
      <c r="M148" s="262"/>
      <c r="N148" s="262"/>
      <c r="O148" s="262"/>
      <c r="P148" s="262"/>
      <c r="Q148" s="262"/>
      <c r="R148" s="266"/>
      <c r="T148" s="267"/>
      <c r="U148" s="262"/>
      <c r="V148" s="262"/>
      <c r="W148" s="262"/>
      <c r="X148" s="262"/>
      <c r="Y148" s="262"/>
      <c r="Z148" s="262"/>
      <c r="AA148" s="268"/>
      <c r="AT148" s="269" t="s">
        <v>1160</v>
      </c>
      <c r="AU148" s="269" t="s">
        <v>140</v>
      </c>
      <c r="AV148" s="11" t="s">
        <v>211</v>
      </c>
      <c r="AW148" s="11" t="s">
        <v>36</v>
      </c>
      <c r="AX148" s="11" t="s">
        <v>88</v>
      </c>
      <c r="AY148" s="269" t="s">
        <v>205</v>
      </c>
    </row>
    <row r="149" s="8" customFormat="1" ht="29.88" customHeight="1">
      <c r="B149" s="201"/>
      <c r="C149" s="202"/>
      <c r="D149" s="254" t="s">
        <v>2530</v>
      </c>
      <c r="E149" s="254"/>
      <c r="F149" s="254"/>
      <c r="G149" s="254"/>
      <c r="H149" s="254"/>
      <c r="I149" s="254"/>
      <c r="J149" s="254"/>
      <c r="K149" s="254"/>
      <c r="L149" s="254"/>
      <c r="M149" s="254"/>
      <c r="N149" s="255">
        <f>BK149</f>
        <v>0</v>
      </c>
      <c r="O149" s="256"/>
      <c r="P149" s="256"/>
      <c r="Q149" s="256"/>
      <c r="R149" s="206"/>
      <c r="T149" s="207"/>
      <c r="U149" s="202"/>
      <c r="V149" s="202"/>
      <c r="W149" s="208">
        <f>SUM(W150:W152)</f>
        <v>0</v>
      </c>
      <c r="X149" s="202"/>
      <c r="Y149" s="208">
        <f>SUM(Y150:Y152)</f>
        <v>0</v>
      </c>
      <c r="Z149" s="202"/>
      <c r="AA149" s="209">
        <f>SUM(AA150:AA152)</f>
        <v>0</v>
      </c>
      <c r="AR149" s="210" t="s">
        <v>88</v>
      </c>
      <c r="AT149" s="211" t="s">
        <v>79</v>
      </c>
      <c r="AU149" s="211" t="s">
        <v>88</v>
      </c>
      <c r="AY149" s="210" t="s">
        <v>205</v>
      </c>
      <c r="BK149" s="212">
        <f>SUM(BK150:BK152)</f>
        <v>0</v>
      </c>
    </row>
    <row r="150" s="1" customFormat="1" ht="16.5" customHeight="1">
      <c r="B150" s="46"/>
      <c r="C150" s="225" t="s">
        <v>251</v>
      </c>
      <c r="D150" s="225" t="s">
        <v>239</v>
      </c>
      <c r="E150" s="226" t="s">
        <v>2558</v>
      </c>
      <c r="F150" s="227" t="s">
        <v>2559</v>
      </c>
      <c r="G150" s="227"/>
      <c r="H150" s="227"/>
      <c r="I150" s="227"/>
      <c r="J150" s="228" t="s">
        <v>394</v>
      </c>
      <c r="K150" s="229">
        <v>1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211</v>
      </c>
      <c r="AT150" s="22" t="s">
        <v>239</v>
      </c>
      <c r="AU150" s="22" t="s">
        <v>140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2560</v>
      </c>
    </row>
    <row r="151" s="9" customFormat="1" ht="16.5" customHeight="1">
      <c r="B151" s="239"/>
      <c r="C151" s="240"/>
      <c r="D151" s="240"/>
      <c r="E151" s="241" t="s">
        <v>22</v>
      </c>
      <c r="F151" s="259" t="s">
        <v>88</v>
      </c>
      <c r="G151" s="260"/>
      <c r="H151" s="260"/>
      <c r="I151" s="260"/>
      <c r="J151" s="240"/>
      <c r="K151" s="243">
        <v>1</v>
      </c>
      <c r="L151" s="240"/>
      <c r="M151" s="240"/>
      <c r="N151" s="240"/>
      <c r="O151" s="240"/>
      <c r="P151" s="240"/>
      <c r="Q151" s="240"/>
      <c r="R151" s="244"/>
      <c r="T151" s="245"/>
      <c r="U151" s="240"/>
      <c r="V151" s="240"/>
      <c r="W151" s="240"/>
      <c r="X151" s="240"/>
      <c r="Y151" s="240"/>
      <c r="Z151" s="240"/>
      <c r="AA151" s="246"/>
      <c r="AT151" s="247" t="s">
        <v>1160</v>
      </c>
      <c r="AU151" s="247" t="s">
        <v>140</v>
      </c>
      <c r="AV151" s="9" t="s">
        <v>140</v>
      </c>
      <c r="AW151" s="9" t="s">
        <v>36</v>
      </c>
      <c r="AX151" s="9" t="s">
        <v>80</v>
      </c>
      <c r="AY151" s="247" t="s">
        <v>205</v>
      </c>
    </row>
    <row r="152" s="11" customFormat="1" ht="16.5" customHeight="1">
      <c r="B152" s="261"/>
      <c r="C152" s="262"/>
      <c r="D152" s="262"/>
      <c r="E152" s="263" t="s">
        <v>22</v>
      </c>
      <c r="F152" s="264" t="s">
        <v>2294</v>
      </c>
      <c r="G152" s="262"/>
      <c r="H152" s="262"/>
      <c r="I152" s="262"/>
      <c r="J152" s="262"/>
      <c r="K152" s="265">
        <v>1</v>
      </c>
      <c r="L152" s="262"/>
      <c r="M152" s="262"/>
      <c r="N152" s="262"/>
      <c r="O152" s="262"/>
      <c r="P152" s="262"/>
      <c r="Q152" s="262"/>
      <c r="R152" s="266"/>
      <c r="T152" s="267"/>
      <c r="U152" s="262"/>
      <c r="V152" s="262"/>
      <c r="W152" s="262"/>
      <c r="X152" s="262"/>
      <c r="Y152" s="262"/>
      <c r="Z152" s="262"/>
      <c r="AA152" s="268"/>
      <c r="AT152" s="269" t="s">
        <v>1160</v>
      </c>
      <c r="AU152" s="269" t="s">
        <v>140</v>
      </c>
      <c r="AV152" s="11" t="s">
        <v>211</v>
      </c>
      <c r="AW152" s="11" t="s">
        <v>36</v>
      </c>
      <c r="AX152" s="11" t="s">
        <v>88</v>
      </c>
      <c r="AY152" s="269" t="s">
        <v>205</v>
      </c>
    </row>
    <row r="153" s="8" customFormat="1" ht="29.88" customHeight="1">
      <c r="B153" s="201"/>
      <c r="C153" s="202"/>
      <c r="D153" s="254" t="s">
        <v>2531</v>
      </c>
      <c r="E153" s="254"/>
      <c r="F153" s="254"/>
      <c r="G153" s="254"/>
      <c r="H153" s="254"/>
      <c r="I153" s="254"/>
      <c r="J153" s="254"/>
      <c r="K153" s="254"/>
      <c r="L153" s="254"/>
      <c r="M153" s="254"/>
      <c r="N153" s="255">
        <f>BK153</f>
        <v>0</v>
      </c>
      <c r="O153" s="256"/>
      <c r="P153" s="256"/>
      <c r="Q153" s="256"/>
      <c r="R153" s="206"/>
      <c r="T153" s="207"/>
      <c r="U153" s="202"/>
      <c r="V153" s="202"/>
      <c r="W153" s="208">
        <f>SUM(W154:W156)</f>
        <v>0</v>
      </c>
      <c r="X153" s="202"/>
      <c r="Y153" s="208">
        <f>SUM(Y154:Y156)</f>
        <v>0</v>
      </c>
      <c r="Z153" s="202"/>
      <c r="AA153" s="209">
        <f>SUM(AA154:AA156)</f>
        <v>0</v>
      </c>
      <c r="AR153" s="210" t="s">
        <v>88</v>
      </c>
      <c r="AT153" s="211" t="s">
        <v>79</v>
      </c>
      <c r="AU153" s="211" t="s">
        <v>88</v>
      </c>
      <c r="AY153" s="210" t="s">
        <v>205</v>
      </c>
      <c r="BK153" s="212">
        <f>SUM(BK154:BK156)</f>
        <v>0</v>
      </c>
    </row>
    <row r="154" s="1" customFormat="1" ht="25.5" customHeight="1">
      <c r="B154" s="46"/>
      <c r="C154" s="225" t="s">
        <v>230</v>
      </c>
      <c r="D154" s="225" t="s">
        <v>239</v>
      </c>
      <c r="E154" s="226" t="s">
        <v>2561</v>
      </c>
      <c r="F154" s="227" t="s">
        <v>2562</v>
      </c>
      <c r="G154" s="227"/>
      <c r="H154" s="227"/>
      <c r="I154" s="227"/>
      <c r="J154" s="228" t="s">
        <v>1443</v>
      </c>
      <c r="K154" s="229">
        <v>1</v>
      </c>
      <c r="L154" s="230">
        <v>0</v>
      </c>
      <c r="M154" s="231"/>
      <c r="N154" s="221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211</v>
      </c>
      <c r="AT154" s="22" t="s">
        <v>239</v>
      </c>
      <c r="AU154" s="22" t="s">
        <v>140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2563</v>
      </c>
    </row>
    <row r="155" s="9" customFormat="1" ht="16.5" customHeight="1">
      <c r="B155" s="239"/>
      <c r="C155" s="240"/>
      <c r="D155" s="240"/>
      <c r="E155" s="241" t="s">
        <v>22</v>
      </c>
      <c r="F155" s="259" t="s">
        <v>88</v>
      </c>
      <c r="G155" s="260"/>
      <c r="H155" s="260"/>
      <c r="I155" s="260"/>
      <c r="J155" s="240"/>
      <c r="K155" s="243">
        <v>1</v>
      </c>
      <c r="L155" s="240"/>
      <c r="M155" s="240"/>
      <c r="N155" s="240"/>
      <c r="O155" s="240"/>
      <c r="P155" s="240"/>
      <c r="Q155" s="240"/>
      <c r="R155" s="244"/>
      <c r="T155" s="245"/>
      <c r="U155" s="240"/>
      <c r="V155" s="240"/>
      <c r="W155" s="240"/>
      <c r="X155" s="240"/>
      <c r="Y155" s="240"/>
      <c r="Z155" s="240"/>
      <c r="AA155" s="246"/>
      <c r="AT155" s="247" t="s">
        <v>1160</v>
      </c>
      <c r="AU155" s="247" t="s">
        <v>140</v>
      </c>
      <c r="AV155" s="9" t="s">
        <v>140</v>
      </c>
      <c r="AW155" s="9" t="s">
        <v>36</v>
      </c>
      <c r="AX155" s="9" t="s">
        <v>80</v>
      </c>
      <c r="AY155" s="247" t="s">
        <v>205</v>
      </c>
    </row>
    <row r="156" s="11" customFormat="1" ht="16.5" customHeight="1">
      <c r="B156" s="261"/>
      <c r="C156" s="262"/>
      <c r="D156" s="262"/>
      <c r="E156" s="263" t="s">
        <v>22</v>
      </c>
      <c r="F156" s="264" t="s">
        <v>2294</v>
      </c>
      <c r="G156" s="262"/>
      <c r="H156" s="262"/>
      <c r="I156" s="262"/>
      <c r="J156" s="262"/>
      <c r="K156" s="265">
        <v>1</v>
      </c>
      <c r="L156" s="262"/>
      <c r="M156" s="262"/>
      <c r="N156" s="262"/>
      <c r="O156" s="262"/>
      <c r="P156" s="262"/>
      <c r="Q156" s="262"/>
      <c r="R156" s="266"/>
      <c r="T156" s="267"/>
      <c r="U156" s="262"/>
      <c r="V156" s="262"/>
      <c r="W156" s="262"/>
      <c r="X156" s="262"/>
      <c r="Y156" s="262"/>
      <c r="Z156" s="262"/>
      <c r="AA156" s="268"/>
      <c r="AT156" s="269" t="s">
        <v>1160</v>
      </c>
      <c r="AU156" s="269" t="s">
        <v>140</v>
      </c>
      <c r="AV156" s="11" t="s">
        <v>211</v>
      </c>
      <c r="AW156" s="11" t="s">
        <v>36</v>
      </c>
      <c r="AX156" s="11" t="s">
        <v>88</v>
      </c>
      <c r="AY156" s="269" t="s">
        <v>205</v>
      </c>
    </row>
    <row r="157" s="8" customFormat="1" ht="29.88" customHeight="1">
      <c r="B157" s="201"/>
      <c r="C157" s="202"/>
      <c r="D157" s="254" t="s">
        <v>2532</v>
      </c>
      <c r="E157" s="254"/>
      <c r="F157" s="254"/>
      <c r="G157" s="254"/>
      <c r="H157" s="254"/>
      <c r="I157" s="254"/>
      <c r="J157" s="254"/>
      <c r="K157" s="254"/>
      <c r="L157" s="254"/>
      <c r="M157" s="254"/>
      <c r="N157" s="255">
        <f>BK157</f>
        <v>0</v>
      </c>
      <c r="O157" s="256"/>
      <c r="P157" s="256"/>
      <c r="Q157" s="256"/>
      <c r="R157" s="206"/>
      <c r="T157" s="207"/>
      <c r="U157" s="202"/>
      <c r="V157" s="202"/>
      <c r="W157" s="208">
        <f>W158</f>
        <v>0</v>
      </c>
      <c r="X157" s="202"/>
      <c r="Y157" s="208">
        <f>Y158</f>
        <v>0</v>
      </c>
      <c r="Z157" s="202"/>
      <c r="AA157" s="209">
        <f>AA158</f>
        <v>0</v>
      </c>
      <c r="AR157" s="210" t="s">
        <v>88</v>
      </c>
      <c r="AT157" s="211" t="s">
        <v>79</v>
      </c>
      <c r="AU157" s="211" t="s">
        <v>88</v>
      </c>
      <c r="AY157" s="210" t="s">
        <v>205</v>
      </c>
      <c r="BK157" s="212">
        <f>BK158</f>
        <v>0</v>
      </c>
    </row>
    <row r="158" s="1" customFormat="1" ht="16.5" customHeight="1">
      <c r="B158" s="46"/>
      <c r="C158" s="225" t="s">
        <v>211</v>
      </c>
      <c r="D158" s="225" t="s">
        <v>239</v>
      </c>
      <c r="E158" s="226" t="s">
        <v>2564</v>
      </c>
      <c r="F158" s="227" t="s">
        <v>2565</v>
      </c>
      <c r="G158" s="227"/>
      <c r="H158" s="227"/>
      <c r="I158" s="227"/>
      <c r="J158" s="228" t="s">
        <v>1443</v>
      </c>
      <c r="K158" s="229">
        <v>1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140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2566</v>
      </c>
    </row>
    <row r="159" s="8" customFormat="1" ht="29.88" customHeight="1">
      <c r="B159" s="201"/>
      <c r="C159" s="202"/>
      <c r="D159" s="254" t="s">
        <v>2533</v>
      </c>
      <c r="E159" s="254"/>
      <c r="F159" s="254"/>
      <c r="G159" s="254"/>
      <c r="H159" s="254"/>
      <c r="I159" s="254"/>
      <c r="J159" s="254"/>
      <c r="K159" s="254"/>
      <c r="L159" s="254"/>
      <c r="M159" s="254"/>
      <c r="N159" s="270">
        <f>BK159</f>
        <v>0</v>
      </c>
      <c r="O159" s="271"/>
      <c r="P159" s="271"/>
      <c r="Q159" s="271"/>
      <c r="R159" s="206"/>
      <c r="T159" s="207"/>
      <c r="U159" s="202"/>
      <c r="V159" s="202"/>
      <c r="W159" s="208">
        <f>SUM(W160:W162)</f>
        <v>0</v>
      </c>
      <c r="X159" s="202"/>
      <c r="Y159" s="208">
        <f>SUM(Y160:Y162)</f>
        <v>0</v>
      </c>
      <c r="Z159" s="202"/>
      <c r="AA159" s="209">
        <f>SUM(AA160:AA162)</f>
        <v>0</v>
      </c>
      <c r="AR159" s="210" t="s">
        <v>88</v>
      </c>
      <c r="AT159" s="211" t="s">
        <v>79</v>
      </c>
      <c r="AU159" s="211" t="s">
        <v>88</v>
      </c>
      <c r="AY159" s="210" t="s">
        <v>205</v>
      </c>
      <c r="BK159" s="212">
        <f>SUM(BK160:BK162)</f>
        <v>0</v>
      </c>
    </row>
    <row r="160" s="1" customFormat="1" ht="25.5" customHeight="1">
      <c r="B160" s="46"/>
      <c r="C160" s="225" t="s">
        <v>220</v>
      </c>
      <c r="D160" s="225" t="s">
        <v>239</v>
      </c>
      <c r="E160" s="226" t="s">
        <v>2567</v>
      </c>
      <c r="F160" s="227" t="s">
        <v>2568</v>
      </c>
      <c r="G160" s="227"/>
      <c r="H160" s="227"/>
      <c r="I160" s="227"/>
      <c r="J160" s="228" t="s">
        <v>1443</v>
      </c>
      <c r="K160" s="229">
        <v>1</v>
      </c>
      <c r="L160" s="230">
        <v>0</v>
      </c>
      <c r="M160" s="231"/>
      <c r="N160" s="221">
        <f>ROUND(L160*K160,2)</f>
        <v>0</v>
      </c>
      <c r="O160" s="221"/>
      <c r="P160" s="221"/>
      <c r="Q160" s="221"/>
      <c r="R160" s="48"/>
      <c r="T160" s="222" t="s">
        <v>22</v>
      </c>
      <c r="U160" s="56" t="s">
        <v>45</v>
      </c>
      <c r="V160" s="47"/>
      <c r="W160" s="223">
        <f>V160*K160</f>
        <v>0</v>
      </c>
      <c r="X160" s="223">
        <v>0</v>
      </c>
      <c r="Y160" s="223">
        <f>X160*K160</f>
        <v>0</v>
      </c>
      <c r="Z160" s="223">
        <v>0</v>
      </c>
      <c r="AA160" s="224">
        <f>Z160*K160</f>
        <v>0</v>
      </c>
      <c r="AR160" s="22" t="s">
        <v>211</v>
      </c>
      <c r="AT160" s="22" t="s">
        <v>239</v>
      </c>
      <c r="AU160" s="22" t="s">
        <v>140</v>
      </c>
      <c r="AY160" s="22" t="s">
        <v>205</v>
      </c>
      <c r="BE160" s="142">
        <f>IF(U160="základní",N160,0)</f>
        <v>0</v>
      </c>
      <c r="BF160" s="142">
        <f>IF(U160="snížená",N160,0)</f>
        <v>0</v>
      </c>
      <c r="BG160" s="142">
        <f>IF(U160="zákl. přenesená",N160,0)</f>
        <v>0</v>
      </c>
      <c r="BH160" s="142">
        <f>IF(U160="sníž. přenesená",N160,0)</f>
        <v>0</v>
      </c>
      <c r="BI160" s="142">
        <f>IF(U160="nulová",N160,0)</f>
        <v>0</v>
      </c>
      <c r="BJ160" s="22" t="s">
        <v>88</v>
      </c>
      <c r="BK160" s="142">
        <f>ROUND(L160*K160,2)</f>
        <v>0</v>
      </c>
      <c r="BL160" s="22" t="s">
        <v>211</v>
      </c>
      <c r="BM160" s="22" t="s">
        <v>2569</v>
      </c>
    </row>
    <row r="161" s="9" customFormat="1" ht="16.5" customHeight="1">
      <c r="B161" s="239"/>
      <c r="C161" s="240"/>
      <c r="D161" s="240"/>
      <c r="E161" s="241" t="s">
        <v>22</v>
      </c>
      <c r="F161" s="259" t="s">
        <v>88</v>
      </c>
      <c r="G161" s="260"/>
      <c r="H161" s="260"/>
      <c r="I161" s="260"/>
      <c r="J161" s="240"/>
      <c r="K161" s="243">
        <v>1</v>
      </c>
      <c r="L161" s="240"/>
      <c r="M161" s="240"/>
      <c r="N161" s="240"/>
      <c r="O161" s="240"/>
      <c r="P161" s="240"/>
      <c r="Q161" s="240"/>
      <c r="R161" s="244"/>
      <c r="T161" s="245"/>
      <c r="U161" s="240"/>
      <c r="V161" s="240"/>
      <c r="W161" s="240"/>
      <c r="X161" s="240"/>
      <c r="Y161" s="240"/>
      <c r="Z161" s="240"/>
      <c r="AA161" s="246"/>
      <c r="AT161" s="247" t="s">
        <v>1160</v>
      </c>
      <c r="AU161" s="247" t="s">
        <v>140</v>
      </c>
      <c r="AV161" s="9" t="s">
        <v>140</v>
      </c>
      <c r="AW161" s="9" t="s">
        <v>36</v>
      </c>
      <c r="AX161" s="9" t="s">
        <v>80</v>
      </c>
      <c r="AY161" s="247" t="s">
        <v>205</v>
      </c>
    </row>
    <row r="162" s="11" customFormat="1" ht="16.5" customHeight="1">
      <c r="B162" s="261"/>
      <c r="C162" s="262"/>
      <c r="D162" s="262"/>
      <c r="E162" s="263" t="s">
        <v>22</v>
      </c>
      <c r="F162" s="264" t="s">
        <v>2294</v>
      </c>
      <c r="G162" s="262"/>
      <c r="H162" s="262"/>
      <c r="I162" s="262"/>
      <c r="J162" s="262"/>
      <c r="K162" s="265">
        <v>1</v>
      </c>
      <c r="L162" s="262"/>
      <c r="M162" s="262"/>
      <c r="N162" s="262"/>
      <c r="O162" s="262"/>
      <c r="P162" s="262"/>
      <c r="Q162" s="262"/>
      <c r="R162" s="266"/>
      <c r="T162" s="267"/>
      <c r="U162" s="262"/>
      <c r="V162" s="262"/>
      <c r="W162" s="262"/>
      <c r="X162" s="262"/>
      <c r="Y162" s="262"/>
      <c r="Z162" s="262"/>
      <c r="AA162" s="268"/>
      <c r="AT162" s="269" t="s">
        <v>1160</v>
      </c>
      <c r="AU162" s="269" t="s">
        <v>140</v>
      </c>
      <c r="AV162" s="11" t="s">
        <v>211</v>
      </c>
      <c r="AW162" s="11" t="s">
        <v>36</v>
      </c>
      <c r="AX162" s="11" t="s">
        <v>88</v>
      </c>
      <c r="AY162" s="269" t="s">
        <v>205</v>
      </c>
    </row>
    <row r="163" s="8" customFormat="1" ht="29.88" customHeight="1">
      <c r="B163" s="201"/>
      <c r="C163" s="202"/>
      <c r="D163" s="254" t="s">
        <v>2534</v>
      </c>
      <c r="E163" s="254"/>
      <c r="F163" s="254"/>
      <c r="G163" s="254"/>
      <c r="H163" s="254"/>
      <c r="I163" s="254"/>
      <c r="J163" s="254"/>
      <c r="K163" s="254"/>
      <c r="L163" s="254"/>
      <c r="M163" s="254"/>
      <c r="N163" s="255">
        <f>BK163</f>
        <v>0</v>
      </c>
      <c r="O163" s="256"/>
      <c r="P163" s="256"/>
      <c r="Q163" s="256"/>
      <c r="R163" s="206"/>
      <c r="T163" s="207"/>
      <c r="U163" s="202"/>
      <c r="V163" s="202"/>
      <c r="W163" s="208">
        <f>SUM(W164:W166)</f>
        <v>0</v>
      </c>
      <c r="X163" s="202"/>
      <c r="Y163" s="208">
        <f>SUM(Y164:Y166)</f>
        <v>0</v>
      </c>
      <c r="Z163" s="202"/>
      <c r="AA163" s="209">
        <f>SUM(AA164:AA166)</f>
        <v>0</v>
      </c>
      <c r="AR163" s="210" t="s">
        <v>88</v>
      </c>
      <c r="AT163" s="211" t="s">
        <v>79</v>
      </c>
      <c r="AU163" s="211" t="s">
        <v>88</v>
      </c>
      <c r="AY163" s="210" t="s">
        <v>205</v>
      </c>
      <c r="BK163" s="212">
        <f>SUM(BK164:BK166)</f>
        <v>0</v>
      </c>
    </row>
    <row r="164" s="1" customFormat="1" ht="16.5" customHeight="1">
      <c r="B164" s="46"/>
      <c r="C164" s="225" t="s">
        <v>210</v>
      </c>
      <c r="D164" s="225" t="s">
        <v>239</v>
      </c>
      <c r="E164" s="226" t="s">
        <v>2473</v>
      </c>
      <c r="F164" s="227" t="s">
        <v>2132</v>
      </c>
      <c r="G164" s="227"/>
      <c r="H164" s="227"/>
      <c r="I164" s="227"/>
      <c r="J164" s="228" t="s">
        <v>394</v>
      </c>
      <c r="K164" s="229">
        <v>2</v>
      </c>
      <c r="L164" s="230">
        <v>0</v>
      </c>
      <c r="M164" s="231"/>
      <c r="N164" s="221">
        <f>ROUND(L164*K164,2)</f>
        <v>0</v>
      </c>
      <c r="O164" s="221"/>
      <c r="P164" s="221"/>
      <c r="Q164" s="221"/>
      <c r="R164" s="48"/>
      <c r="T164" s="222" t="s">
        <v>22</v>
      </c>
      <c r="U164" s="56" t="s">
        <v>45</v>
      </c>
      <c r="V164" s="47"/>
      <c r="W164" s="223">
        <f>V164*K164</f>
        <v>0</v>
      </c>
      <c r="X164" s="223">
        <v>0</v>
      </c>
      <c r="Y164" s="223">
        <f>X164*K164</f>
        <v>0</v>
      </c>
      <c r="Z164" s="223">
        <v>0</v>
      </c>
      <c r="AA164" s="224">
        <f>Z164*K164</f>
        <v>0</v>
      </c>
      <c r="AR164" s="22" t="s">
        <v>211</v>
      </c>
      <c r="AT164" s="22" t="s">
        <v>239</v>
      </c>
      <c r="AU164" s="22" t="s">
        <v>140</v>
      </c>
      <c r="AY164" s="22" t="s">
        <v>205</v>
      </c>
      <c r="BE164" s="142">
        <f>IF(U164="základní",N164,0)</f>
        <v>0</v>
      </c>
      <c r="BF164" s="142">
        <f>IF(U164="snížená",N164,0)</f>
        <v>0</v>
      </c>
      <c r="BG164" s="142">
        <f>IF(U164="zákl. přenesená",N164,0)</f>
        <v>0</v>
      </c>
      <c r="BH164" s="142">
        <f>IF(U164="sníž. přenesená",N164,0)</f>
        <v>0</v>
      </c>
      <c r="BI164" s="142">
        <f>IF(U164="nulová",N164,0)</f>
        <v>0</v>
      </c>
      <c r="BJ164" s="22" t="s">
        <v>88</v>
      </c>
      <c r="BK164" s="142">
        <f>ROUND(L164*K164,2)</f>
        <v>0</v>
      </c>
      <c r="BL164" s="22" t="s">
        <v>211</v>
      </c>
      <c r="BM164" s="22" t="s">
        <v>2570</v>
      </c>
    </row>
    <row r="165" s="9" customFormat="1" ht="16.5" customHeight="1">
      <c r="B165" s="239"/>
      <c r="C165" s="240"/>
      <c r="D165" s="240"/>
      <c r="E165" s="241" t="s">
        <v>22</v>
      </c>
      <c r="F165" s="259" t="s">
        <v>140</v>
      </c>
      <c r="G165" s="260"/>
      <c r="H165" s="260"/>
      <c r="I165" s="260"/>
      <c r="J165" s="240"/>
      <c r="K165" s="243">
        <v>2</v>
      </c>
      <c r="L165" s="240"/>
      <c r="M165" s="240"/>
      <c r="N165" s="240"/>
      <c r="O165" s="240"/>
      <c r="P165" s="240"/>
      <c r="Q165" s="240"/>
      <c r="R165" s="244"/>
      <c r="T165" s="245"/>
      <c r="U165" s="240"/>
      <c r="V165" s="240"/>
      <c r="W165" s="240"/>
      <c r="X165" s="240"/>
      <c r="Y165" s="240"/>
      <c r="Z165" s="240"/>
      <c r="AA165" s="246"/>
      <c r="AT165" s="247" t="s">
        <v>1160</v>
      </c>
      <c r="AU165" s="247" t="s">
        <v>140</v>
      </c>
      <c r="AV165" s="9" t="s">
        <v>140</v>
      </c>
      <c r="AW165" s="9" t="s">
        <v>36</v>
      </c>
      <c r="AX165" s="9" t="s">
        <v>80</v>
      </c>
      <c r="AY165" s="247" t="s">
        <v>205</v>
      </c>
    </row>
    <row r="166" s="11" customFormat="1" ht="16.5" customHeight="1">
      <c r="B166" s="261"/>
      <c r="C166" s="262"/>
      <c r="D166" s="262"/>
      <c r="E166" s="263" t="s">
        <v>22</v>
      </c>
      <c r="F166" s="264" t="s">
        <v>2294</v>
      </c>
      <c r="G166" s="262"/>
      <c r="H166" s="262"/>
      <c r="I166" s="262"/>
      <c r="J166" s="262"/>
      <c r="K166" s="265">
        <v>2</v>
      </c>
      <c r="L166" s="262"/>
      <c r="M166" s="262"/>
      <c r="N166" s="262"/>
      <c r="O166" s="262"/>
      <c r="P166" s="262"/>
      <c r="Q166" s="262"/>
      <c r="R166" s="266"/>
      <c r="T166" s="267"/>
      <c r="U166" s="262"/>
      <c r="V166" s="262"/>
      <c r="W166" s="262"/>
      <c r="X166" s="262"/>
      <c r="Y166" s="262"/>
      <c r="Z166" s="262"/>
      <c r="AA166" s="268"/>
      <c r="AT166" s="269" t="s">
        <v>1160</v>
      </c>
      <c r="AU166" s="269" t="s">
        <v>140</v>
      </c>
      <c r="AV166" s="11" t="s">
        <v>211</v>
      </c>
      <c r="AW166" s="11" t="s">
        <v>36</v>
      </c>
      <c r="AX166" s="11" t="s">
        <v>88</v>
      </c>
      <c r="AY166" s="269" t="s">
        <v>205</v>
      </c>
    </row>
    <row r="167" s="8" customFormat="1" ht="29.88" customHeight="1">
      <c r="B167" s="201"/>
      <c r="C167" s="202"/>
      <c r="D167" s="254" t="s">
        <v>2535</v>
      </c>
      <c r="E167" s="254"/>
      <c r="F167" s="254"/>
      <c r="G167" s="254"/>
      <c r="H167" s="254"/>
      <c r="I167" s="254"/>
      <c r="J167" s="254"/>
      <c r="K167" s="254"/>
      <c r="L167" s="254"/>
      <c r="M167" s="254"/>
      <c r="N167" s="255">
        <f>BK167</f>
        <v>0</v>
      </c>
      <c r="O167" s="256"/>
      <c r="P167" s="256"/>
      <c r="Q167" s="256"/>
      <c r="R167" s="206"/>
      <c r="T167" s="207"/>
      <c r="U167" s="202"/>
      <c r="V167" s="202"/>
      <c r="W167" s="208">
        <f>SUM(W168:W174)</f>
        <v>0</v>
      </c>
      <c r="X167" s="202"/>
      <c r="Y167" s="208">
        <f>SUM(Y168:Y174)</f>
        <v>0</v>
      </c>
      <c r="Z167" s="202"/>
      <c r="AA167" s="209">
        <f>SUM(AA168:AA174)</f>
        <v>0</v>
      </c>
      <c r="AR167" s="210" t="s">
        <v>88</v>
      </c>
      <c r="AT167" s="211" t="s">
        <v>79</v>
      </c>
      <c r="AU167" s="211" t="s">
        <v>88</v>
      </c>
      <c r="AY167" s="210" t="s">
        <v>205</v>
      </c>
      <c r="BK167" s="212">
        <f>SUM(BK168:BK174)</f>
        <v>0</v>
      </c>
    </row>
    <row r="168" s="1" customFormat="1" ht="16.5" customHeight="1">
      <c r="B168" s="46"/>
      <c r="C168" s="225" t="s">
        <v>234</v>
      </c>
      <c r="D168" s="225" t="s">
        <v>239</v>
      </c>
      <c r="E168" s="226" t="s">
        <v>2571</v>
      </c>
      <c r="F168" s="227" t="s">
        <v>2572</v>
      </c>
      <c r="G168" s="227"/>
      <c r="H168" s="227"/>
      <c r="I168" s="227"/>
      <c r="J168" s="228" t="s">
        <v>1443</v>
      </c>
      <c r="K168" s="229">
        <v>1</v>
      </c>
      <c r="L168" s="230">
        <v>0</v>
      </c>
      <c r="M168" s="231"/>
      <c r="N168" s="221">
        <f>ROUND(L168*K168,2)</f>
        <v>0</v>
      </c>
      <c r="O168" s="221"/>
      <c r="P168" s="221"/>
      <c r="Q168" s="221"/>
      <c r="R168" s="48"/>
      <c r="T168" s="222" t="s">
        <v>22</v>
      </c>
      <c r="U168" s="56" t="s">
        <v>45</v>
      </c>
      <c r="V168" s="47"/>
      <c r="W168" s="223">
        <f>V168*K168</f>
        <v>0</v>
      </c>
      <c r="X168" s="223">
        <v>0</v>
      </c>
      <c r="Y168" s="223">
        <f>X168*K168</f>
        <v>0</v>
      </c>
      <c r="Z168" s="223">
        <v>0</v>
      </c>
      <c r="AA168" s="224">
        <f>Z168*K168</f>
        <v>0</v>
      </c>
      <c r="AR168" s="22" t="s">
        <v>211</v>
      </c>
      <c r="AT168" s="22" t="s">
        <v>239</v>
      </c>
      <c r="AU168" s="22" t="s">
        <v>140</v>
      </c>
      <c r="AY168" s="22" t="s">
        <v>205</v>
      </c>
      <c r="BE168" s="142">
        <f>IF(U168="základní",N168,0)</f>
        <v>0</v>
      </c>
      <c r="BF168" s="142">
        <f>IF(U168="snížená",N168,0)</f>
        <v>0</v>
      </c>
      <c r="BG168" s="142">
        <f>IF(U168="zákl. přenesená",N168,0)</f>
        <v>0</v>
      </c>
      <c r="BH168" s="142">
        <f>IF(U168="sníž. přenesená",N168,0)</f>
        <v>0</v>
      </c>
      <c r="BI168" s="142">
        <f>IF(U168="nulová",N168,0)</f>
        <v>0</v>
      </c>
      <c r="BJ168" s="22" t="s">
        <v>88</v>
      </c>
      <c r="BK168" s="142">
        <f>ROUND(L168*K168,2)</f>
        <v>0</v>
      </c>
      <c r="BL168" s="22" t="s">
        <v>211</v>
      </c>
      <c r="BM168" s="22" t="s">
        <v>2573</v>
      </c>
    </row>
    <row r="169" s="9" customFormat="1" ht="16.5" customHeight="1">
      <c r="B169" s="239"/>
      <c r="C169" s="240"/>
      <c r="D169" s="240"/>
      <c r="E169" s="241" t="s">
        <v>22</v>
      </c>
      <c r="F169" s="259" t="s">
        <v>88</v>
      </c>
      <c r="G169" s="260"/>
      <c r="H169" s="260"/>
      <c r="I169" s="260"/>
      <c r="J169" s="240"/>
      <c r="K169" s="243">
        <v>1</v>
      </c>
      <c r="L169" s="240"/>
      <c r="M169" s="240"/>
      <c r="N169" s="240"/>
      <c r="O169" s="240"/>
      <c r="P169" s="240"/>
      <c r="Q169" s="240"/>
      <c r="R169" s="244"/>
      <c r="T169" s="245"/>
      <c r="U169" s="240"/>
      <c r="V169" s="240"/>
      <c r="W169" s="240"/>
      <c r="X169" s="240"/>
      <c r="Y169" s="240"/>
      <c r="Z169" s="240"/>
      <c r="AA169" s="246"/>
      <c r="AT169" s="247" t="s">
        <v>1160</v>
      </c>
      <c r="AU169" s="247" t="s">
        <v>140</v>
      </c>
      <c r="AV169" s="9" t="s">
        <v>140</v>
      </c>
      <c r="AW169" s="9" t="s">
        <v>36</v>
      </c>
      <c r="AX169" s="9" t="s">
        <v>80</v>
      </c>
      <c r="AY169" s="247" t="s">
        <v>205</v>
      </c>
    </row>
    <row r="170" s="11" customFormat="1" ht="16.5" customHeight="1">
      <c r="B170" s="261"/>
      <c r="C170" s="262"/>
      <c r="D170" s="262"/>
      <c r="E170" s="263" t="s">
        <v>22</v>
      </c>
      <c r="F170" s="264" t="s">
        <v>2294</v>
      </c>
      <c r="G170" s="262"/>
      <c r="H170" s="262"/>
      <c r="I170" s="262"/>
      <c r="J170" s="262"/>
      <c r="K170" s="265">
        <v>1</v>
      </c>
      <c r="L170" s="262"/>
      <c r="M170" s="262"/>
      <c r="N170" s="262"/>
      <c r="O170" s="262"/>
      <c r="P170" s="262"/>
      <c r="Q170" s="262"/>
      <c r="R170" s="266"/>
      <c r="T170" s="267"/>
      <c r="U170" s="262"/>
      <c r="V170" s="262"/>
      <c r="W170" s="262"/>
      <c r="X170" s="262"/>
      <c r="Y170" s="262"/>
      <c r="Z170" s="262"/>
      <c r="AA170" s="268"/>
      <c r="AT170" s="269" t="s">
        <v>1160</v>
      </c>
      <c r="AU170" s="269" t="s">
        <v>140</v>
      </c>
      <c r="AV170" s="11" t="s">
        <v>211</v>
      </c>
      <c r="AW170" s="11" t="s">
        <v>36</v>
      </c>
      <c r="AX170" s="11" t="s">
        <v>88</v>
      </c>
      <c r="AY170" s="269" t="s">
        <v>205</v>
      </c>
    </row>
    <row r="171" s="1" customFormat="1" ht="16.5" customHeight="1">
      <c r="B171" s="46"/>
      <c r="C171" s="225" t="s">
        <v>223</v>
      </c>
      <c r="D171" s="225" t="s">
        <v>239</v>
      </c>
      <c r="E171" s="226" t="s">
        <v>2574</v>
      </c>
      <c r="F171" s="227" t="s">
        <v>2166</v>
      </c>
      <c r="G171" s="227"/>
      <c r="H171" s="227"/>
      <c r="I171" s="227"/>
      <c r="J171" s="228" t="s">
        <v>1443</v>
      </c>
      <c r="K171" s="229">
        <v>2</v>
      </c>
      <c r="L171" s="230">
        <v>0</v>
      </c>
      <c r="M171" s="231"/>
      <c r="N171" s="221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</v>
      </c>
      <c r="Y171" s="223">
        <f>X171*K171</f>
        <v>0</v>
      </c>
      <c r="Z171" s="223">
        <v>0</v>
      </c>
      <c r="AA171" s="224">
        <f>Z171*K171</f>
        <v>0</v>
      </c>
      <c r="AR171" s="22" t="s">
        <v>211</v>
      </c>
      <c r="AT171" s="22" t="s">
        <v>239</v>
      </c>
      <c r="AU171" s="22" t="s">
        <v>140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2575</v>
      </c>
    </row>
    <row r="172" s="9" customFormat="1" ht="16.5" customHeight="1">
      <c r="B172" s="239"/>
      <c r="C172" s="240"/>
      <c r="D172" s="240"/>
      <c r="E172" s="241" t="s">
        <v>22</v>
      </c>
      <c r="F172" s="259" t="s">
        <v>140</v>
      </c>
      <c r="G172" s="260"/>
      <c r="H172" s="260"/>
      <c r="I172" s="260"/>
      <c r="J172" s="240"/>
      <c r="K172" s="243">
        <v>2</v>
      </c>
      <c r="L172" s="240"/>
      <c r="M172" s="240"/>
      <c r="N172" s="240"/>
      <c r="O172" s="240"/>
      <c r="P172" s="240"/>
      <c r="Q172" s="240"/>
      <c r="R172" s="244"/>
      <c r="T172" s="245"/>
      <c r="U172" s="240"/>
      <c r="V172" s="240"/>
      <c r="W172" s="240"/>
      <c r="X172" s="240"/>
      <c r="Y172" s="240"/>
      <c r="Z172" s="240"/>
      <c r="AA172" s="246"/>
      <c r="AT172" s="247" t="s">
        <v>1160</v>
      </c>
      <c r="AU172" s="247" t="s">
        <v>140</v>
      </c>
      <c r="AV172" s="9" t="s">
        <v>140</v>
      </c>
      <c r="AW172" s="9" t="s">
        <v>36</v>
      </c>
      <c r="AX172" s="9" t="s">
        <v>80</v>
      </c>
      <c r="AY172" s="247" t="s">
        <v>205</v>
      </c>
    </row>
    <row r="173" s="11" customFormat="1" ht="16.5" customHeight="1">
      <c r="B173" s="261"/>
      <c r="C173" s="262"/>
      <c r="D173" s="262"/>
      <c r="E173" s="263" t="s">
        <v>22</v>
      </c>
      <c r="F173" s="264" t="s">
        <v>2294</v>
      </c>
      <c r="G173" s="262"/>
      <c r="H173" s="262"/>
      <c r="I173" s="262"/>
      <c r="J173" s="262"/>
      <c r="K173" s="265">
        <v>2</v>
      </c>
      <c r="L173" s="262"/>
      <c r="M173" s="262"/>
      <c r="N173" s="262"/>
      <c r="O173" s="262"/>
      <c r="P173" s="262"/>
      <c r="Q173" s="262"/>
      <c r="R173" s="266"/>
      <c r="T173" s="267"/>
      <c r="U173" s="262"/>
      <c r="V173" s="262"/>
      <c r="W173" s="262"/>
      <c r="X173" s="262"/>
      <c r="Y173" s="262"/>
      <c r="Z173" s="262"/>
      <c r="AA173" s="268"/>
      <c r="AT173" s="269" t="s">
        <v>1160</v>
      </c>
      <c r="AU173" s="269" t="s">
        <v>140</v>
      </c>
      <c r="AV173" s="11" t="s">
        <v>211</v>
      </c>
      <c r="AW173" s="11" t="s">
        <v>36</v>
      </c>
      <c r="AX173" s="11" t="s">
        <v>88</v>
      </c>
      <c r="AY173" s="269" t="s">
        <v>205</v>
      </c>
    </row>
    <row r="174" s="1" customFormat="1" ht="16.5" customHeight="1">
      <c r="B174" s="46"/>
      <c r="C174" s="225" t="s">
        <v>244</v>
      </c>
      <c r="D174" s="225" t="s">
        <v>239</v>
      </c>
      <c r="E174" s="226" t="s">
        <v>2576</v>
      </c>
      <c r="F174" s="227" t="s">
        <v>2162</v>
      </c>
      <c r="G174" s="227"/>
      <c r="H174" s="227"/>
      <c r="I174" s="227"/>
      <c r="J174" s="228" t="s">
        <v>1443</v>
      </c>
      <c r="K174" s="229">
        <v>4</v>
      </c>
      <c r="L174" s="230">
        <v>0</v>
      </c>
      <c r="M174" s="231"/>
      <c r="N174" s="221">
        <f>ROUND(L174*K174,2)</f>
        <v>0</v>
      </c>
      <c r="O174" s="221"/>
      <c r="P174" s="221"/>
      <c r="Q174" s="221"/>
      <c r="R174" s="48"/>
      <c r="T174" s="222" t="s">
        <v>22</v>
      </c>
      <c r="U174" s="56" t="s">
        <v>45</v>
      </c>
      <c r="V174" s="47"/>
      <c r="W174" s="223">
        <f>V174*K174</f>
        <v>0</v>
      </c>
      <c r="X174" s="223">
        <v>0</v>
      </c>
      <c r="Y174" s="223">
        <f>X174*K174</f>
        <v>0</v>
      </c>
      <c r="Z174" s="223">
        <v>0</v>
      </c>
      <c r="AA174" s="224">
        <f>Z174*K174</f>
        <v>0</v>
      </c>
      <c r="AR174" s="22" t="s">
        <v>211</v>
      </c>
      <c r="AT174" s="22" t="s">
        <v>239</v>
      </c>
      <c r="AU174" s="22" t="s">
        <v>140</v>
      </c>
      <c r="AY174" s="22" t="s">
        <v>205</v>
      </c>
      <c r="BE174" s="142">
        <f>IF(U174="základní",N174,0)</f>
        <v>0</v>
      </c>
      <c r="BF174" s="142">
        <f>IF(U174="snížená",N174,0)</f>
        <v>0</v>
      </c>
      <c r="BG174" s="142">
        <f>IF(U174="zákl. přenesená",N174,0)</f>
        <v>0</v>
      </c>
      <c r="BH174" s="142">
        <f>IF(U174="sníž. přenesená",N174,0)</f>
        <v>0</v>
      </c>
      <c r="BI174" s="142">
        <f>IF(U174="nulová",N174,0)</f>
        <v>0</v>
      </c>
      <c r="BJ174" s="22" t="s">
        <v>88</v>
      </c>
      <c r="BK174" s="142">
        <f>ROUND(L174*K174,2)</f>
        <v>0</v>
      </c>
      <c r="BL174" s="22" t="s">
        <v>211</v>
      </c>
      <c r="BM174" s="22" t="s">
        <v>2577</v>
      </c>
    </row>
    <row r="175" s="8" customFormat="1" ht="29.88" customHeight="1">
      <c r="B175" s="201"/>
      <c r="C175" s="202"/>
      <c r="D175" s="254" t="s">
        <v>2536</v>
      </c>
      <c r="E175" s="254"/>
      <c r="F175" s="254"/>
      <c r="G175" s="254"/>
      <c r="H175" s="254"/>
      <c r="I175" s="254"/>
      <c r="J175" s="254"/>
      <c r="K175" s="254"/>
      <c r="L175" s="254"/>
      <c r="M175" s="254"/>
      <c r="N175" s="270">
        <f>BK175</f>
        <v>0</v>
      </c>
      <c r="O175" s="271"/>
      <c r="P175" s="271"/>
      <c r="Q175" s="271"/>
      <c r="R175" s="206"/>
      <c r="T175" s="207"/>
      <c r="U175" s="202"/>
      <c r="V175" s="202"/>
      <c r="W175" s="208">
        <f>SUM(W176:W178)</f>
        <v>0</v>
      </c>
      <c r="X175" s="202"/>
      <c r="Y175" s="208">
        <f>SUM(Y176:Y178)</f>
        <v>0</v>
      </c>
      <c r="Z175" s="202"/>
      <c r="AA175" s="209">
        <f>SUM(AA176:AA178)</f>
        <v>0</v>
      </c>
      <c r="AR175" s="210" t="s">
        <v>88</v>
      </c>
      <c r="AT175" s="211" t="s">
        <v>79</v>
      </c>
      <c r="AU175" s="211" t="s">
        <v>88</v>
      </c>
      <c r="AY175" s="210" t="s">
        <v>205</v>
      </c>
      <c r="BK175" s="212">
        <f>SUM(BK176:BK178)</f>
        <v>0</v>
      </c>
    </row>
    <row r="176" s="1" customFormat="1" ht="25.5" customHeight="1">
      <c r="B176" s="46"/>
      <c r="C176" s="225" t="s">
        <v>227</v>
      </c>
      <c r="D176" s="225" t="s">
        <v>239</v>
      </c>
      <c r="E176" s="226" t="s">
        <v>2578</v>
      </c>
      <c r="F176" s="227" t="s">
        <v>2135</v>
      </c>
      <c r="G176" s="227"/>
      <c r="H176" s="227"/>
      <c r="I176" s="227"/>
      <c r="J176" s="228" t="s">
        <v>394</v>
      </c>
      <c r="K176" s="229">
        <v>18</v>
      </c>
      <c r="L176" s="230">
        <v>0</v>
      </c>
      <c r="M176" s="231"/>
      <c r="N176" s="221">
        <f>ROUND(L176*K176,2)</f>
        <v>0</v>
      </c>
      <c r="O176" s="221"/>
      <c r="P176" s="221"/>
      <c r="Q176" s="221"/>
      <c r="R176" s="48"/>
      <c r="T176" s="222" t="s">
        <v>22</v>
      </c>
      <c r="U176" s="56" t="s">
        <v>45</v>
      </c>
      <c r="V176" s="47"/>
      <c r="W176" s="223">
        <f>V176*K176</f>
        <v>0</v>
      </c>
      <c r="X176" s="223">
        <v>0</v>
      </c>
      <c r="Y176" s="223">
        <f>X176*K176</f>
        <v>0</v>
      </c>
      <c r="Z176" s="223">
        <v>0</v>
      </c>
      <c r="AA176" s="224">
        <f>Z176*K176</f>
        <v>0</v>
      </c>
      <c r="AR176" s="22" t="s">
        <v>211</v>
      </c>
      <c r="AT176" s="22" t="s">
        <v>239</v>
      </c>
      <c r="AU176" s="22" t="s">
        <v>140</v>
      </c>
      <c r="AY176" s="22" t="s">
        <v>205</v>
      </c>
      <c r="BE176" s="142">
        <f>IF(U176="základní",N176,0)</f>
        <v>0</v>
      </c>
      <c r="BF176" s="142">
        <f>IF(U176="snížená",N176,0)</f>
        <v>0</v>
      </c>
      <c r="BG176" s="142">
        <f>IF(U176="zákl. přenesená",N176,0)</f>
        <v>0</v>
      </c>
      <c r="BH176" s="142">
        <f>IF(U176="sníž. přenesená",N176,0)</f>
        <v>0</v>
      </c>
      <c r="BI176" s="142">
        <f>IF(U176="nulová",N176,0)</f>
        <v>0</v>
      </c>
      <c r="BJ176" s="22" t="s">
        <v>88</v>
      </c>
      <c r="BK176" s="142">
        <f>ROUND(L176*K176,2)</f>
        <v>0</v>
      </c>
      <c r="BL176" s="22" t="s">
        <v>211</v>
      </c>
      <c r="BM176" s="22" t="s">
        <v>2579</v>
      </c>
    </row>
    <row r="177" s="9" customFormat="1" ht="16.5" customHeight="1">
      <c r="B177" s="239"/>
      <c r="C177" s="240"/>
      <c r="D177" s="240"/>
      <c r="E177" s="241" t="s">
        <v>22</v>
      </c>
      <c r="F177" s="259" t="s">
        <v>238</v>
      </c>
      <c r="G177" s="260"/>
      <c r="H177" s="260"/>
      <c r="I177" s="260"/>
      <c r="J177" s="240"/>
      <c r="K177" s="243">
        <v>18</v>
      </c>
      <c r="L177" s="240"/>
      <c r="M177" s="240"/>
      <c r="N177" s="240"/>
      <c r="O177" s="240"/>
      <c r="P177" s="240"/>
      <c r="Q177" s="240"/>
      <c r="R177" s="244"/>
      <c r="T177" s="245"/>
      <c r="U177" s="240"/>
      <c r="V177" s="240"/>
      <c r="W177" s="240"/>
      <c r="X177" s="240"/>
      <c r="Y177" s="240"/>
      <c r="Z177" s="240"/>
      <c r="AA177" s="246"/>
      <c r="AT177" s="247" t="s">
        <v>1160</v>
      </c>
      <c r="AU177" s="247" t="s">
        <v>140</v>
      </c>
      <c r="AV177" s="9" t="s">
        <v>140</v>
      </c>
      <c r="AW177" s="9" t="s">
        <v>36</v>
      </c>
      <c r="AX177" s="9" t="s">
        <v>80</v>
      </c>
      <c r="AY177" s="247" t="s">
        <v>205</v>
      </c>
    </row>
    <row r="178" s="11" customFormat="1" ht="16.5" customHeight="1">
      <c r="B178" s="261"/>
      <c r="C178" s="262"/>
      <c r="D178" s="262"/>
      <c r="E178" s="263" t="s">
        <v>22</v>
      </c>
      <c r="F178" s="264" t="s">
        <v>2294</v>
      </c>
      <c r="G178" s="262"/>
      <c r="H178" s="262"/>
      <c r="I178" s="262"/>
      <c r="J178" s="262"/>
      <c r="K178" s="265">
        <v>18</v>
      </c>
      <c r="L178" s="262"/>
      <c r="M178" s="262"/>
      <c r="N178" s="262"/>
      <c r="O178" s="262"/>
      <c r="P178" s="262"/>
      <c r="Q178" s="262"/>
      <c r="R178" s="266"/>
      <c r="T178" s="267"/>
      <c r="U178" s="262"/>
      <c r="V178" s="262"/>
      <c r="W178" s="262"/>
      <c r="X178" s="262"/>
      <c r="Y178" s="262"/>
      <c r="Z178" s="262"/>
      <c r="AA178" s="268"/>
      <c r="AT178" s="269" t="s">
        <v>1160</v>
      </c>
      <c r="AU178" s="269" t="s">
        <v>140</v>
      </c>
      <c r="AV178" s="11" t="s">
        <v>211</v>
      </c>
      <c r="AW178" s="11" t="s">
        <v>36</v>
      </c>
      <c r="AX178" s="11" t="s">
        <v>88</v>
      </c>
      <c r="AY178" s="269" t="s">
        <v>205</v>
      </c>
    </row>
    <row r="179" s="8" customFormat="1" ht="29.88" customHeight="1">
      <c r="B179" s="201"/>
      <c r="C179" s="202"/>
      <c r="D179" s="254" t="s">
        <v>2537</v>
      </c>
      <c r="E179" s="254"/>
      <c r="F179" s="254"/>
      <c r="G179" s="254"/>
      <c r="H179" s="254"/>
      <c r="I179" s="254"/>
      <c r="J179" s="254"/>
      <c r="K179" s="254"/>
      <c r="L179" s="254"/>
      <c r="M179" s="254"/>
      <c r="N179" s="255">
        <f>BK179</f>
        <v>0</v>
      </c>
      <c r="O179" s="256"/>
      <c r="P179" s="256"/>
      <c r="Q179" s="256"/>
      <c r="R179" s="206"/>
      <c r="T179" s="207"/>
      <c r="U179" s="202"/>
      <c r="V179" s="202"/>
      <c r="W179" s="208">
        <f>SUM(W180:W182)</f>
        <v>0</v>
      </c>
      <c r="X179" s="202"/>
      <c r="Y179" s="208">
        <f>SUM(Y180:Y182)</f>
        <v>0</v>
      </c>
      <c r="Z179" s="202"/>
      <c r="AA179" s="209">
        <f>SUM(AA180:AA182)</f>
        <v>0</v>
      </c>
      <c r="AR179" s="210" t="s">
        <v>88</v>
      </c>
      <c r="AT179" s="211" t="s">
        <v>79</v>
      </c>
      <c r="AU179" s="211" t="s">
        <v>88</v>
      </c>
      <c r="AY179" s="210" t="s">
        <v>205</v>
      </c>
      <c r="BK179" s="212">
        <f>SUM(BK180:BK182)</f>
        <v>0</v>
      </c>
    </row>
    <row r="180" s="1" customFormat="1" ht="25.5" customHeight="1">
      <c r="B180" s="46"/>
      <c r="C180" s="225" t="s">
        <v>11</v>
      </c>
      <c r="D180" s="225" t="s">
        <v>239</v>
      </c>
      <c r="E180" s="226" t="s">
        <v>2580</v>
      </c>
      <c r="F180" s="227" t="s">
        <v>2581</v>
      </c>
      <c r="G180" s="227"/>
      <c r="H180" s="227"/>
      <c r="I180" s="227"/>
      <c r="J180" s="228" t="s">
        <v>1443</v>
      </c>
      <c r="K180" s="229">
        <v>1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140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2582</v>
      </c>
    </row>
    <row r="181" s="9" customFormat="1" ht="16.5" customHeight="1">
      <c r="B181" s="239"/>
      <c r="C181" s="240"/>
      <c r="D181" s="240"/>
      <c r="E181" s="241" t="s">
        <v>22</v>
      </c>
      <c r="F181" s="259" t="s">
        <v>88</v>
      </c>
      <c r="G181" s="260"/>
      <c r="H181" s="260"/>
      <c r="I181" s="260"/>
      <c r="J181" s="240"/>
      <c r="K181" s="243">
        <v>1</v>
      </c>
      <c r="L181" s="240"/>
      <c r="M181" s="240"/>
      <c r="N181" s="240"/>
      <c r="O181" s="240"/>
      <c r="P181" s="240"/>
      <c r="Q181" s="240"/>
      <c r="R181" s="244"/>
      <c r="T181" s="245"/>
      <c r="U181" s="240"/>
      <c r="V181" s="240"/>
      <c r="W181" s="240"/>
      <c r="X181" s="240"/>
      <c r="Y181" s="240"/>
      <c r="Z181" s="240"/>
      <c r="AA181" s="246"/>
      <c r="AT181" s="247" t="s">
        <v>1160</v>
      </c>
      <c r="AU181" s="247" t="s">
        <v>140</v>
      </c>
      <c r="AV181" s="9" t="s">
        <v>140</v>
      </c>
      <c r="AW181" s="9" t="s">
        <v>36</v>
      </c>
      <c r="AX181" s="9" t="s">
        <v>80</v>
      </c>
      <c r="AY181" s="247" t="s">
        <v>205</v>
      </c>
    </row>
    <row r="182" s="11" customFormat="1" ht="16.5" customHeight="1">
      <c r="B182" s="261"/>
      <c r="C182" s="262"/>
      <c r="D182" s="262"/>
      <c r="E182" s="263" t="s">
        <v>22</v>
      </c>
      <c r="F182" s="264" t="s">
        <v>2294</v>
      </c>
      <c r="G182" s="262"/>
      <c r="H182" s="262"/>
      <c r="I182" s="262"/>
      <c r="J182" s="262"/>
      <c r="K182" s="265">
        <v>1</v>
      </c>
      <c r="L182" s="262"/>
      <c r="M182" s="262"/>
      <c r="N182" s="262"/>
      <c r="O182" s="262"/>
      <c r="P182" s="262"/>
      <c r="Q182" s="262"/>
      <c r="R182" s="266"/>
      <c r="T182" s="267"/>
      <c r="U182" s="262"/>
      <c r="V182" s="262"/>
      <c r="W182" s="262"/>
      <c r="X182" s="262"/>
      <c r="Y182" s="262"/>
      <c r="Z182" s="262"/>
      <c r="AA182" s="268"/>
      <c r="AT182" s="269" t="s">
        <v>1160</v>
      </c>
      <c r="AU182" s="269" t="s">
        <v>140</v>
      </c>
      <c r="AV182" s="11" t="s">
        <v>211</v>
      </c>
      <c r="AW182" s="11" t="s">
        <v>36</v>
      </c>
      <c r="AX182" s="11" t="s">
        <v>88</v>
      </c>
      <c r="AY182" s="269" t="s">
        <v>205</v>
      </c>
    </row>
    <row r="183" s="8" customFormat="1" ht="29.88" customHeight="1">
      <c r="B183" s="201"/>
      <c r="C183" s="202"/>
      <c r="D183" s="254" t="s">
        <v>2538</v>
      </c>
      <c r="E183" s="254"/>
      <c r="F183" s="254"/>
      <c r="G183" s="254"/>
      <c r="H183" s="254"/>
      <c r="I183" s="254"/>
      <c r="J183" s="254"/>
      <c r="K183" s="254"/>
      <c r="L183" s="254"/>
      <c r="M183" s="254"/>
      <c r="N183" s="255">
        <f>BK183</f>
        <v>0</v>
      </c>
      <c r="O183" s="256"/>
      <c r="P183" s="256"/>
      <c r="Q183" s="256"/>
      <c r="R183" s="206"/>
      <c r="T183" s="207"/>
      <c r="U183" s="202"/>
      <c r="V183" s="202"/>
      <c r="W183" s="208">
        <f>SUM(W184:W186)</f>
        <v>0</v>
      </c>
      <c r="X183" s="202"/>
      <c r="Y183" s="208">
        <f>SUM(Y184:Y186)</f>
        <v>0</v>
      </c>
      <c r="Z183" s="202"/>
      <c r="AA183" s="209">
        <f>SUM(AA184:AA186)</f>
        <v>0</v>
      </c>
      <c r="AR183" s="210" t="s">
        <v>88</v>
      </c>
      <c r="AT183" s="211" t="s">
        <v>79</v>
      </c>
      <c r="AU183" s="211" t="s">
        <v>88</v>
      </c>
      <c r="AY183" s="210" t="s">
        <v>205</v>
      </c>
      <c r="BK183" s="212">
        <f>SUM(BK184:BK186)</f>
        <v>0</v>
      </c>
    </row>
    <row r="184" s="1" customFormat="1" ht="16.5" customHeight="1">
      <c r="B184" s="46"/>
      <c r="C184" s="225" t="s">
        <v>214</v>
      </c>
      <c r="D184" s="225" t="s">
        <v>239</v>
      </c>
      <c r="E184" s="226" t="s">
        <v>2583</v>
      </c>
      <c r="F184" s="227" t="s">
        <v>2584</v>
      </c>
      <c r="G184" s="227"/>
      <c r="H184" s="227"/>
      <c r="I184" s="227"/>
      <c r="J184" s="228" t="s">
        <v>1443</v>
      </c>
      <c r="K184" s="229">
        <v>2</v>
      </c>
      <c r="L184" s="230">
        <v>0</v>
      </c>
      <c r="M184" s="231"/>
      <c r="N184" s="221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</v>
      </c>
      <c r="Y184" s="223">
        <f>X184*K184</f>
        <v>0</v>
      </c>
      <c r="Z184" s="223">
        <v>0</v>
      </c>
      <c r="AA184" s="224">
        <f>Z184*K184</f>
        <v>0</v>
      </c>
      <c r="AR184" s="22" t="s">
        <v>211</v>
      </c>
      <c r="AT184" s="22" t="s">
        <v>239</v>
      </c>
      <c r="AU184" s="22" t="s">
        <v>140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2585</v>
      </c>
    </row>
    <row r="185" s="9" customFormat="1" ht="16.5" customHeight="1">
      <c r="B185" s="239"/>
      <c r="C185" s="240"/>
      <c r="D185" s="240"/>
      <c r="E185" s="241" t="s">
        <v>22</v>
      </c>
      <c r="F185" s="259" t="s">
        <v>140</v>
      </c>
      <c r="G185" s="260"/>
      <c r="H185" s="260"/>
      <c r="I185" s="260"/>
      <c r="J185" s="240"/>
      <c r="K185" s="243">
        <v>2</v>
      </c>
      <c r="L185" s="240"/>
      <c r="M185" s="240"/>
      <c r="N185" s="240"/>
      <c r="O185" s="240"/>
      <c r="P185" s="240"/>
      <c r="Q185" s="240"/>
      <c r="R185" s="244"/>
      <c r="T185" s="245"/>
      <c r="U185" s="240"/>
      <c r="V185" s="240"/>
      <c r="W185" s="240"/>
      <c r="X185" s="240"/>
      <c r="Y185" s="240"/>
      <c r="Z185" s="240"/>
      <c r="AA185" s="246"/>
      <c r="AT185" s="247" t="s">
        <v>1160</v>
      </c>
      <c r="AU185" s="247" t="s">
        <v>140</v>
      </c>
      <c r="AV185" s="9" t="s">
        <v>140</v>
      </c>
      <c r="AW185" s="9" t="s">
        <v>36</v>
      </c>
      <c r="AX185" s="9" t="s">
        <v>80</v>
      </c>
      <c r="AY185" s="247" t="s">
        <v>205</v>
      </c>
    </row>
    <row r="186" s="11" customFormat="1" ht="16.5" customHeight="1">
      <c r="B186" s="261"/>
      <c r="C186" s="262"/>
      <c r="D186" s="262"/>
      <c r="E186" s="263" t="s">
        <v>22</v>
      </c>
      <c r="F186" s="264" t="s">
        <v>2294</v>
      </c>
      <c r="G186" s="262"/>
      <c r="H186" s="262"/>
      <c r="I186" s="262"/>
      <c r="J186" s="262"/>
      <c r="K186" s="265">
        <v>2</v>
      </c>
      <c r="L186" s="262"/>
      <c r="M186" s="262"/>
      <c r="N186" s="262"/>
      <c r="O186" s="262"/>
      <c r="P186" s="262"/>
      <c r="Q186" s="262"/>
      <c r="R186" s="266"/>
      <c r="T186" s="267"/>
      <c r="U186" s="262"/>
      <c r="V186" s="262"/>
      <c r="W186" s="262"/>
      <c r="X186" s="262"/>
      <c r="Y186" s="262"/>
      <c r="Z186" s="262"/>
      <c r="AA186" s="268"/>
      <c r="AT186" s="269" t="s">
        <v>1160</v>
      </c>
      <c r="AU186" s="269" t="s">
        <v>140</v>
      </c>
      <c r="AV186" s="11" t="s">
        <v>211</v>
      </c>
      <c r="AW186" s="11" t="s">
        <v>36</v>
      </c>
      <c r="AX186" s="11" t="s">
        <v>88</v>
      </c>
      <c r="AY186" s="269" t="s">
        <v>205</v>
      </c>
    </row>
    <row r="187" s="8" customFormat="1" ht="29.88" customHeight="1">
      <c r="B187" s="201"/>
      <c r="C187" s="202"/>
      <c r="D187" s="254" t="s">
        <v>2539</v>
      </c>
      <c r="E187" s="254"/>
      <c r="F187" s="254"/>
      <c r="G187" s="254"/>
      <c r="H187" s="254"/>
      <c r="I187" s="254"/>
      <c r="J187" s="254"/>
      <c r="K187" s="254"/>
      <c r="L187" s="254"/>
      <c r="M187" s="254"/>
      <c r="N187" s="255">
        <f>BK187</f>
        <v>0</v>
      </c>
      <c r="O187" s="256"/>
      <c r="P187" s="256"/>
      <c r="Q187" s="256"/>
      <c r="R187" s="206"/>
      <c r="T187" s="207"/>
      <c r="U187" s="202"/>
      <c r="V187" s="202"/>
      <c r="W187" s="208">
        <f>SUM(W188:W192)</f>
        <v>0</v>
      </c>
      <c r="X187" s="202"/>
      <c r="Y187" s="208">
        <f>SUM(Y188:Y192)</f>
        <v>0</v>
      </c>
      <c r="Z187" s="202"/>
      <c r="AA187" s="209">
        <f>SUM(AA188:AA192)</f>
        <v>0</v>
      </c>
      <c r="AR187" s="210" t="s">
        <v>88</v>
      </c>
      <c r="AT187" s="211" t="s">
        <v>79</v>
      </c>
      <c r="AU187" s="211" t="s">
        <v>88</v>
      </c>
      <c r="AY187" s="210" t="s">
        <v>205</v>
      </c>
      <c r="BK187" s="212">
        <f>SUM(BK188:BK192)</f>
        <v>0</v>
      </c>
    </row>
    <row r="188" s="1" customFormat="1" ht="16.5" customHeight="1">
      <c r="B188" s="46"/>
      <c r="C188" s="225" t="s">
        <v>140</v>
      </c>
      <c r="D188" s="225" t="s">
        <v>239</v>
      </c>
      <c r="E188" s="226" t="s">
        <v>2586</v>
      </c>
      <c r="F188" s="227" t="s">
        <v>2587</v>
      </c>
      <c r="G188" s="227"/>
      <c r="H188" s="227"/>
      <c r="I188" s="227"/>
      <c r="J188" s="228" t="s">
        <v>394</v>
      </c>
      <c r="K188" s="229">
        <v>6</v>
      </c>
      <c r="L188" s="230">
        <v>0</v>
      </c>
      <c r="M188" s="231"/>
      <c r="N188" s="221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</v>
      </c>
      <c r="Y188" s="223">
        <f>X188*K188</f>
        <v>0</v>
      </c>
      <c r="Z188" s="223">
        <v>0</v>
      </c>
      <c r="AA188" s="224">
        <f>Z188*K188</f>
        <v>0</v>
      </c>
      <c r="AR188" s="22" t="s">
        <v>211</v>
      </c>
      <c r="AT188" s="22" t="s">
        <v>239</v>
      </c>
      <c r="AU188" s="22" t="s">
        <v>140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2588</v>
      </c>
    </row>
    <row r="189" s="1" customFormat="1" ht="16.5" customHeight="1">
      <c r="B189" s="46"/>
      <c r="C189" s="47"/>
      <c r="D189" s="47"/>
      <c r="E189" s="47"/>
      <c r="F189" s="238" t="s">
        <v>217</v>
      </c>
      <c r="G189" s="67"/>
      <c r="H189" s="67"/>
      <c r="I189" s="67"/>
      <c r="J189" s="47"/>
      <c r="K189" s="47"/>
      <c r="L189" s="47"/>
      <c r="M189" s="47"/>
      <c r="N189" s="47"/>
      <c r="O189" s="47"/>
      <c r="P189" s="47"/>
      <c r="Q189" s="47"/>
      <c r="R189" s="48"/>
      <c r="T189" s="185"/>
      <c r="U189" s="47"/>
      <c r="V189" s="47"/>
      <c r="W189" s="47"/>
      <c r="X189" s="47"/>
      <c r="Y189" s="47"/>
      <c r="Z189" s="47"/>
      <c r="AA189" s="100"/>
      <c r="AT189" s="22" t="s">
        <v>1147</v>
      </c>
      <c r="AU189" s="22" t="s">
        <v>140</v>
      </c>
    </row>
    <row r="190" s="1" customFormat="1" ht="16.5" customHeight="1">
      <c r="B190" s="46"/>
      <c r="C190" s="225" t="s">
        <v>88</v>
      </c>
      <c r="D190" s="225" t="s">
        <v>239</v>
      </c>
      <c r="E190" s="226" t="s">
        <v>2589</v>
      </c>
      <c r="F190" s="227" t="s">
        <v>2590</v>
      </c>
      <c r="G190" s="227"/>
      <c r="H190" s="227"/>
      <c r="I190" s="227"/>
      <c r="J190" s="228" t="s">
        <v>394</v>
      </c>
      <c r="K190" s="229">
        <v>18</v>
      </c>
      <c r="L190" s="230">
        <v>0</v>
      </c>
      <c r="M190" s="231"/>
      <c r="N190" s="221">
        <f>ROUND(L190*K190,2)</f>
        <v>0</v>
      </c>
      <c r="O190" s="221"/>
      <c r="P190" s="221"/>
      <c r="Q190" s="221"/>
      <c r="R190" s="48"/>
      <c r="T190" s="222" t="s">
        <v>22</v>
      </c>
      <c r="U190" s="56" t="s">
        <v>45</v>
      </c>
      <c r="V190" s="47"/>
      <c r="W190" s="223">
        <f>V190*K190</f>
        <v>0</v>
      </c>
      <c r="X190" s="223">
        <v>0</v>
      </c>
      <c r="Y190" s="223">
        <f>X190*K190</f>
        <v>0</v>
      </c>
      <c r="Z190" s="223">
        <v>0</v>
      </c>
      <c r="AA190" s="224">
        <f>Z190*K190</f>
        <v>0</v>
      </c>
      <c r="AR190" s="22" t="s">
        <v>211</v>
      </c>
      <c r="AT190" s="22" t="s">
        <v>239</v>
      </c>
      <c r="AU190" s="22" t="s">
        <v>140</v>
      </c>
      <c r="AY190" s="22" t="s">
        <v>205</v>
      </c>
      <c r="BE190" s="142">
        <f>IF(U190="základní",N190,0)</f>
        <v>0</v>
      </c>
      <c r="BF190" s="142">
        <f>IF(U190="snížená",N190,0)</f>
        <v>0</v>
      </c>
      <c r="BG190" s="142">
        <f>IF(U190="zákl. přenesená",N190,0)</f>
        <v>0</v>
      </c>
      <c r="BH190" s="142">
        <f>IF(U190="sníž. přenesená",N190,0)</f>
        <v>0</v>
      </c>
      <c r="BI190" s="142">
        <f>IF(U190="nulová",N190,0)</f>
        <v>0</v>
      </c>
      <c r="BJ190" s="22" t="s">
        <v>88</v>
      </c>
      <c r="BK190" s="142">
        <f>ROUND(L190*K190,2)</f>
        <v>0</v>
      </c>
      <c r="BL190" s="22" t="s">
        <v>211</v>
      </c>
      <c r="BM190" s="22" t="s">
        <v>2591</v>
      </c>
    </row>
    <row r="191" s="9" customFormat="1" ht="16.5" customHeight="1">
      <c r="B191" s="239"/>
      <c r="C191" s="240"/>
      <c r="D191" s="240"/>
      <c r="E191" s="241" t="s">
        <v>22</v>
      </c>
      <c r="F191" s="259" t="s">
        <v>238</v>
      </c>
      <c r="G191" s="260"/>
      <c r="H191" s="260"/>
      <c r="I191" s="260"/>
      <c r="J191" s="240"/>
      <c r="K191" s="243">
        <v>18</v>
      </c>
      <c r="L191" s="240"/>
      <c r="M191" s="240"/>
      <c r="N191" s="240"/>
      <c r="O191" s="240"/>
      <c r="P191" s="240"/>
      <c r="Q191" s="240"/>
      <c r="R191" s="244"/>
      <c r="T191" s="245"/>
      <c r="U191" s="240"/>
      <c r="V191" s="240"/>
      <c r="W191" s="240"/>
      <c r="X191" s="240"/>
      <c r="Y191" s="240"/>
      <c r="Z191" s="240"/>
      <c r="AA191" s="246"/>
      <c r="AT191" s="247" t="s">
        <v>1160</v>
      </c>
      <c r="AU191" s="247" t="s">
        <v>140</v>
      </c>
      <c r="AV191" s="9" t="s">
        <v>140</v>
      </c>
      <c r="AW191" s="9" t="s">
        <v>36</v>
      </c>
      <c r="AX191" s="9" t="s">
        <v>80</v>
      </c>
      <c r="AY191" s="247" t="s">
        <v>205</v>
      </c>
    </row>
    <row r="192" s="11" customFormat="1" ht="16.5" customHeight="1">
      <c r="B192" s="261"/>
      <c r="C192" s="262"/>
      <c r="D192" s="262"/>
      <c r="E192" s="263" t="s">
        <v>22</v>
      </c>
      <c r="F192" s="264" t="s">
        <v>2294</v>
      </c>
      <c r="G192" s="262"/>
      <c r="H192" s="262"/>
      <c r="I192" s="262"/>
      <c r="J192" s="262"/>
      <c r="K192" s="265">
        <v>18</v>
      </c>
      <c r="L192" s="262"/>
      <c r="M192" s="262"/>
      <c r="N192" s="262"/>
      <c r="O192" s="262"/>
      <c r="P192" s="262"/>
      <c r="Q192" s="262"/>
      <c r="R192" s="266"/>
      <c r="T192" s="267"/>
      <c r="U192" s="262"/>
      <c r="V192" s="262"/>
      <c r="W192" s="262"/>
      <c r="X192" s="262"/>
      <c r="Y192" s="262"/>
      <c r="Z192" s="262"/>
      <c r="AA192" s="268"/>
      <c r="AT192" s="269" t="s">
        <v>1160</v>
      </c>
      <c r="AU192" s="269" t="s">
        <v>140</v>
      </c>
      <c r="AV192" s="11" t="s">
        <v>211</v>
      </c>
      <c r="AW192" s="11" t="s">
        <v>36</v>
      </c>
      <c r="AX192" s="11" t="s">
        <v>88</v>
      </c>
      <c r="AY192" s="269" t="s">
        <v>205</v>
      </c>
    </row>
    <row r="193" s="8" customFormat="1" ht="29.88" customHeight="1">
      <c r="B193" s="201"/>
      <c r="C193" s="202"/>
      <c r="D193" s="254" t="s">
        <v>2540</v>
      </c>
      <c r="E193" s="254"/>
      <c r="F193" s="254"/>
      <c r="G193" s="254"/>
      <c r="H193" s="254"/>
      <c r="I193" s="254"/>
      <c r="J193" s="254"/>
      <c r="K193" s="254"/>
      <c r="L193" s="254"/>
      <c r="M193" s="254"/>
      <c r="N193" s="255">
        <f>BK193</f>
        <v>0</v>
      </c>
      <c r="O193" s="256"/>
      <c r="P193" s="256"/>
      <c r="Q193" s="256"/>
      <c r="R193" s="206"/>
      <c r="T193" s="207"/>
      <c r="U193" s="202"/>
      <c r="V193" s="202"/>
      <c r="W193" s="208">
        <f>SUM(W194:W197)</f>
        <v>0</v>
      </c>
      <c r="X193" s="202"/>
      <c r="Y193" s="208">
        <f>SUM(Y194:Y197)</f>
        <v>0</v>
      </c>
      <c r="Z193" s="202"/>
      <c r="AA193" s="209">
        <f>SUM(AA194:AA197)</f>
        <v>0</v>
      </c>
      <c r="AR193" s="210" t="s">
        <v>88</v>
      </c>
      <c r="AT193" s="211" t="s">
        <v>79</v>
      </c>
      <c r="AU193" s="211" t="s">
        <v>88</v>
      </c>
      <c r="AY193" s="210" t="s">
        <v>205</v>
      </c>
      <c r="BK193" s="212">
        <f>SUM(BK194:BK197)</f>
        <v>0</v>
      </c>
    </row>
    <row r="194" s="1" customFormat="1" ht="16.5" customHeight="1">
      <c r="B194" s="46"/>
      <c r="C194" s="225" t="s">
        <v>233</v>
      </c>
      <c r="D194" s="225" t="s">
        <v>239</v>
      </c>
      <c r="E194" s="226" t="s">
        <v>2474</v>
      </c>
      <c r="F194" s="227" t="s">
        <v>2475</v>
      </c>
      <c r="G194" s="227"/>
      <c r="H194" s="227"/>
      <c r="I194" s="227"/>
      <c r="J194" s="228" t="s">
        <v>2124</v>
      </c>
      <c r="K194" s="229">
        <v>3</v>
      </c>
      <c r="L194" s="230">
        <v>0</v>
      </c>
      <c r="M194" s="231"/>
      <c r="N194" s="221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</v>
      </c>
      <c r="Y194" s="223">
        <f>X194*K194</f>
        <v>0</v>
      </c>
      <c r="Z194" s="223">
        <v>0</v>
      </c>
      <c r="AA194" s="224">
        <f>Z194*K194</f>
        <v>0</v>
      </c>
      <c r="AR194" s="22" t="s">
        <v>211</v>
      </c>
      <c r="AT194" s="22" t="s">
        <v>239</v>
      </c>
      <c r="AU194" s="22" t="s">
        <v>140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2592</v>
      </c>
    </row>
    <row r="195" s="9" customFormat="1" ht="16.5" customHeight="1">
      <c r="B195" s="239"/>
      <c r="C195" s="240"/>
      <c r="D195" s="240"/>
      <c r="E195" s="241" t="s">
        <v>22</v>
      </c>
      <c r="F195" s="259" t="s">
        <v>214</v>
      </c>
      <c r="G195" s="260"/>
      <c r="H195" s="260"/>
      <c r="I195" s="260"/>
      <c r="J195" s="240"/>
      <c r="K195" s="243">
        <v>3</v>
      </c>
      <c r="L195" s="240"/>
      <c r="M195" s="240"/>
      <c r="N195" s="240"/>
      <c r="O195" s="240"/>
      <c r="P195" s="240"/>
      <c r="Q195" s="240"/>
      <c r="R195" s="244"/>
      <c r="T195" s="245"/>
      <c r="U195" s="240"/>
      <c r="V195" s="240"/>
      <c r="W195" s="240"/>
      <c r="X195" s="240"/>
      <c r="Y195" s="240"/>
      <c r="Z195" s="240"/>
      <c r="AA195" s="246"/>
      <c r="AT195" s="247" t="s">
        <v>1160</v>
      </c>
      <c r="AU195" s="247" t="s">
        <v>140</v>
      </c>
      <c r="AV195" s="9" t="s">
        <v>140</v>
      </c>
      <c r="AW195" s="9" t="s">
        <v>36</v>
      </c>
      <c r="AX195" s="9" t="s">
        <v>80</v>
      </c>
      <c r="AY195" s="247" t="s">
        <v>205</v>
      </c>
    </row>
    <row r="196" s="11" customFormat="1" ht="16.5" customHeight="1">
      <c r="B196" s="261"/>
      <c r="C196" s="262"/>
      <c r="D196" s="262"/>
      <c r="E196" s="263" t="s">
        <v>22</v>
      </c>
      <c r="F196" s="264" t="s">
        <v>2294</v>
      </c>
      <c r="G196" s="262"/>
      <c r="H196" s="262"/>
      <c r="I196" s="262"/>
      <c r="J196" s="262"/>
      <c r="K196" s="265">
        <v>3</v>
      </c>
      <c r="L196" s="262"/>
      <c r="M196" s="262"/>
      <c r="N196" s="262"/>
      <c r="O196" s="262"/>
      <c r="P196" s="262"/>
      <c r="Q196" s="262"/>
      <c r="R196" s="266"/>
      <c r="T196" s="267"/>
      <c r="U196" s="262"/>
      <c r="V196" s="262"/>
      <c r="W196" s="262"/>
      <c r="X196" s="262"/>
      <c r="Y196" s="262"/>
      <c r="Z196" s="262"/>
      <c r="AA196" s="268"/>
      <c r="AT196" s="269" t="s">
        <v>1160</v>
      </c>
      <c r="AU196" s="269" t="s">
        <v>140</v>
      </c>
      <c r="AV196" s="11" t="s">
        <v>211</v>
      </c>
      <c r="AW196" s="11" t="s">
        <v>36</v>
      </c>
      <c r="AX196" s="11" t="s">
        <v>88</v>
      </c>
      <c r="AY196" s="269" t="s">
        <v>205</v>
      </c>
    </row>
    <row r="197" s="1" customFormat="1" ht="38.25" customHeight="1">
      <c r="B197" s="46"/>
      <c r="C197" s="225" t="s">
        <v>265</v>
      </c>
      <c r="D197" s="225" t="s">
        <v>239</v>
      </c>
      <c r="E197" s="226" t="s">
        <v>2476</v>
      </c>
      <c r="F197" s="227" t="s">
        <v>2593</v>
      </c>
      <c r="G197" s="227"/>
      <c r="H197" s="227"/>
      <c r="I197" s="227"/>
      <c r="J197" s="228" t="s">
        <v>2124</v>
      </c>
      <c r="K197" s="229">
        <v>32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140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2594</v>
      </c>
    </row>
    <row r="198" s="8" customFormat="1" ht="29.88" customHeight="1">
      <c r="B198" s="201"/>
      <c r="C198" s="202"/>
      <c r="D198" s="254" t="s">
        <v>2541</v>
      </c>
      <c r="E198" s="254"/>
      <c r="F198" s="254"/>
      <c r="G198" s="254"/>
      <c r="H198" s="254"/>
      <c r="I198" s="254"/>
      <c r="J198" s="254"/>
      <c r="K198" s="254"/>
      <c r="L198" s="254"/>
      <c r="M198" s="254"/>
      <c r="N198" s="270">
        <f>BK198</f>
        <v>0</v>
      </c>
      <c r="O198" s="271"/>
      <c r="P198" s="271"/>
      <c r="Q198" s="271"/>
      <c r="R198" s="206"/>
      <c r="T198" s="207"/>
      <c r="U198" s="202"/>
      <c r="V198" s="202"/>
      <c r="W198" s="208">
        <f>SUM(W199:W201)</f>
        <v>0</v>
      </c>
      <c r="X198" s="202"/>
      <c r="Y198" s="208">
        <f>SUM(Y199:Y201)</f>
        <v>0</v>
      </c>
      <c r="Z198" s="202"/>
      <c r="AA198" s="209">
        <f>SUM(AA199:AA201)</f>
        <v>0</v>
      </c>
      <c r="AR198" s="210" t="s">
        <v>88</v>
      </c>
      <c r="AT198" s="211" t="s">
        <v>79</v>
      </c>
      <c r="AU198" s="211" t="s">
        <v>88</v>
      </c>
      <c r="AY198" s="210" t="s">
        <v>205</v>
      </c>
      <c r="BK198" s="212">
        <f>SUM(BK199:BK201)</f>
        <v>0</v>
      </c>
    </row>
    <row r="199" s="1" customFormat="1" ht="16.5" customHeight="1">
      <c r="B199" s="46"/>
      <c r="C199" s="225" t="s">
        <v>238</v>
      </c>
      <c r="D199" s="225" t="s">
        <v>239</v>
      </c>
      <c r="E199" s="226" t="s">
        <v>2480</v>
      </c>
      <c r="F199" s="227" t="s">
        <v>2127</v>
      </c>
      <c r="G199" s="227"/>
      <c r="H199" s="227"/>
      <c r="I199" s="227"/>
      <c r="J199" s="228" t="s">
        <v>2124</v>
      </c>
      <c r="K199" s="229">
        <v>8</v>
      </c>
      <c r="L199" s="230">
        <v>0</v>
      </c>
      <c r="M199" s="231"/>
      <c r="N199" s="221">
        <f>ROUND(L199*K199,2)</f>
        <v>0</v>
      </c>
      <c r="O199" s="221"/>
      <c r="P199" s="221"/>
      <c r="Q199" s="221"/>
      <c r="R199" s="48"/>
      <c r="T199" s="222" t="s">
        <v>22</v>
      </c>
      <c r="U199" s="56" t="s">
        <v>45</v>
      </c>
      <c r="V199" s="47"/>
      <c r="W199" s="223">
        <f>V199*K199</f>
        <v>0</v>
      </c>
      <c r="X199" s="223">
        <v>0</v>
      </c>
      <c r="Y199" s="223">
        <f>X199*K199</f>
        <v>0</v>
      </c>
      <c r="Z199" s="223">
        <v>0</v>
      </c>
      <c r="AA199" s="224">
        <f>Z199*K199</f>
        <v>0</v>
      </c>
      <c r="AR199" s="22" t="s">
        <v>211</v>
      </c>
      <c r="AT199" s="22" t="s">
        <v>239</v>
      </c>
      <c r="AU199" s="22" t="s">
        <v>140</v>
      </c>
      <c r="AY199" s="22" t="s">
        <v>205</v>
      </c>
      <c r="BE199" s="142">
        <f>IF(U199="základní",N199,0)</f>
        <v>0</v>
      </c>
      <c r="BF199" s="142">
        <f>IF(U199="snížená",N199,0)</f>
        <v>0</v>
      </c>
      <c r="BG199" s="142">
        <f>IF(U199="zákl. přenesená",N199,0)</f>
        <v>0</v>
      </c>
      <c r="BH199" s="142">
        <f>IF(U199="sníž. přenesená",N199,0)</f>
        <v>0</v>
      </c>
      <c r="BI199" s="142">
        <f>IF(U199="nulová",N199,0)</f>
        <v>0</v>
      </c>
      <c r="BJ199" s="22" t="s">
        <v>88</v>
      </c>
      <c r="BK199" s="142">
        <f>ROUND(L199*K199,2)</f>
        <v>0</v>
      </c>
      <c r="BL199" s="22" t="s">
        <v>211</v>
      </c>
      <c r="BM199" s="22" t="s">
        <v>2595</v>
      </c>
    </row>
    <row r="200" s="9" customFormat="1" ht="16.5" customHeight="1">
      <c r="B200" s="239"/>
      <c r="C200" s="240"/>
      <c r="D200" s="240"/>
      <c r="E200" s="241" t="s">
        <v>22</v>
      </c>
      <c r="F200" s="259" t="s">
        <v>210</v>
      </c>
      <c r="G200" s="260"/>
      <c r="H200" s="260"/>
      <c r="I200" s="260"/>
      <c r="J200" s="240"/>
      <c r="K200" s="243">
        <v>8</v>
      </c>
      <c r="L200" s="240"/>
      <c r="M200" s="240"/>
      <c r="N200" s="240"/>
      <c r="O200" s="240"/>
      <c r="P200" s="240"/>
      <c r="Q200" s="240"/>
      <c r="R200" s="244"/>
      <c r="T200" s="245"/>
      <c r="U200" s="240"/>
      <c r="V200" s="240"/>
      <c r="W200" s="240"/>
      <c r="X200" s="240"/>
      <c r="Y200" s="240"/>
      <c r="Z200" s="240"/>
      <c r="AA200" s="246"/>
      <c r="AT200" s="247" t="s">
        <v>1160</v>
      </c>
      <c r="AU200" s="247" t="s">
        <v>140</v>
      </c>
      <c r="AV200" s="9" t="s">
        <v>140</v>
      </c>
      <c r="AW200" s="9" t="s">
        <v>36</v>
      </c>
      <c r="AX200" s="9" t="s">
        <v>80</v>
      </c>
      <c r="AY200" s="247" t="s">
        <v>205</v>
      </c>
    </row>
    <row r="201" s="11" customFormat="1" ht="16.5" customHeight="1">
      <c r="B201" s="261"/>
      <c r="C201" s="262"/>
      <c r="D201" s="262"/>
      <c r="E201" s="263" t="s">
        <v>22</v>
      </c>
      <c r="F201" s="264" t="s">
        <v>2294</v>
      </c>
      <c r="G201" s="262"/>
      <c r="H201" s="262"/>
      <c r="I201" s="262"/>
      <c r="J201" s="262"/>
      <c r="K201" s="265">
        <v>8</v>
      </c>
      <c r="L201" s="262"/>
      <c r="M201" s="262"/>
      <c r="N201" s="262"/>
      <c r="O201" s="262"/>
      <c r="P201" s="262"/>
      <c r="Q201" s="262"/>
      <c r="R201" s="266"/>
      <c r="T201" s="267"/>
      <c r="U201" s="262"/>
      <c r="V201" s="262"/>
      <c r="W201" s="262"/>
      <c r="X201" s="262"/>
      <c r="Y201" s="262"/>
      <c r="Z201" s="262"/>
      <c r="AA201" s="268"/>
      <c r="AT201" s="269" t="s">
        <v>1160</v>
      </c>
      <c r="AU201" s="269" t="s">
        <v>140</v>
      </c>
      <c r="AV201" s="11" t="s">
        <v>211</v>
      </c>
      <c r="AW201" s="11" t="s">
        <v>36</v>
      </c>
      <c r="AX201" s="11" t="s">
        <v>88</v>
      </c>
      <c r="AY201" s="269" t="s">
        <v>205</v>
      </c>
    </row>
    <row r="202" s="8" customFormat="1" ht="29.88" customHeight="1">
      <c r="B202" s="201"/>
      <c r="C202" s="202"/>
      <c r="D202" s="254" t="s">
        <v>2542</v>
      </c>
      <c r="E202" s="254"/>
      <c r="F202" s="254"/>
      <c r="G202" s="254"/>
      <c r="H202" s="254"/>
      <c r="I202" s="254"/>
      <c r="J202" s="254"/>
      <c r="K202" s="254"/>
      <c r="L202" s="254"/>
      <c r="M202" s="254"/>
      <c r="N202" s="255">
        <f>BK202</f>
        <v>0</v>
      </c>
      <c r="O202" s="256"/>
      <c r="P202" s="256"/>
      <c r="Q202" s="256"/>
      <c r="R202" s="206"/>
      <c r="T202" s="207"/>
      <c r="U202" s="202"/>
      <c r="V202" s="202"/>
      <c r="W202" s="208">
        <f>SUM(W203:W205)</f>
        <v>0</v>
      </c>
      <c r="X202" s="202"/>
      <c r="Y202" s="208">
        <f>SUM(Y203:Y205)</f>
        <v>0</v>
      </c>
      <c r="Z202" s="202"/>
      <c r="AA202" s="209">
        <f>SUM(AA203:AA205)</f>
        <v>0</v>
      </c>
      <c r="AR202" s="210" t="s">
        <v>88</v>
      </c>
      <c r="AT202" s="211" t="s">
        <v>79</v>
      </c>
      <c r="AU202" s="211" t="s">
        <v>88</v>
      </c>
      <c r="AY202" s="210" t="s">
        <v>205</v>
      </c>
      <c r="BK202" s="212">
        <f>SUM(BK203:BK205)</f>
        <v>0</v>
      </c>
    </row>
    <row r="203" s="1" customFormat="1" ht="16.5" customHeight="1">
      <c r="B203" s="46"/>
      <c r="C203" s="225" t="s">
        <v>226</v>
      </c>
      <c r="D203" s="225" t="s">
        <v>239</v>
      </c>
      <c r="E203" s="226" t="s">
        <v>2596</v>
      </c>
      <c r="F203" s="227" t="s">
        <v>2169</v>
      </c>
      <c r="G203" s="227"/>
      <c r="H203" s="227"/>
      <c r="I203" s="227"/>
      <c r="J203" s="228" t="s">
        <v>1443</v>
      </c>
      <c r="K203" s="229">
        <v>3</v>
      </c>
      <c r="L203" s="230">
        <v>0</v>
      </c>
      <c r="M203" s="231"/>
      <c r="N203" s="221">
        <f>ROUND(L203*K203,2)</f>
        <v>0</v>
      </c>
      <c r="O203" s="221"/>
      <c r="P203" s="221"/>
      <c r="Q203" s="221"/>
      <c r="R203" s="48"/>
      <c r="T203" s="222" t="s">
        <v>22</v>
      </c>
      <c r="U203" s="56" t="s">
        <v>45</v>
      </c>
      <c r="V203" s="47"/>
      <c r="W203" s="223">
        <f>V203*K203</f>
        <v>0</v>
      </c>
      <c r="X203" s="223">
        <v>0</v>
      </c>
      <c r="Y203" s="223">
        <f>X203*K203</f>
        <v>0</v>
      </c>
      <c r="Z203" s="223">
        <v>0</v>
      </c>
      <c r="AA203" s="224">
        <f>Z203*K203</f>
        <v>0</v>
      </c>
      <c r="AR203" s="22" t="s">
        <v>211</v>
      </c>
      <c r="AT203" s="22" t="s">
        <v>239</v>
      </c>
      <c r="AU203" s="22" t="s">
        <v>140</v>
      </c>
      <c r="AY203" s="22" t="s">
        <v>205</v>
      </c>
      <c r="BE203" s="142">
        <f>IF(U203="základní",N203,0)</f>
        <v>0</v>
      </c>
      <c r="BF203" s="142">
        <f>IF(U203="snížená",N203,0)</f>
        <v>0</v>
      </c>
      <c r="BG203" s="142">
        <f>IF(U203="zákl. přenesená",N203,0)</f>
        <v>0</v>
      </c>
      <c r="BH203" s="142">
        <f>IF(U203="sníž. přenesená",N203,0)</f>
        <v>0</v>
      </c>
      <c r="BI203" s="142">
        <f>IF(U203="nulová",N203,0)</f>
        <v>0</v>
      </c>
      <c r="BJ203" s="22" t="s">
        <v>88</v>
      </c>
      <c r="BK203" s="142">
        <f>ROUND(L203*K203,2)</f>
        <v>0</v>
      </c>
      <c r="BL203" s="22" t="s">
        <v>211</v>
      </c>
      <c r="BM203" s="22" t="s">
        <v>2597</v>
      </c>
    </row>
    <row r="204" s="9" customFormat="1" ht="16.5" customHeight="1">
      <c r="B204" s="239"/>
      <c r="C204" s="240"/>
      <c r="D204" s="240"/>
      <c r="E204" s="241" t="s">
        <v>22</v>
      </c>
      <c r="F204" s="259" t="s">
        <v>214</v>
      </c>
      <c r="G204" s="260"/>
      <c r="H204" s="260"/>
      <c r="I204" s="260"/>
      <c r="J204" s="240"/>
      <c r="K204" s="243">
        <v>3</v>
      </c>
      <c r="L204" s="240"/>
      <c r="M204" s="240"/>
      <c r="N204" s="240"/>
      <c r="O204" s="240"/>
      <c r="P204" s="240"/>
      <c r="Q204" s="240"/>
      <c r="R204" s="244"/>
      <c r="T204" s="245"/>
      <c r="U204" s="240"/>
      <c r="V204" s="240"/>
      <c r="W204" s="240"/>
      <c r="X204" s="240"/>
      <c r="Y204" s="240"/>
      <c r="Z204" s="240"/>
      <c r="AA204" s="246"/>
      <c r="AT204" s="247" t="s">
        <v>1160</v>
      </c>
      <c r="AU204" s="247" t="s">
        <v>140</v>
      </c>
      <c r="AV204" s="9" t="s">
        <v>140</v>
      </c>
      <c r="AW204" s="9" t="s">
        <v>36</v>
      </c>
      <c r="AX204" s="9" t="s">
        <v>80</v>
      </c>
      <c r="AY204" s="247" t="s">
        <v>205</v>
      </c>
    </row>
    <row r="205" s="11" customFormat="1" ht="16.5" customHeight="1">
      <c r="B205" s="261"/>
      <c r="C205" s="262"/>
      <c r="D205" s="262"/>
      <c r="E205" s="263" t="s">
        <v>22</v>
      </c>
      <c r="F205" s="264" t="s">
        <v>2294</v>
      </c>
      <c r="G205" s="262"/>
      <c r="H205" s="262"/>
      <c r="I205" s="262"/>
      <c r="J205" s="262"/>
      <c r="K205" s="265">
        <v>3</v>
      </c>
      <c r="L205" s="262"/>
      <c r="M205" s="262"/>
      <c r="N205" s="262"/>
      <c r="O205" s="262"/>
      <c r="P205" s="262"/>
      <c r="Q205" s="262"/>
      <c r="R205" s="266"/>
      <c r="T205" s="267"/>
      <c r="U205" s="262"/>
      <c r="V205" s="262"/>
      <c r="W205" s="262"/>
      <c r="X205" s="262"/>
      <c r="Y205" s="262"/>
      <c r="Z205" s="262"/>
      <c r="AA205" s="268"/>
      <c r="AT205" s="269" t="s">
        <v>1160</v>
      </c>
      <c r="AU205" s="269" t="s">
        <v>140</v>
      </c>
      <c r="AV205" s="11" t="s">
        <v>211</v>
      </c>
      <c r="AW205" s="11" t="s">
        <v>36</v>
      </c>
      <c r="AX205" s="11" t="s">
        <v>88</v>
      </c>
      <c r="AY205" s="269" t="s">
        <v>205</v>
      </c>
    </row>
    <row r="206" s="8" customFormat="1" ht="37.44" customHeight="1">
      <c r="B206" s="201"/>
      <c r="C206" s="202"/>
      <c r="D206" s="203" t="s">
        <v>2466</v>
      </c>
      <c r="E206" s="203"/>
      <c r="F206" s="203"/>
      <c r="G206" s="203"/>
      <c r="H206" s="203"/>
      <c r="I206" s="203"/>
      <c r="J206" s="203"/>
      <c r="K206" s="203"/>
      <c r="L206" s="203"/>
      <c r="M206" s="203"/>
      <c r="N206" s="258">
        <f>BK206</f>
        <v>0</v>
      </c>
      <c r="O206" s="178"/>
      <c r="P206" s="178"/>
      <c r="Q206" s="178"/>
      <c r="R206" s="206"/>
      <c r="T206" s="207"/>
      <c r="U206" s="202"/>
      <c r="V206" s="202"/>
      <c r="W206" s="208">
        <f>W207+W211+W215+W222+W229+W231+W233+W235+W239+W243+W247+W251</f>
        <v>0</v>
      </c>
      <c r="X206" s="202"/>
      <c r="Y206" s="208">
        <f>Y207+Y211+Y215+Y222+Y229+Y231+Y233+Y235+Y239+Y243+Y247+Y251</f>
        <v>0</v>
      </c>
      <c r="Z206" s="202"/>
      <c r="AA206" s="209">
        <f>AA207+AA211+AA215+AA222+AA229+AA231+AA233+AA235+AA239+AA243+AA247+AA251</f>
        <v>0</v>
      </c>
      <c r="AR206" s="210" t="s">
        <v>88</v>
      </c>
      <c r="AT206" s="211" t="s">
        <v>79</v>
      </c>
      <c r="AU206" s="211" t="s">
        <v>80</v>
      </c>
      <c r="AY206" s="210" t="s">
        <v>205</v>
      </c>
      <c r="BK206" s="212">
        <f>BK207+BK211+BK215+BK222+BK229+BK231+BK233+BK235+BK239+BK243+BK247+BK251</f>
        <v>0</v>
      </c>
    </row>
    <row r="207" s="8" customFormat="1" ht="19.92" customHeight="1">
      <c r="B207" s="201"/>
      <c r="C207" s="202"/>
      <c r="D207" s="254" t="s">
        <v>2543</v>
      </c>
      <c r="E207" s="254"/>
      <c r="F207" s="254"/>
      <c r="G207" s="254"/>
      <c r="H207" s="254"/>
      <c r="I207" s="254"/>
      <c r="J207" s="254"/>
      <c r="K207" s="254"/>
      <c r="L207" s="254"/>
      <c r="M207" s="254"/>
      <c r="N207" s="255">
        <f>BK207</f>
        <v>0</v>
      </c>
      <c r="O207" s="256"/>
      <c r="P207" s="256"/>
      <c r="Q207" s="256"/>
      <c r="R207" s="206"/>
      <c r="T207" s="207"/>
      <c r="U207" s="202"/>
      <c r="V207" s="202"/>
      <c r="W207" s="208">
        <f>SUM(W208:W210)</f>
        <v>0</v>
      </c>
      <c r="X207" s="202"/>
      <c r="Y207" s="208">
        <f>SUM(Y208:Y210)</f>
        <v>0</v>
      </c>
      <c r="Z207" s="202"/>
      <c r="AA207" s="209">
        <f>SUM(AA208:AA210)</f>
        <v>0</v>
      </c>
      <c r="AR207" s="210" t="s">
        <v>88</v>
      </c>
      <c r="AT207" s="211" t="s">
        <v>79</v>
      </c>
      <c r="AU207" s="211" t="s">
        <v>88</v>
      </c>
      <c r="AY207" s="210" t="s">
        <v>205</v>
      </c>
      <c r="BK207" s="212">
        <f>SUM(BK208:BK210)</f>
        <v>0</v>
      </c>
    </row>
    <row r="208" s="1" customFormat="1" ht="25.5" customHeight="1">
      <c r="B208" s="46"/>
      <c r="C208" s="225" t="s">
        <v>254</v>
      </c>
      <c r="D208" s="225" t="s">
        <v>239</v>
      </c>
      <c r="E208" s="226" t="s">
        <v>2598</v>
      </c>
      <c r="F208" s="227" t="s">
        <v>2599</v>
      </c>
      <c r="G208" s="227"/>
      <c r="H208" s="227"/>
      <c r="I208" s="227"/>
      <c r="J208" s="228" t="s">
        <v>394</v>
      </c>
      <c r="K208" s="229">
        <v>18</v>
      </c>
      <c r="L208" s="230">
        <v>0</v>
      </c>
      <c r="M208" s="231"/>
      <c r="N208" s="221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</v>
      </c>
      <c r="Y208" s="223">
        <f>X208*K208</f>
        <v>0</v>
      </c>
      <c r="Z208" s="223">
        <v>0</v>
      </c>
      <c r="AA208" s="224">
        <f>Z208*K208</f>
        <v>0</v>
      </c>
      <c r="AR208" s="22" t="s">
        <v>211</v>
      </c>
      <c r="AT208" s="22" t="s">
        <v>239</v>
      </c>
      <c r="AU208" s="22" t="s">
        <v>140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211</v>
      </c>
      <c r="BM208" s="22" t="s">
        <v>2600</v>
      </c>
    </row>
    <row r="209" s="9" customFormat="1" ht="16.5" customHeight="1">
      <c r="B209" s="239"/>
      <c r="C209" s="240"/>
      <c r="D209" s="240"/>
      <c r="E209" s="241" t="s">
        <v>22</v>
      </c>
      <c r="F209" s="259" t="s">
        <v>238</v>
      </c>
      <c r="G209" s="260"/>
      <c r="H209" s="260"/>
      <c r="I209" s="260"/>
      <c r="J209" s="240"/>
      <c r="K209" s="243">
        <v>18</v>
      </c>
      <c r="L209" s="240"/>
      <c r="M209" s="240"/>
      <c r="N209" s="240"/>
      <c r="O209" s="240"/>
      <c r="P209" s="240"/>
      <c r="Q209" s="240"/>
      <c r="R209" s="244"/>
      <c r="T209" s="245"/>
      <c r="U209" s="240"/>
      <c r="V209" s="240"/>
      <c r="W209" s="240"/>
      <c r="X209" s="240"/>
      <c r="Y209" s="240"/>
      <c r="Z209" s="240"/>
      <c r="AA209" s="246"/>
      <c r="AT209" s="247" t="s">
        <v>1160</v>
      </c>
      <c r="AU209" s="247" t="s">
        <v>140</v>
      </c>
      <c r="AV209" s="9" t="s">
        <v>140</v>
      </c>
      <c r="AW209" s="9" t="s">
        <v>36</v>
      </c>
      <c r="AX209" s="9" t="s">
        <v>80</v>
      </c>
      <c r="AY209" s="247" t="s">
        <v>205</v>
      </c>
    </row>
    <row r="210" s="11" customFormat="1" ht="16.5" customHeight="1">
      <c r="B210" s="261"/>
      <c r="C210" s="262"/>
      <c r="D210" s="262"/>
      <c r="E210" s="263" t="s">
        <v>22</v>
      </c>
      <c r="F210" s="264" t="s">
        <v>2294</v>
      </c>
      <c r="G210" s="262"/>
      <c r="H210" s="262"/>
      <c r="I210" s="262"/>
      <c r="J210" s="262"/>
      <c r="K210" s="265">
        <v>18</v>
      </c>
      <c r="L210" s="262"/>
      <c r="M210" s="262"/>
      <c r="N210" s="262"/>
      <c r="O210" s="262"/>
      <c r="P210" s="262"/>
      <c r="Q210" s="262"/>
      <c r="R210" s="266"/>
      <c r="T210" s="267"/>
      <c r="U210" s="262"/>
      <c r="V210" s="262"/>
      <c r="W210" s="262"/>
      <c r="X210" s="262"/>
      <c r="Y210" s="262"/>
      <c r="Z210" s="262"/>
      <c r="AA210" s="268"/>
      <c r="AT210" s="269" t="s">
        <v>1160</v>
      </c>
      <c r="AU210" s="269" t="s">
        <v>140</v>
      </c>
      <c r="AV210" s="11" t="s">
        <v>211</v>
      </c>
      <c r="AW210" s="11" t="s">
        <v>36</v>
      </c>
      <c r="AX210" s="11" t="s">
        <v>88</v>
      </c>
      <c r="AY210" s="269" t="s">
        <v>205</v>
      </c>
    </row>
    <row r="211" s="8" customFormat="1" ht="29.88" customHeight="1">
      <c r="B211" s="201"/>
      <c r="C211" s="202"/>
      <c r="D211" s="254" t="s">
        <v>2544</v>
      </c>
      <c r="E211" s="254"/>
      <c r="F211" s="254"/>
      <c r="G211" s="254"/>
      <c r="H211" s="254"/>
      <c r="I211" s="254"/>
      <c r="J211" s="254"/>
      <c r="K211" s="254"/>
      <c r="L211" s="254"/>
      <c r="M211" s="254"/>
      <c r="N211" s="255">
        <f>BK211</f>
        <v>0</v>
      </c>
      <c r="O211" s="256"/>
      <c r="P211" s="256"/>
      <c r="Q211" s="256"/>
      <c r="R211" s="206"/>
      <c r="T211" s="207"/>
      <c r="U211" s="202"/>
      <c r="V211" s="202"/>
      <c r="W211" s="208">
        <f>SUM(W212:W214)</f>
        <v>0</v>
      </c>
      <c r="X211" s="202"/>
      <c r="Y211" s="208">
        <f>SUM(Y212:Y214)</f>
        <v>0</v>
      </c>
      <c r="Z211" s="202"/>
      <c r="AA211" s="209">
        <f>SUM(AA212:AA214)</f>
        <v>0</v>
      </c>
      <c r="AR211" s="210" t="s">
        <v>88</v>
      </c>
      <c r="AT211" s="211" t="s">
        <v>79</v>
      </c>
      <c r="AU211" s="211" t="s">
        <v>88</v>
      </c>
      <c r="AY211" s="210" t="s">
        <v>205</v>
      </c>
      <c r="BK211" s="212">
        <f>SUM(BK212:BK214)</f>
        <v>0</v>
      </c>
    </row>
    <row r="212" s="1" customFormat="1" ht="16.5" customHeight="1">
      <c r="B212" s="46"/>
      <c r="C212" s="225" t="s">
        <v>300</v>
      </c>
      <c r="D212" s="225" t="s">
        <v>239</v>
      </c>
      <c r="E212" s="226" t="s">
        <v>2601</v>
      </c>
      <c r="F212" s="227" t="s">
        <v>2510</v>
      </c>
      <c r="G212" s="227"/>
      <c r="H212" s="227"/>
      <c r="I212" s="227"/>
      <c r="J212" s="228" t="s">
        <v>394</v>
      </c>
      <c r="K212" s="229">
        <v>18</v>
      </c>
      <c r="L212" s="230">
        <v>0</v>
      </c>
      <c r="M212" s="231"/>
      <c r="N212" s="221">
        <f>ROUND(L212*K212,2)</f>
        <v>0</v>
      </c>
      <c r="O212" s="221"/>
      <c r="P212" s="221"/>
      <c r="Q212" s="221"/>
      <c r="R212" s="48"/>
      <c r="T212" s="222" t="s">
        <v>22</v>
      </c>
      <c r="U212" s="56" t="s">
        <v>45</v>
      </c>
      <c r="V212" s="47"/>
      <c r="W212" s="223">
        <f>V212*K212</f>
        <v>0</v>
      </c>
      <c r="X212" s="223">
        <v>0</v>
      </c>
      <c r="Y212" s="223">
        <f>X212*K212</f>
        <v>0</v>
      </c>
      <c r="Z212" s="223">
        <v>0</v>
      </c>
      <c r="AA212" s="224">
        <f>Z212*K212</f>
        <v>0</v>
      </c>
      <c r="AR212" s="22" t="s">
        <v>211</v>
      </c>
      <c r="AT212" s="22" t="s">
        <v>239</v>
      </c>
      <c r="AU212" s="22" t="s">
        <v>140</v>
      </c>
      <c r="AY212" s="22" t="s">
        <v>205</v>
      </c>
      <c r="BE212" s="142">
        <f>IF(U212="základní",N212,0)</f>
        <v>0</v>
      </c>
      <c r="BF212" s="142">
        <f>IF(U212="snížená",N212,0)</f>
        <v>0</v>
      </c>
      <c r="BG212" s="142">
        <f>IF(U212="zákl. přenesená",N212,0)</f>
        <v>0</v>
      </c>
      <c r="BH212" s="142">
        <f>IF(U212="sníž. přenesená",N212,0)</f>
        <v>0</v>
      </c>
      <c r="BI212" s="142">
        <f>IF(U212="nulová",N212,0)</f>
        <v>0</v>
      </c>
      <c r="BJ212" s="22" t="s">
        <v>88</v>
      </c>
      <c r="BK212" s="142">
        <f>ROUND(L212*K212,2)</f>
        <v>0</v>
      </c>
      <c r="BL212" s="22" t="s">
        <v>211</v>
      </c>
      <c r="BM212" s="22" t="s">
        <v>2602</v>
      </c>
    </row>
    <row r="213" s="9" customFormat="1" ht="16.5" customHeight="1">
      <c r="B213" s="239"/>
      <c r="C213" s="240"/>
      <c r="D213" s="240"/>
      <c r="E213" s="241" t="s">
        <v>22</v>
      </c>
      <c r="F213" s="259" t="s">
        <v>238</v>
      </c>
      <c r="G213" s="260"/>
      <c r="H213" s="260"/>
      <c r="I213" s="260"/>
      <c r="J213" s="240"/>
      <c r="K213" s="243">
        <v>18</v>
      </c>
      <c r="L213" s="240"/>
      <c r="M213" s="240"/>
      <c r="N213" s="240"/>
      <c r="O213" s="240"/>
      <c r="P213" s="240"/>
      <c r="Q213" s="240"/>
      <c r="R213" s="244"/>
      <c r="T213" s="245"/>
      <c r="U213" s="240"/>
      <c r="V213" s="240"/>
      <c r="W213" s="240"/>
      <c r="X213" s="240"/>
      <c r="Y213" s="240"/>
      <c r="Z213" s="240"/>
      <c r="AA213" s="246"/>
      <c r="AT213" s="247" t="s">
        <v>1160</v>
      </c>
      <c r="AU213" s="247" t="s">
        <v>140</v>
      </c>
      <c r="AV213" s="9" t="s">
        <v>140</v>
      </c>
      <c r="AW213" s="9" t="s">
        <v>36</v>
      </c>
      <c r="AX213" s="9" t="s">
        <v>80</v>
      </c>
      <c r="AY213" s="247" t="s">
        <v>205</v>
      </c>
    </row>
    <row r="214" s="11" customFormat="1" ht="16.5" customHeight="1">
      <c r="B214" s="261"/>
      <c r="C214" s="262"/>
      <c r="D214" s="262"/>
      <c r="E214" s="263" t="s">
        <v>22</v>
      </c>
      <c r="F214" s="264" t="s">
        <v>2294</v>
      </c>
      <c r="G214" s="262"/>
      <c r="H214" s="262"/>
      <c r="I214" s="262"/>
      <c r="J214" s="262"/>
      <c r="K214" s="265">
        <v>18</v>
      </c>
      <c r="L214" s="262"/>
      <c r="M214" s="262"/>
      <c r="N214" s="262"/>
      <c r="O214" s="262"/>
      <c r="P214" s="262"/>
      <c r="Q214" s="262"/>
      <c r="R214" s="266"/>
      <c r="T214" s="267"/>
      <c r="U214" s="262"/>
      <c r="V214" s="262"/>
      <c r="W214" s="262"/>
      <c r="X214" s="262"/>
      <c r="Y214" s="262"/>
      <c r="Z214" s="262"/>
      <c r="AA214" s="268"/>
      <c r="AT214" s="269" t="s">
        <v>1160</v>
      </c>
      <c r="AU214" s="269" t="s">
        <v>140</v>
      </c>
      <c r="AV214" s="11" t="s">
        <v>211</v>
      </c>
      <c r="AW214" s="11" t="s">
        <v>36</v>
      </c>
      <c r="AX214" s="11" t="s">
        <v>88</v>
      </c>
      <c r="AY214" s="269" t="s">
        <v>205</v>
      </c>
    </row>
    <row r="215" s="8" customFormat="1" ht="29.88" customHeight="1">
      <c r="B215" s="201"/>
      <c r="C215" s="202"/>
      <c r="D215" s="254" t="s">
        <v>2545</v>
      </c>
      <c r="E215" s="254"/>
      <c r="F215" s="254"/>
      <c r="G215" s="254"/>
      <c r="H215" s="254"/>
      <c r="I215" s="254"/>
      <c r="J215" s="254"/>
      <c r="K215" s="254"/>
      <c r="L215" s="254"/>
      <c r="M215" s="254"/>
      <c r="N215" s="255">
        <f>BK215</f>
        <v>0</v>
      </c>
      <c r="O215" s="256"/>
      <c r="P215" s="256"/>
      <c r="Q215" s="256"/>
      <c r="R215" s="206"/>
      <c r="T215" s="207"/>
      <c r="U215" s="202"/>
      <c r="V215" s="202"/>
      <c r="W215" s="208">
        <f>SUM(W216:W221)</f>
        <v>0</v>
      </c>
      <c r="X215" s="202"/>
      <c r="Y215" s="208">
        <f>SUM(Y216:Y221)</f>
        <v>0</v>
      </c>
      <c r="Z215" s="202"/>
      <c r="AA215" s="209">
        <f>SUM(AA216:AA221)</f>
        <v>0</v>
      </c>
      <c r="AR215" s="210" t="s">
        <v>88</v>
      </c>
      <c r="AT215" s="211" t="s">
        <v>79</v>
      </c>
      <c r="AU215" s="211" t="s">
        <v>88</v>
      </c>
      <c r="AY215" s="210" t="s">
        <v>205</v>
      </c>
      <c r="BK215" s="212">
        <f>SUM(BK216:BK221)</f>
        <v>0</v>
      </c>
    </row>
    <row r="216" s="1" customFormat="1" ht="16.5" customHeight="1">
      <c r="B216" s="46"/>
      <c r="C216" s="225" t="s">
        <v>257</v>
      </c>
      <c r="D216" s="225" t="s">
        <v>239</v>
      </c>
      <c r="E216" s="226" t="s">
        <v>2481</v>
      </c>
      <c r="F216" s="227" t="s">
        <v>2603</v>
      </c>
      <c r="G216" s="227"/>
      <c r="H216" s="227"/>
      <c r="I216" s="227"/>
      <c r="J216" s="228" t="s">
        <v>394</v>
      </c>
      <c r="K216" s="229">
        <v>3</v>
      </c>
      <c r="L216" s="230">
        <v>0</v>
      </c>
      <c r="M216" s="231"/>
      <c r="N216" s="221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</v>
      </c>
      <c r="Y216" s="223">
        <f>X216*K216</f>
        <v>0</v>
      </c>
      <c r="Z216" s="223">
        <v>0</v>
      </c>
      <c r="AA216" s="224">
        <f>Z216*K216</f>
        <v>0</v>
      </c>
      <c r="AR216" s="22" t="s">
        <v>211</v>
      </c>
      <c r="AT216" s="22" t="s">
        <v>239</v>
      </c>
      <c r="AU216" s="22" t="s">
        <v>140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211</v>
      </c>
      <c r="BM216" s="22" t="s">
        <v>2604</v>
      </c>
    </row>
    <row r="217" s="9" customFormat="1" ht="16.5" customHeight="1">
      <c r="B217" s="239"/>
      <c r="C217" s="240"/>
      <c r="D217" s="240"/>
      <c r="E217" s="241" t="s">
        <v>22</v>
      </c>
      <c r="F217" s="259" t="s">
        <v>214</v>
      </c>
      <c r="G217" s="260"/>
      <c r="H217" s="260"/>
      <c r="I217" s="260"/>
      <c r="J217" s="240"/>
      <c r="K217" s="243">
        <v>3</v>
      </c>
      <c r="L217" s="240"/>
      <c r="M217" s="240"/>
      <c r="N217" s="240"/>
      <c r="O217" s="240"/>
      <c r="P217" s="240"/>
      <c r="Q217" s="240"/>
      <c r="R217" s="244"/>
      <c r="T217" s="245"/>
      <c r="U217" s="240"/>
      <c r="V217" s="240"/>
      <c r="W217" s="240"/>
      <c r="X217" s="240"/>
      <c r="Y217" s="240"/>
      <c r="Z217" s="240"/>
      <c r="AA217" s="246"/>
      <c r="AT217" s="247" t="s">
        <v>1160</v>
      </c>
      <c r="AU217" s="247" t="s">
        <v>140</v>
      </c>
      <c r="AV217" s="9" t="s">
        <v>140</v>
      </c>
      <c r="AW217" s="9" t="s">
        <v>36</v>
      </c>
      <c r="AX217" s="9" t="s">
        <v>80</v>
      </c>
      <c r="AY217" s="247" t="s">
        <v>205</v>
      </c>
    </row>
    <row r="218" s="11" customFormat="1" ht="16.5" customHeight="1">
      <c r="B218" s="261"/>
      <c r="C218" s="262"/>
      <c r="D218" s="262"/>
      <c r="E218" s="263" t="s">
        <v>22</v>
      </c>
      <c r="F218" s="264" t="s">
        <v>2294</v>
      </c>
      <c r="G218" s="262"/>
      <c r="H218" s="262"/>
      <c r="I218" s="262"/>
      <c r="J218" s="262"/>
      <c r="K218" s="265">
        <v>3</v>
      </c>
      <c r="L218" s="262"/>
      <c r="M218" s="262"/>
      <c r="N218" s="262"/>
      <c r="O218" s="262"/>
      <c r="P218" s="262"/>
      <c r="Q218" s="262"/>
      <c r="R218" s="266"/>
      <c r="T218" s="267"/>
      <c r="U218" s="262"/>
      <c r="V218" s="262"/>
      <c r="W218" s="262"/>
      <c r="X218" s="262"/>
      <c r="Y218" s="262"/>
      <c r="Z218" s="262"/>
      <c r="AA218" s="268"/>
      <c r="AT218" s="269" t="s">
        <v>1160</v>
      </c>
      <c r="AU218" s="269" t="s">
        <v>140</v>
      </c>
      <c r="AV218" s="11" t="s">
        <v>211</v>
      </c>
      <c r="AW218" s="11" t="s">
        <v>36</v>
      </c>
      <c r="AX218" s="11" t="s">
        <v>88</v>
      </c>
      <c r="AY218" s="269" t="s">
        <v>205</v>
      </c>
    </row>
    <row r="219" s="1" customFormat="1" ht="16.5" customHeight="1">
      <c r="B219" s="46"/>
      <c r="C219" s="225" t="s">
        <v>307</v>
      </c>
      <c r="D219" s="225" t="s">
        <v>239</v>
      </c>
      <c r="E219" s="226" t="s">
        <v>2605</v>
      </c>
      <c r="F219" s="227" t="s">
        <v>2482</v>
      </c>
      <c r="G219" s="227"/>
      <c r="H219" s="227"/>
      <c r="I219" s="227"/>
      <c r="J219" s="228" t="s">
        <v>394</v>
      </c>
      <c r="K219" s="229">
        <v>15</v>
      </c>
      <c r="L219" s="230">
        <v>0</v>
      </c>
      <c r="M219" s="231"/>
      <c r="N219" s="221">
        <f>ROUND(L219*K219,2)</f>
        <v>0</v>
      </c>
      <c r="O219" s="221"/>
      <c r="P219" s="221"/>
      <c r="Q219" s="221"/>
      <c r="R219" s="48"/>
      <c r="T219" s="222" t="s">
        <v>22</v>
      </c>
      <c r="U219" s="56" t="s">
        <v>45</v>
      </c>
      <c r="V219" s="47"/>
      <c r="W219" s="223">
        <f>V219*K219</f>
        <v>0</v>
      </c>
      <c r="X219" s="223">
        <v>0</v>
      </c>
      <c r="Y219" s="223">
        <f>X219*K219</f>
        <v>0</v>
      </c>
      <c r="Z219" s="223">
        <v>0</v>
      </c>
      <c r="AA219" s="224">
        <f>Z219*K219</f>
        <v>0</v>
      </c>
      <c r="AR219" s="22" t="s">
        <v>211</v>
      </c>
      <c r="AT219" s="22" t="s">
        <v>239</v>
      </c>
      <c r="AU219" s="22" t="s">
        <v>140</v>
      </c>
      <c r="AY219" s="22" t="s">
        <v>205</v>
      </c>
      <c r="BE219" s="142">
        <f>IF(U219="základní",N219,0)</f>
        <v>0</v>
      </c>
      <c r="BF219" s="142">
        <f>IF(U219="snížená",N219,0)</f>
        <v>0</v>
      </c>
      <c r="BG219" s="142">
        <f>IF(U219="zákl. přenesená",N219,0)</f>
        <v>0</v>
      </c>
      <c r="BH219" s="142">
        <f>IF(U219="sníž. přenesená",N219,0)</f>
        <v>0</v>
      </c>
      <c r="BI219" s="142">
        <f>IF(U219="nulová",N219,0)</f>
        <v>0</v>
      </c>
      <c r="BJ219" s="22" t="s">
        <v>88</v>
      </c>
      <c r="BK219" s="142">
        <f>ROUND(L219*K219,2)</f>
        <v>0</v>
      </c>
      <c r="BL219" s="22" t="s">
        <v>211</v>
      </c>
      <c r="BM219" s="22" t="s">
        <v>2606</v>
      </c>
    </row>
    <row r="220" s="9" customFormat="1" ht="16.5" customHeight="1">
      <c r="B220" s="239"/>
      <c r="C220" s="240"/>
      <c r="D220" s="240"/>
      <c r="E220" s="241" t="s">
        <v>22</v>
      </c>
      <c r="F220" s="259" t="s">
        <v>11</v>
      </c>
      <c r="G220" s="260"/>
      <c r="H220" s="260"/>
      <c r="I220" s="260"/>
      <c r="J220" s="240"/>
      <c r="K220" s="243">
        <v>15</v>
      </c>
      <c r="L220" s="240"/>
      <c r="M220" s="240"/>
      <c r="N220" s="240"/>
      <c r="O220" s="240"/>
      <c r="P220" s="240"/>
      <c r="Q220" s="240"/>
      <c r="R220" s="244"/>
      <c r="T220" s="245"/>
      <c r="U220" s="240"/>
      <c r="V220" s="240"/>
      <c r="W220" s="240"/>
      <c r="X220" s="240"/>
      <c r="Y220" s="240"/>
      <c r="Z220" s="240"/>
      <c r="AA220" s="246"/>
      <c r="AT220" s="247" t="s">
        <v>1160</v>
      </c>
      <c r="AU220" s="247" t="s">
        <v>140</v>
      </c>
      <c r="AV220" s="9" t="s">
        <v>140</v>
      </c>
      <c r="AW220" s="9" t="s">
        <v>36</v>
      </c>
      <c r="AX220" s="9" t="s">
        <v>80</v>
      </c>
      <c r="AY220" s="247" t="s">
        <v>205</v>
      </c>
    </row>
    <row r="221" s="11" customFormat="1" ht="16.5" customHeight="1">
      <c r="B221" s="261"/>
      <c r="C221" s="262"/>
      <c r="D221" s="262"/>
      <c r="E221" s="263" t="s">
        <v>22</v>
      </c>
      <c r="F221" s="264" t="s">
        <v>2294</v>
      </c>
      <c r="G221" s="262"/>
      <c r="H221" s="262"/>
      <c r="I221" s="262"/>
      <c r="J221" s="262"/>
      <c r="K221" s="265">
        <v>15</v>
      </c>
      <c r="L221" s="262"/>
      <c r="M221" s="262"/>
      <c r="N221" s="262"/>
      <c r="O221" s="262"/>
      <c r="P221" s="262"/>
      <c r="Q221" s="262"/>
      <c r="R221" s="266"/>
      <c r="T221" s="267"/>
      <c r="U221" s="262"/>
      <c r="V221" s="262"/>
      <c r="W221" s="262"/>
      <c r="X221" s="262"/>
      <c r="Y221" s="262"/>
      <c r="Z221" s="262"/>
      <c r="AA221" s="268"/>
      <c r="AT221" s="269" t="s">
        <v>1160</v>
      </c>
      <c r="AU221" s="269" t="s">
        <v>140</v>
      </c>
      <c r="AV221" s="11" t="s">
        <v>211</v>
      </c>
      <c r="AW221" s="11" t="s">
        <v>36</v>
      </c>
      <c r="AX221" s="11" t="s">
        <v>88</v>
      </c>
      <c r="AY221" s="269" t="s">
        <v>205</v>
      </c>
    </row>
    <row r="222" s="8" customFormat="1" ht="29.88" customHeight="1">
      <c r="B222" s="201"/>
      <c r="C222" s="202"/>
      <c r="D222" s="254" t="s">
        <v>2546</v>
      </c>
      <c r="E222" s="254"/>
      <c r="F222" s="254"/>
      <c r="G222" s="254"/>
      <c r="H222" s="254"/>
      <c r="I222" s="254"/>
      <c r="J222" s="254"/>
      <c r="K222" s="254"/>
      <c r="L222" s="254"/>
      <c r="M222" s="254"/>
      <c r="N222" s="255">
        <f>BK222</f>
        <v>0</v>
      </c>
      <c r="O222" s="256"/>
      <c r="P222" s="256"/>
      <c r="Q222" s="256"/>
      <c r="R222" s="206"/>
      <c r="T222" s="207"/>
      <c r="U222" s="202"/>
      <c r="V222" s="202"/>
      <c r="W222" s="208">
        <f>SUM(W223:W228)</f>
        <v>0</v>
      </c>
      <c r="X222" s="202"/>
      <c r="Y222" s="208">
        <f>SUM(Y223:Y228)</f>
        <v>0</v>
      </c>
      <c r="Z222" s="202"/>
      <c r="AA222" s="209">
        <f>SUM(AA223:AA228)</f>
        <v>0</v>
      </c>
      <c r="AR222" s="210" t="s">
        <v>88</v>
      </c>
      <c r="AT222" s="211" t="s">
        <v>79</v>
      </c>
      <c r="AU222" s="211" t="s">
        <v>88</v>
      </c>
      <c r="AY222" s="210" t="s">
        <v>205</v>
      </c>
      <c r="BK222" s="212">
        <f>SUM(BK223:BK228)</f>
        <v>0</v>
      </c>
    </row>
    <row r="223" s="1" customFormat="1" ht="16.5" customHeight="1">
      <c r="B223" s="46"/>
      <c r="C223" s="225" t="s">
        <v>260</v>
      </c>
      <c r="D223" s="225" t="s">
        <v>239</v>
      </c>
      <c r="E223" s="226" t="s">
        <v>2607</v>
      </c>
      <c r="F223" s="227" t="s">
        <v>2608</v>
      </c>
      <c r="G223" s="227"/>
      <c r="H223" s="227"/>
      <c r="I223" s="227"/>
      <c r="J223" s="228" t="s">
        <v>394</v>
      </c>
      <c r="K223" s="229">
        <v>3</v>
      </c>
      <c r="L223" s="230">
        <v>0</v>
      </c>
      <c r="M223" s="231"/>
      <c r="N223" s="221">
        <f>ROUND(L223*K223,2)</f>
        <v>0</v>
      </c>
      <c r="O223" s="221"/>
      <c r="P223" s="221"/>
      <c r="Q223" s="221"/>
      <c r="R223" s="48"/>
      <c r="T223" s="222" t="s">
        <v>22</v>
      </c>
      <c r="U223" s="56" t="s">
        <v>45</v>
      </c>
      <c r="V223" s="47"/>
      <c r="W223" s="223">
        <f>V223*K223</f>
        <v>0</v>
      </c>
      <c r="X223" s="223">
        <v>0</v>
      </c>
      <c r="Y223" s="223">
        <f>X223*K223</f>
        <v>0</v>
      </c>
      <c r="Z223" s="223">
        <v>0</v>
      </c>
      <c r="AA223" s="224">
        <f>Z223*K223</f>
        <v>0</v>
      </c>
      <c r="AR223" s="22" t="s">
        <v>211</v>
      </c>
      <c r="AT223" s="22" t="s">
        <v>239</v>
      </c>
      <c r="AU223" s="22" t="s">
        <v>140</v>
      </c>
      <c r="AY223" s="22" t="s">
        <v>205</v>
      </c>
      <c r="BE223" s="142">
        <f>IF(U223="základní",N223,0)</f>
        <v>0</v>
      </c>
      <c r="BF223" s="142">
        <f>IF(U223="snížená",N223,0)</f>
        <v>0</v>
      </c>
      <c r="BG223" s="142">
        <f>IF(U223="zákl. přenesená",N223,0)</f>
        <v>0</v>
      </c>
      <c r="BH223" s="142">
        <f>IF(U223="sníž. přenesená",N223,0)</f>
        <v>0</v>
      </c>
      <c r="BI223" s="142">
        <f>IF(U223="nulová",N223,0)</f>
        <v>0</v>
      </c>
      <c r="BJ223" s="22" t="s">
        <v>88</v>
      </c>
      <c r="BK223" s="142">
        <f>ROUND(L223*K223,2)</f>
        <v>0</v>
      </c>
      <c r="BL223" s="22" t="s">
        <v>211</v>
      </c>
      <c r="BM223" s="22" t="s">
        <v>2609</v>
      </c>
    </row>
    <row r="224" s="9" customFormat="1" ht="16.5" customHeight="1">
      <c r="B224" s="239"/>
      <c r="C224" s="240"/>
      <c r="D224" s="240"/>
      <c r="E224" s="241" t="s">
        <v>22</v>
      </c>
      <c r="F224" s="259" t="s">
        <v>214</v>
      </c>
      <c r="G224" s="260"/>
      <c r="H224" s="260"/>
      <c r="I224" s="260"/>
      <c r="J224" s="240"/>
      <c r="K224" s="243">
        <v>3</v>
      </c>
      <c r="L224" s="240"/>
      <c r="M224" s="240"/>
      <c r="N224" s="240"/>
      <c r="O224" s="240"/>
      <c r="P224" s="240"/>
      <c r="Q224" s="240"/>
      <c r="R224" s="244"/>
      <c r="T224" s="245"/>
      <c r="U224" s="240"/>
      <c r="V224" s="240"/>
      <c r="W224" s="240"/>
      <c r="X224" s="240"/>
      <c r="Y224" s="240"/>
      <c r="Z224" s="240"/>
      <c r="AA224" s="246"/>
      <c r="AT224" s="247" t="s">
        <v>1160</v>
      </c>
      <c r="AU224" s="247" t="s">
        <v>140</v>
      </c>
      <c r="AV224" s="9" t="s">
        <v>140</v>
      </c>
      <c r="AW224" s="9" t="s">
        <v>36</v>
      </c>
      <c r="AX224" s="9" t="s">
        <v>80</v>
      </c>
      <c r="AY224" s="247" t="s">
        <v>205</v>
      </c>
    </row>
    <row r="225" s="11" customFormat="1" ht="16.5" customHeight="1">
      <c r="B225" s="261"/>
      <c r="C225" s="262"/>
      <c r="D225" s="262"/>
      <c r="E225" s="263" t="s">
        <v>22</v>
      </c>
      <c r="F225" s="264" t="s">
        <v>2294</v>
      </c>
      <c r="G225" s="262"/>
      <c r="H225" s="262"/>
      <c r="I225" s="262"/>
      <c r="J225" s="262"/>
      <c r="K225" s="265">
        <v>3</v>
      </c>
      <c r="L225" s="262"/>
      <c r="M225" s="262"/>
      <c r="N225" s="262"/>
      <c r="O225" s="262"/>
      <c r="P225" s="262"/>
      <c r="Q225" s="262"/>
      <c r="R225" s="266"/>
      <c r="T225" s="267"/>
      <c r="U225" s="262"/>
      <c r="V225" s="262"/>
      <c r="W225" s="262"/>
      <c r="X225" s="262"/>
      <c r="Y225" s="262"/>
      <c r="Z225" s="262"/>
      <c r="AA225" s="268"/>
      <c r="AT225" s="269" t="s">
        <v>1160</v>
      </c>
      <c r="AU225" s="269" t="s">
        <v>140</v>
      </c>
      <c r="AV225" s="11" t="s">
        <v>211</v>
      </c>
      <c r="AW225" s="11" t="s">
        <v>36</v>
      </c>
      <c r="AX225" s="11" t="s">
        <v>88</v>
      </c>
      <c r="AY225" s="269" t="s">
        <v>205</v>
      </c>
    </row>
    <row r="226" s="1" customFormat="1" ht="25.5" customHeight="1">
      <c r="B226" s="46"/>
      <c r="C226" s="225" t="s">
        <v>314</v>
      </c>
      <c r="D226" s="225" t="s">
        <v>239</v>
      </c>
      <c r="E226" s="226" t="s">
        <v>2610</v>
      </c>
      <c r="F226" s="227" t="s">
        <v>2516</v>
      </c>
      <c r="G226" s="227"/>
      <c r="H226" s="227"/>
      <c r="I226" s="227"/>
      <c r="J226" s="228" t="s">
        <v>394</v>
      </c>
      <c r="K226" s="229">
        <v>15</v>
      </c>
      <c r="L226" s="230">
        <v>0</v>
      </c>
      <c r="M226" s="231"/>
      <c r="N226" s="221">
        <f>ROUND(L226*K226,2)</f>
        <v>0</v>
      </c>
      <c r="O226" s="221"/>
      <c r="P226" s="221"/>
      <c r="Q226" s="221"/>
      <c r="R226" s="48"/>
      <c r="T226" s="222" t="s">
        <v>22</v>
      </c>
      <c r="U226" s="56" t="s">
        <v>45</v>
      </c>
      <c r="V226" s="47"/>
      <c r="W226" s="223">
        <f>V226*K226</f>
        <v>0</v>
      </c>
      <c r="X226" s="223">
        <v>0</v>
      </c>
      <c r="Y226" s="223">
        <f>X226*K226</f>
        <v>0</v>
      </c>
      <c r="Z226" s="223">
        <v>0</v>
      </c>
      <c r="AA226" s="224">
        <f>Z226*K226</f>
        <v>0</v>
      </c>
      <c r="AR226" s="22" t="s">
        <v>211</v>
      </c>
      <c r="AT226" s="22" t="s">
        <v>239</v>
      </c>
      <c r="AU226" s="22" t="s">
        <v>140</v>
      </c>
      <c r="AY226" s="22" t="s">
        <v>205</v>
      </c>
      <c r="BE226" s="142">
        <f>IF(U226="základní",N226,0)</f>
        <v>0</v>
      </c>
      <c r="BF226" s="142">
        <f>IF(U226="snížená",N226,0)</f>
        <v>0</v>
      </c>
      <c r="BG226" s="142">
        <f>IF(U226="zákl. přenesená",N226,0)</f>
        <v>0</v>
      </c>
      <c r="BH226" s="142">
        <f>IF(U226="sníž. přenesená",N226,0)</f>
        <v>0</v>
      </c>
      <c r="BI226" s="142">
        <f>IF(U226="nulová",N226,0)</f>
        <v>0</v>
      </c>
      <c r="BJ226" s="22" t="s">
        <v>88</v>
      </c>
      <c r="BK226" s="142">
        <f>ROUND(L226*K226,2)</f>
        <v>0</v>
      </c>
      <c r="BL226" s="22" t="s">
        <v>211</v>
      </c>
      <c r="BM226" s="22" t="s">
        <v>2611</v>
      </c>
    </row>
    <row r="227" s="9" customFormat="1" ht="16.5" customHeight="1">
      <c r="B227" s="239"/>
      <c r="C227" s="240"/>
      <c r="D227" s="240"/>
      <c r="E227" s="241" t="s">
        <v>22</v>
      </c>
      <c r="F227" s="259" t="s">
        <v>11</v>
      </c>
      <c r="G227" s="260"/>
      <c r="H227" s="260"/>
      <c r="I227" s="260"/>
      <c r="J227" s="240"/>
      <c r="K227" s="243">
        <v>15</v>
      </c>
      <c r="L227" s="240"/>
      <c r="M227" s="240"/>
      <c r="N227" s="240"/>
      <c r="O227" s="240"/>
      <c r="P227" s="240"/>
      <c r="Q227" s="240"/>
      <c r="R227" s="244"/>
      <c r="T227" s="245"/>
      <c r="U227" s="240"/>
      <c r="V227" s="240"/>
      <c r="W227" s="240"/>
      <c r="X227" s="240"/>
      <c r="Y227" s="240"/>
      <c r="Z227" s="240"/>
      <c r="AA227" s="246"/>
      <c r="AT227" s="247" t="s">
        <v>1160</v>
      </c>
      <c r="AU227" s="247" t="s">
        <v>140</v>
      </c>
      <c r="AV227" s="9" t="s">
        <v>140</v>
      </c>
      <c r="AW227" s="9" t="s">
        <v>36</v>
      </c>
      <c r="AX227" s="9" t="s">
        <v>80</v>
      </c>
      <c r="AY227" s="247" t="s">
        <v>205</v>
      </c>
    </row>
    <row r="228" s="11" customFormat="1" ht="16.5" customHeight="1">
      <c r="B228" s="261"/>
      <c r="C228" s="262"/>
      <c r="D228" s="262"/>
      <c r="E228" s="263" t="s">
        <v>22</v>
      </c>
      <c r="F228" s="264" t="s">
        <v>2294</v>
      </c>
      <c r="G228" s="262"/>
      <c r="H228" s="262"/>
      <c r="I228" s="262"/>
      <c r="J228" s="262"/>
      <c r="K228" s="265">
        <v>15</v>
      </c>
      <c r="L228" s="262"/>
      <c r="M228" s="262"/>
      <c r="N228" s="262"/>
      <c r="O228" s="262"/>
      <c r="P228" s="262"/>
      <c r="Q228" s="262"/>
      <c r="R228" s="266"/>
      <c r="T228" s="267"/>
      <c r="U228" s="262"/>
      <c r="V228" s="262"/>
      <c r="W228" s="262"/>
      <c r="X228" s="262"/>
      <c r="Y228" s="262"/>
      <c r="Z228" s="262"/>
      <c r="AA228" s="268"/>
      <c r="AT228" s="269" t="s">
        <v>1160</v>
      </c>
      <c r="AU228" s="269" t="s">
        <v>140</v>
      </c>
      <c r="AV228" s="11" t="s">
        <v>211</v>
      </c>
      <c r="AW228" s="11" t="s">
        <v>36</v>
      </c>
      <c r="AX228" s="11" t="s">
        <v>88</v>
      </c>
      <c r="AY228" s="269" t="s">
        <v>205</v>
      </c>
    </row>
    <row r="229" s="8" customFormat="1" ht="29.88" customHeight="1">
      <c r="B229" s="201"/>
      <c r="C229" s="202"/>
      <c r="D229" s="254" t="s">
        <v>2547</v>
      </c>
      <c r="E229" s="254"/>
      <c r="F229" s="254"/>
      <c r="G229" s="254"/>
      <c r="H229" s="254"/>
      <c r="I229" s="254"/>
      <c r="J229" s="254"/>
      <c r="K229" s="254"/>
      <c r="L229" s="254"/>
      <c r="M229" s="254"/>
      <c r="N229" s="255">
        <f>BK229</f>
        <v>0</v>
      </c>
      <c r="O229" s="256"/>
      <c r="P229" s="256"/>
      <c r="Q229" s="256"/>
      <c r="R229" s="206"/>
      <c r="T229" s="207"/>
      <c r="U229" s="202"/>
      <c r="V229" s="202"/>
      <c r="W229" s="208">
        <f>W230</f>
        <v>0</v>
      </c>
      <c r="X229" s="202"/>
      <c r="Y229" s="208">
        <f>Y230</f>
        <v>0</v>
      </c>
      <c r="Z229" s="202"/>
      <c r="AA229" s="209">
        <f>AA230</f>
        <v>0</v>
      </c>
      <c r="AR229" s="210" t="s">
        <v>88</v>
      </c>
      <c r="AT229" s="211" t="s">
        <v>79</v>
      </c>
      <c r="AU229" s="211" t="s">
        <v>88</v>
      </c>
      <c r="AY229" s="210" t="s">
        <v>205</v>
      </c>
      <c r="BK229" s="212">
        <f>BK230</f>
        <v>0</v>
      </c>
    </row>
    <row r="230" s="1" customFormat="1" ht="16.5" customHeight="1">
      <c r="B230" s="46"/>
      <c r="C230" s="225" t="s">
        <v>264</v>
      </c>
      <c r="D230" s="225" t="s">
        <v>239</v>
      </c>
      <c r="E230" s="226" t="s">
        <v>2612</v>
      </c>
      <c r="F230" s="227" t="s">
        <v>2519</v>
      </c>
      <c r="G230" s="227"/>
      <c r="H230" s="227"/>
      <c r="I230" s="227"/>
      <c r="J230" s="228" t="s">
        <v>263</v>
      </c>
      <c r="K230" s="229">
        <v>0.85999999999999999</v>
      </c>
      <c r="L230" s="230">
        <v>0</v>
      </c>
      <c r="M230" s="231"/>
      <c r="N230" s="221">
        <f>ROUND(L230*K230,2)</f>
        <v>0</v>
      </c>
      <c r="O230" s="221"/>
      <c r="P230" s="221"/>
      <c r="Q230" s="221"/>
      <c r="R230" s="48"/>
      <c r="T230" s="222" t="s">
        <v>22</v>
      </c>
      <c r="U230" s="56" t="s">
        <v>45</v>
      </c>
      <c r="V230" s="47"/>
      <c r="W230" s="223">
        <f>V230*K230</f>
        <v>0</v>
      </c>
      <c r="X230" s="223">
        <v>0</v>
      </c>
      <c r="Y230" s="223">
        <f>X230*K230</f>
        <v>0</v>
      </c>
      <c r="Z230" s="223">
        <v>0</v>
      </c>
      <c r="AA230" s="224">
        <f>Z230*K230</f>
        <v>0</v>
      </c>
      <c r="AR230" s="22" t="s">
        <v>211</v>
      </c>
      <c r="AT230" s="22" t="s">
        <v>239</v>
      </c>
      <c r="AU230" s="22" t="s">
        <v>140</v>
      </c>
      <c r="AY230" s="22" t="s">
        <v>205</v>
      </c>
      <c r="BE230" s="142">
        <f>IF(U230="základní",N230,0)</f>
        <v>0</v>
      </c>
      <c r="BF230" s="142">
        <f>IF(U230="snížená",N230,0)</f>
        <v>0</v>
      </c>
      <c r="BG230" s="142">
        <f>IF(U230="zákl. přenesená",N230,0)</f>
        <v>0</v>
      </c>
      <c r="BH230" s="142">
        <f>IF(U230="sníž. přenesená",N230,0)</f>
        <v>0</v>
      </c>
      <c r="BI230" s="142">
        <f>IF(U230="nulová",N230,0)</f>
        <v>0</v>
      </c>
      <c r="BJ230" s="22" t="s">
        <v>88</v>
      </c>
      <c r="BK230" s="142">
        <f>ROUND(L230*K230,2)</f>
        <v>0</v>
      </c>
      <c r="BL230" s="22" t="s">
        <v>211</v>
      </c>
      <c r="BM230" s="22" t="s">
        <v>2613</v>
      </c>
    </row>
    <row r="231" s="8" customFormat="1" ht="29.88" customHeight="1">
      <c r="B231" s="201"/>
      <c r="C231" s="202"/>
      <c r="D231" s="254" t="s">
        <v>2548</v>
      </c>
      <c r="E231" s="254"/>
      <c r="F231" s="254"/>
      <c r="G231" s="254"/>
      <c r="H231" s="254"/>
      <c r="I231" s="254"/>
      <c r="J231" s="254"/>
      <c r="K231" s="254"/>
      <c r="L231" s="254"/>
      <c r="M231" s="254"/>
      <c r="N231" s="270">
        <f>BK231</f>
        <v>0</v>
      </c>
      <c r="O231" s="271"/>
      <c r="P231" s="271"/>
      <c r="Q231" s="271"/>
      <c r="R231" s="206"/>
      <c r="T231" s="207"/>
      <c r="U231" s="202"/>
      <c r="V231" s="202"/>
      <c r="W231" s="208">
        <f>W232</f>
        <v>0</v>
      </c>
      <c r="X231" s="202"/>
      <c r="Y231" s="208">
        <f>Y232</f>
        <v>0</v>
      </c>
      <c r="Z231" s="202"/>
      <c r="AA231" s="209">
        <f>AA232</f>
        <v>0</v>
      </c>
      <c r="AR231" s="210" t="s">
        <v>88</v>
      </c>
      <c r="AT231" s="211" t="s">
        <v>79</v>
      </c>
      <c r="AU231" s="211" t="s">
        <v>88</v>
      </c>
      <c r="AY231" s="210" t="s">
        <v>205</v>
      </c>
      <c r="BK231" s="212">
        <f>BK232</f>
        <v>0</v>
      </c>
    </row>
    <row r="232" s="1" customFormat="1" ht="25.5" customHeight="1">
      <c r="B232" s="46"/>
      <c r="C232" s="225" t="s">
        <v>322</v>
      </c>
      <c r="D232" s="225" t="s">
        <v>239</v>
      </c>
      <c r="E232" s="226" t="s">
        <v>2614</v>
      </c>
      <c r="F232" s="227" t="s">
        <v>2524</v>
      </c>
      <c r="G232" s="227"/>
      <c r="H232" s="227"/>
      <c r="I232" s="227"/>
      <c r="J232" s="228" t="s">
        <v>237</v>
      </c>
      <c r="K232" s="229">
        <v>8.5500000000000007</v>
      </c>
      <c r="L232" s="230">
        <v>0</v>
      </c>
      <c r="M232" s="231"/>
      <c r="N232" s="221">
        <f>ROUND(L232*K232,2)</f>
        <v>0</v>
      </c>
      <c r="O232" s="221"/>
      <c r="P232" s="221"/>
      <c r="Q232" s="221"/>
      <c r="R232" s="48"/>
      <c r="T232" s="222" t="s">
        <v>22</v>
      </c>
      <c r="U232" s="56" t="s">
        <v>45</v>
      </c>
      <c r="V232" s="47"/>
      <c r="W232" s="223">
        <f>V232*K232</f>
        <v>0</v>
      </c>
      <c r="X232" s="223">
        <v>0</v>
      </c>
      <c r="Y232" s="223">
        <f>X232*K232</f>
        <v>0</v>
      </c>
      <c r="Z232" s="223">
        <v>0</v>
      </c>
      <c r="AA232" s="224">
        <f>Z232*K232</f>
        <v>0</v>
      </c>
      <c r="AR232" s="22" t="s">
        <v>211</v>
      </c>
      <c r="AT232" s="22" t="s">
        <v>239</v>
      </c>
      <c r="AU232" s="22" t="s">
        <v>140</v>
      </c>
      <c r="AY232" s="22" t="s">
        <v>205</v>
      </c>
      <c r="BE232" s="142">
        <f>IF(U232="základní",N232,0)</f>
        <v>0</v>
      </c>
      <c r="BF232" s="142">
        <f>IF(U232="snížená",N232,0)</f>
        <v>0</v>
      </c>
      <c r="BG232" s="142">
        <f>IF(U232="zákl. přenesená",N232,0)</f>
        <v>0</v>
      </c>
      <c r="BH232" s="142">
        <f>IF(U232="sníž. přenesená",N232,0)</f>
        <v>0</v>
      </c>
      <c r="BI232" s="142">
        <f>IF(U232="nulová",N232,0)</f>
        <v>0</v>
      </c>
      <c r="BJ232" s="22" t="s">
        <v>88</v>
      </c>
      <c r="BK232" s="142">
        <f>ROUND(L232*K232,2)</f>
        <v>0</v>
      </c>
      <c r="BL232" s="22" t="s">
        <v>211</v>
      </c>
      <c r="BM232" s="22" t="s">
        <v>2615</v>
      </c>
    </row>
    <row r="233" s="8" customFormat="1" ht="29.88" customHeight="1">
      <c r="B233" s="201"/>
      <c r="C233" s="202"/>
      <c r="D233" s="254" t="s">
        <v>2549</v>
      </c>
      <c r="E233" s="254"/>
      <c r="F233" s="254"/>
      <c r="G233" s="254"/>
      <c r="H233" s="254"/>
      <c r="I233" s="254"/>
      <c r="J233" s="254"/>
      <c r="K233" s="254"/>
      <c r="L233" s="254"/>
      <c r="M233" s="254"/>
      <c r="N233" s="270">
        <f>BK233</f>
        <v>0</v>
      </c>
      <c r="O233" s="271"/>
      <c r="P233" s="271"/>
      <c r="Q233" s="271"/>
      <c r="R233" s="206"/>
      <c r="T233" s="207"/>
      <c r="U233" s="202"/>
      <c r="V233" s="202"/>
      <c r="W233" s="208">
        <f>W234</f>
        <v>0</v>
      </c>
      <c r="X233" s="202"/>
      <c r="Y233" s="208">
        <f>Y234</f>
        <v>0</v>
      </c>
      <c r="Z233" s="202"/>
      <c r="AA233" s="209">
        <f>AA234</f>
        <v>0</v>
      </c>
      <c r="AR233" s="210" t="s">
        <v>88</v>
      </c>
      <c r="AT233" s="211" t="s">
        <v>79</v>
      </c>
      <c r="AU233" s="211" t="s">
        <v>88</v>
      </c>
      <c r="AY233" s="210" t="s">
        <v>205</v>
      </c>
      <c r="BK233" s="212">
        <f>BK234</f>
        <v>0</v>
      </c>
    </row>
    <row r="234" s="1" customFormat="1" ht="16.5" customHeight="1">
      <c r="B234" s="46"/>
      <c r="C234" s="225" t="s">
        <v>272</v>
      </c>
      <c r="D234" s="225" t="s">
        <v>239</v>
      </c>
      <c r="E234" s="226" t="s">
        <v>2616</v>
      </c>
      <c r="F234" s="227" t="s">
        <v>2498</v>
      </c>
      <c r="G234" s="227"/>
      <c r="H234" s="227"/>
      <c r="I234" s="227"/>
      <c r="J234" s="228" t="s">
        <v>2499</v>
      </c>
      <c r="K234" s="229">
        <v>0.02</v>
      </c>
      <c r="L234" s="230">
        <v>0</v>
      </c>
      <c r="M234" s="231"/>
      <c r="N234" s="221">
        <f>ROUND(L234*K234,2)</f>
        <v>0</v>
      </c>
      <c r="O234" s="221"/>
      <c r="P234" s="221"/>
      <c r="Q234" s="221"/>
      <c r="R234" s="48"/>
      <c r="T234" s="222" t="s">
        <v>22</v>
      </c>
      <c r="U234" s="56" t="s">
        <v>45</v>
      </c>
      <c r="V234" s="47"/>
      <c r="W234" s="223">
        <f>V234*K234</f>
        <v>0</v>
      </c>
      <c r="X234" s="223">
        <v>0</v>
      </c>
      <c r="Y234" s="223">
        <f>X234*K234</f>
        <v>0</v>
      </c>
      <c r="Z234" s="223">
        <v>0</v>
      </c>
      <c r="AA234" s="224">
        <f>Z234*K234</f>
        <v>0</v>
      </c>
      <c r="AR234" s="22" t="s">
        <v>211</v>
      </c>
      <c r="AT234" s="22" t="s">
        <v>239</v>
      </c>
      <c r="AU234" s="22" t="s">
        <v>140</v>
      </c>
      <c r="AY234" s="22" t="s">
        <v>205</v>
      </c>
      <c r="BE234" s="142">
        <f>IF(U234="základní",N234,0)</f>
        <v>0</v>
      </c>
      <c r="BF234" s="142">
        <f>IF(U234="snížená",N234,0)</f>
        <v>0</v>
      </c>
      <c r="BG234" s="142">
        <f>IF(U234="zákl. přenesená",N234,0)</f>
        <v>0</v>
      </c>
      <c r="BH234" s="142">
        <f>IF(U234="sníž. přenesená",N234,0)</f>
        <v>0</v>
      </c>
      <c r="BI234" s="142">
        <f>IF(U234="nulová",N234,0)</f>
        <v>0</v>
      </c>
      <c r="BJ234" s="22" t="s">
        <v>88</v>
      </c>
      <c r="BK234" s="142">
        <f>ROUND(L234*K234,2)</f>
        <v>0</v>
      </c>
      <c r="BL234" s="22" t="s">
        <v>211</v>
      </c>
      <c r="BM234" s="22" t="s">
        <v>2617</v>
      </c>
    </row>
    <row r="235" s="8" customFormat="1" ht="29.88" customHeight="1">
      <c r="B235" s="201"/>
      <c r="C235" s="202"/>
      <c r="D235" s="254" t="s">
        <v>2550</v>
      </c>
      <c r="E235" s="254"/>
      <c r="F235" s="254"/>
      <c r="G235" s="254"/>
      <c r="H235" s="254"/>
      <c r="I235" s="254"/>
      <c r="J235" s="254"/>
      <c r="K235" s="254"/>
      <c r="L235" s="254"/>
      <c r="M235" s="254"/>
      <c r="N235" s="270">
        <f>BK235</f>
        <v>0</v>
      </c>
      <c r="O235" s="271"/>
      <c r="P235" s="271"/>
      <c r="Q235" s="271"/>
      <c r="R235" s="206"/>
      <c r="T235" s="207"/>
      <c r="U235" s="202"/>
      <c r="V235" s="202"/>
      <c r="W235" s="208">
        <f>SUM(W236:W238)</f>
        <v>0</v>
      </c>
      <c r="X235" s="202"/>
      <c r="Y235" s="208">
        <f>SUM(Y236:Y238)</f>
        <v>0</v>
      </c>
      <c r="Z235" s="202"/>
      <c r="AA235" s="209">
        <f>SUM(AA236:AA238)</f>
        <v>0</v>
      </c>
      <c r="AR235" s="210" t="s">
        <v>88</v>
      </c>
      <c r="AT235" s="211" t="s">
        <v>79</v>
      </c>
      <c r="AU235" s="211" t="s">
        <v>88</v>
      </c>
      <c r="AY235" s="210" t="s">
        <v>205</v>
      </c>
      <c r="BK235" s="212">
        <f>SUM(BK236:BK238)</f>
        <v>0</v>
      </c>
    </row>
    <row r="236" s="1" customFormat="1" ht="16.5" customHeight="1">
      <c r="B236" s="46"/>
      <c r="C236" s="225" t="s">
        <v>243</v>
      </c>
      <c r="D236" s="225" t="s">
        <v>239</v>
      </c>
      <c r="E236" s="226" t="s">
        <v>2618</v>
      </c>
      <c r="F236" s="227" t="s">
        <v>2619</v>
      </c>
      <c r="G236" s="227"/>
      <c r="H236" s="227"/>
      <c r="I236" s="227"/>
      <c r="J236" s="228" t="s">
        <v>263</v>
      </c>
      <c r="K236" s="229">
        <v>1</v>
      </c>
      <c r="L236" s="230">
        <v>0</v>
      </c>
      <c r="M236" s="231"/>
      <c r="N236" s="221">
        <f>ROUND(L236*K236,2)</f>
        <v>0</v>
      </c>
      <c r="O236" s="221"/>
      <c r="P236" s="221"/>
      <c r="Q236" s="221"/>
      <c r="R236" s="48"/>
      <c r="T236" s="222" t="s">
        <v>22</v>
      </c>
      <c r="U236" s="56" t="s">
        <v>45</v>
      </c>
      <c r="V236" s="47"/>
      <c r="W236" s="223">
        <f>V236*K236</f>
        <v>0</v>
      </c>
      <c r="X236" s="223">
        <v>0</v>
      </c>
      <c r="Y236" s="223">
        <f>X236*K236</f>
        <v>0</v>
      </c>
      <c r="Z236" s="223">
        <v>0</v>
      </c>
      <c r="AA236" s="224">
        <f>Z236*K236</f>
        <v>0</v>
      </c>
      <c r="AR236" s="22" t="s">
        <v>211</v>
      </c>
      <c r="AT236" s="22" t="s">
        <v>239</v>
      </c>
      <c r="AU236" s="22" t="s">
        <v>140</v>
      </c>
      <c r="AY236" s="22" t="s">
        <v>205</v>
      </c>
      <c r="BE236" s="142">
        <f>IF(U236="základní",N236,0)</f>
        <v>0</v>
      </c>
      <c r="BF236" s="142">
        <f>IF(U236="snížená",N236,0)</f>
        <v>0</v>
      </c>
      <c r="BG236" s="142">
        <f>IF(U236="zákl. přenesená",N236,0)</f>
        <v>0</v>
      </c>
      <c r="BH236" s="142">
        <f>IF(U236="sníž. přenesená",N236,0)</f>
        <v>0</v>
      </c>
      <c r="BI236" s="142">
        <f>IF(U236="nulová",N236,0)</f>
        <v>0</v>
      </c>
      <c r="BJ236" s="22" t="s">
        <v>88</v>
      </c>
      <c r="BK236" s="142">
        <f>ROUND(L236*K236,2)</f>
        <v>0</v>
      </c>
      <c r="BL236" s="22" t="s">
        <v>211</v>
      </c>
      <c r="BM236" s="22" t="s">
        <v>2620</v>
      </c>
    </row>
    <row r="237" s="9" customFormat="1" ht="16.5" customHeight="1">
      <c r="B237" s="239"/>
      <c r="C237" s="240"/>
      <c r="D237" s="240"/>
      <c r="E237" s="241" t="s">
        <v>22</v>
      </c>
      <c r="F237" s="259" t="s">
        <v>88</v>
      </c>
      <c r="G237" s="260"/>
      <c r="H237" s="260"/>
      <c r="I237" s="260"/>
      <c r="J237" s="240"/>
      <c r="K237" s="243">
        <v>1</v>
      </c>
      <c r="L237" s="240"/>
      <c r="M237" s="240"/>
      <c r="N237" s="240"/>
      <c r="O237" s="240"/>
      <c r="P237" s="240"/>
      <c r="Q237" s="240"/>
      <c r="R237" s="244"/>
      <c r="T237" s="245"/>
      <c r="U237" s="240"/>
      <c r="V237" s="240"/>
      <c r="W237" s="240"/>
      <c r="X237" s="240"/>
      <c r="Y237" s="240"/>
      <c r="Z237" s="240"/>
      <c r="AA237" s="246"/>
      <c r="AT237" s="247" t="s">
        <v>1160</v>
      </c>
      <c r="AU237" s="247" t="s">
        <v>140</v>
      </c>
      <c r="AV237" s="9" t="s">
        <v>140</v>
      </c>
      <c r="AW237" s="9" t="s">
        <v>36</v>
      </c>
      <c r="AX237" s="9" t="s">
        <v>80</v>
      </c>
      <c r="AY237" s="247" t="s">
        <v>205</v>
      </c>
    </row>
    <row r="238" s="11" customFormat="1" ht="16.5" customHeight="1">
      <c r="B238" s="261"/>
      <c r="C238" s="262"/>
      <c r="D238" s="262"/>
      <c r="E238" s="263" t="s">
        <v>22</v>
      </c>
      <c r="F238" s="264" t="s">
        <v>2294</v>
      </c>
      <c r="G238" s="262"/>
      <c r="H238" s="262"/>
      <c r="I238" s="262"/>
      <c r="J238" s="262"/>
      <c r="K238" s="265">
        <v>1</v>
      </c>
      <c r="L238" s="262"/>
      <c r="M238" s="262"/>
      <c r="N238" s="262"/>
      <c r="O238" s="262"/>
      <c r="P238" s="262"/>
      <c r="Q238" s="262"/>
      <c r="R238" s="266"/>
      <c r="T238" s="267"/>
      <c r="U238" s="262"/>
      <c r="V238" s="262"/>
      <c r="W238" s="262"/>
      <c r="X238" s="262"/>
      <c r="Y238" s="262"/>
      <c r="Z238" s="262"/>
      <c r="AA238" s="268"/>
      <c r="AT238" s="269" t="s">
        <v>1160</v>
      </c>
      <c r="AU238" s="269" t="s">
        <v>140</v>
      </c>
      <c r="AV238" s="11" t="s">
        <v>211</v>
      </c>
      <c r="AW238" s="11" t="s">
        <v>36</v>
      </c>
      <c r="AX238" s="11" t="s">
        <v>88</v>
      </c>
      <c r="AY238" s="269" t="s">
        <v>205</v>
      </c>
    </row>
    <row r="239" s="8" customFormat="1" ht="29.88" customHeight="1">
      <c r="B239" s="201"/>
      <c r="C239" s="202"/>
      <c r="D239" s="254" t="s">
        <v>2551</v>
      </c>
      <c r="E239" s="254"/>
      <c r="F239" s="254"/>
      <c r="G239" s="254"/>
      <c r="H239" s="254"/>
      <c r="I239" s="254"/>
      <c r="J239" s="254"/>
      <c r="K239" s="254"/>
      <c r="L239" s="254"/>
      <c r="M239" s="254"/>
      <c r="N239" s="255">
        <f>BK239</f>
        <v>0</v>
      </c>
      <c r="O239" s="256"/>
      <c r="P239" s="256"/>
      <c r="Q239" s="256"/>
      <c r="R239" s="206"/>
      <c r="T239" s="207"/>
      <c r="U239" s="202"/>
      <c r="V239" s="202"/>
      <c r="W239" s="208">
        <f>SUM(W240:W242)</f>
        <v>0</v>
      </c>
      <c r="X239" s="202"/>
      <c r="Y239" s="208">
        <f>SUM(Y240:Y242)</f>
        <v>0</v>
      </c>
      <c r="Z239" s="202"/>
      <c r="AA239" s="209">
        <f>SUM(AA240:AA242)</f>
        <v>0</v>
      </c>
      <c r="AR239" s="210" t="s">
        <v>88</v>
      </c>
      <c r="AT239" s="211" t="s">
        <v>79</v>
      </c>
      <c r="AU239" s="211" t="s">
        <v>88</v>
      </c>
      <c r="AY239" s="210" t="s">
        <v>205</v>
      </c>
      <c r="BK239" s="212">
        <f>SUM(BK240:BK242)</f>
        <v>0</v>
      </c>
    </row>
    <row r="240" s="1" customFormat="1" ht="16.5" customHeight="1">
      <c r="B240" s="46"/>
      <c r="C240" s="225" t="s">
        <v>247</v>
      </c>
      <c r="D240" s="225" t="s">
        <v>239</v>
      </c>
      <c r="E240" s="226" t="s">
        <v>2621</v>
      </c>
      <c r="F240" s="227" t="s">
        <v>2622</v>
      </c>
      <c r="G240" s="227"/>
      <c r="H240" s="227"/>
      <c r="I240" s="227"/>
      <c r="J240" s="228" t="s">
        <v>263</v>
      </c>
      <c r="K240" s="229">
        <v>1</v>
      </c>
      <c r="L240" s="230">
        <v>0</v>
      </c>
      <c r="M240" s="231"/>
      <c r="N240" s="221">
        <f>ROUND(L240*K240,2)</f>
        <v>0</v>
      </c>
      <c r="O240" s="221"/>
      <c r="P240" s="221"/>
      <c r="Q240" s="221"/>
      <c r="R240" s="48"/>
      <c r="T240" s="222" t="s">
        <v>22</v>
      </c>
      <c r="U240" s="56" t="s">
        <v>45</v>
      </c>
      <c r="V240" s="47"/>
      <c r="W240" s="223">
        <f>V240*K240</f>
        <v>0</v>
      </c>
      <c r="X240" s="223">
        <v>0</v>
      </c>
      <c r="Y240" s="223">
        <f>X240*K240</f>
        <v>0</v>
      </c>
      <c r="Z240" s="223">
        <v>0</v>
      </c>
      <c r="AA240" s="224">
        <f>Z240*K240</f>
        <v>0</v>
      </c>
      <c r="AR240" s="22" t="s">
        <v>211</v>
      </c>
      <c r="AT240" s="22" t="s">
        <v>239</v>
      </c>
      <c r="AU240" s="22" t="s">
        <v>140</v>
      </c>
      <c r="AY240" s="22" t="s">
        <v>205</v>
      </c>
      <c r="BE240" s="142">
        <f>IF(U240="základní",N240,0)</f>
        <v>0</v>
      </c>
      <c r="BF240" s="142">
        <f>IF(U240="snížená",N240,0)</f>
        <v>0</v>
      </c>
      <c r="BG240" s="142">
        <f>IF(U240="zákl. přenesená",N240,0)</f>
        <v>0</v>
      </c>
      <c r="BH240" s="142">
        <f>IF(U240="sníž. přenesená",N240,0)</f>
        <v>0</v>
      </c>
      <c r="BI240" s="142">
        <f>IF(U240="nulová",N240,0)</f>
        <v>0</v>
      </c>
      <c r="BJ240" s="22" t="s">
        <v>88</v>
      </c>
      <c r="BK240" s="142">
        <f>ROUND(L240*K240,2)</f>
        <v>0</v>
      </c>
      <c r="BL240" s="22" t="s">
        <v>211</v>
      </c>
      <c r="BM240" s="22" t="s">
        <v>2623</v>
      </c>
    </row>
    <row r="241" s="9" customFormat="1" ht="16.5" customHeight="1">
      <c r="B241" s="239"/>
      <c r="C241" s="240"/>
      <c r="D241" s="240"/>
      <c r="E241" s="241" t="s">
        <v>22</v>
      </c>
      <c r="F241" s="259" t="s">
        <v>88</v>
      </c>
      <c r="G241" s="260"/>
      <c r="H241" s="260"/>
      <c r="I241" s="260"/>
      <c r="J241" s="240"/>
      <c r="K241" s="243">
        <v>1</v>
      </c>
      <c r="L241" s="240"/>
      <c r="M241" s="240"/>
      <c r="N241" s="240"/>
      <c r="O241" s="240"/>
      <c r="P241" s="240"/>
      <c r="Q241" s="240"/>
      <c r="R241" s="244"/>
      <c r="T241" s="245"/>
      <c r="U241" s="240"/>
      <c r="V241" s="240"/>
      <c r="W241" s="240"/>
      <c r="X241" s="240"/>
      <c r="Y241" s="240"/>
      <c r="Z241" s="240"/>
      <c r="AA241" s="246"/>
      <c r="AT241" s="247" t="s">
        <v>1160</v>
      </c>
      <c r="AU241" s="247" t="s">
        <v>140</v>
      </c>
      <c r="AV241" s="9" t="s">
        <v>140</v>
      </c>
      <c r="AW241" s="9" t="s">
        <v>36</v>
      </c>
      <c r="AX241" s="9" t="s">
        <v>80</v>
      </c>
      <c r="AY241" s="247" t="s">
        <v>205</v>
      </c>
    </row>
    <row r="242" s="11" customFormat="1" ht="16.5" customHeight="1">
      <c r="B242" s="261"/>
      <c r="C242" s="262"/>
      <c r="D242" s="262"/>
      <c r="E242" s="263" t="s">
        <v>22</v>
      </c>
      <c r="F242" s="264" t="s">
        <v>2294</v>
      </c>
      <c r="G242" s="262"/>
      <c r="H242" s="262"/>
      <c r="I242" s="262"/>
      <c r="J242" s="262"/>
      <c r="K242" s="265">
        <v>1</v>
      </c>
      <c r="L242" s="262"/>
      <c r="M242" s="262"/>
      <c r="N242" s="262"/>
      <c r="O242" s="262"/>
      <c r="P242" s="262"/>
      <c r="Q242" s="262"/>
      <c r="R242" s="266"/>
      <c r="T242" s="267"/>
      <c r="U242" s="262"/>
      <c r="V242" s="262"/>
      <c r="W242" s="262"/>
      <c r="X242" s="262"/>
      <c r="Y242" s="262"/>
      <c r="Z242" s="262"/>
      <c r="AA242" s="268"/>
      <c r="AT242" s="269" t="s">
        <v>1160</v>
      </c>
      <c r="AU242" s="269" t="s">
        <v>140</v>
      </c>
      <c r="AV242" s="11" t="s">
        <v>211</v>
      </c>
      <c r="AW242" s="11" t="s">
        <v>36</v>
      </c>
      <c r="AX242" s="11" t="s">
        <v>88</v>
      </c>
      <c r="AY242" s="269" t="s">
        <v>205</v>
      </c>
    </row>
    <row r="243" s="8" customFormat="1" ht="29.88" customHeight="1">
      <c r="B243" s="201"/>
      <c r="C243" s="202"/>
      <c r="D243" s="254" t="s">
        <v>2552</v>
      </c>
      <c r="E243" s="254"/>
      <c r="F243" s="254"/>
      <c r="G243" s="254"/>
      <c r="H243" s="254"/>
      <c r="I243" s="254"/>
      <c r="J243" s="254"/>
      <c r="K243" s="254"/>
      <c r="L243" s="254"/>
      <c r="M243" s="254"/>
      <c r="N243" s="255">
        <f>BK243</f>
        <v>0</v>
      </c>
      <c r="O243" s="256"/>
      <c r="P243" s="256"/>
      <c r="Q243" s="256"/>
      <c r="R243" s="206"/>
      <c r="T243" s="207"/>
      <c r="U243" s="202"/>
      <c r="V243" s="202"/>
      <c r="W243" s="208">
        <f>SUM(W244:W246)</f>
        <v>0</v>
      </c>
      <c r="X243" s="202"/>
      <c r="Y243" s="208">
        <f>SUM(Y244:Y246)</f>
        <v>0</v>
      </c>
      <c r="Z243" s="202"/>
      <c r="AA243" s="209">
        <f>SUM(AA244:AA246)</f>
        <v>0</v>
      </c>
      <c r="AR243" s="210" t="s">
        <v>88</v>
      </c>
      <c r="AT243" s="211" t="s">
        <v>79</v>
      </c>
      <c r="AU243" s="211" t="s">
        <v>88</v>
      </c>
      <c r="AY243" s="210" t="s">
        <v>205</v>
      </c>
      <c r="BK243" s="212">
        <f>SUM(BK244:BK246)</f>
        <v>0</v>
      </c>
    </row>
    <row r="244" s="1" customFormat="1" ht="16.5" customHeight="1">
      <c r="B244" s="46"/>
      <c r="C244" s="225" t="s">
        <v>10</v>
      </c>
      <c r="D244" s="225" t="s">
        <v>239</v>
      </c>
      <c r="E244" s="226" t="s">
        <v>2624</v>
      </c>
      <c r="F244" s="227" t="s">
        <v>2625</v>
      </c>
      <c r="G244" s="227"/>
      <c r="H244" s="227"/>
      <c r="I244" s="227"/>
      <c r="J244" s="228" t="s">
        <v>1443</v>
      </c>
      <c r="K244" s="229">
        <v>1</v>
      </c>
      <c r="L244" s="230">
        <v>0</v>
      </c>
      <c r="M244" s="231"/>
      <c r="N244" s="221">
        <f>ROUND(L244*K244,2)</f>
        <v>0</v>
      </c>
      <c r="O244" s="221"/>
      <c r="P244" s="221"/>
      <c r="Q244" s="221"/>
      <c r="R244" s="48"/>
      <c r="T244" s="222" t="s">
        <v>22</v>
      </c>
      <c r="U244" s="56" t="s">
        <v>45</v>
      </c>
      <c r="V244" s="47"/>
      <c r="W244" s="223">
        <f>V244*K244</f>
        <v>0</v>
      </c>
      <c r="X244" s="223">
        <v>0</v>
      </c>
      <c r="Y244" s="223">
        <f>X244*K244</f>
        <v>0</v>
      </c>
      <c r="Z244" s="223">
        <v>0</v>
      </c>
      <c r="AA244" s="224">
        <f>Z244*K244</f>
        <v>0</v>
      </c>
      <c r="AR244" s="22" t="s">
        <v>211</v>
      </c>
      <c r="AT244" s="22" t="s">
        <v>239</v>
      </c>
      <c r="AU244" s="22" t="s">
        <v>140</v>
      </c>
      <c r="AY244" s="22" t="s">
        <v>205</v>
      </c>
      <c r="BE244" s="142">
        <f>IF(U244="základní",N244,0)</f>
        <v>0</v>
      </c>
      <c r="BF244" s="142">
        <f>IF(U244="snížená",N244,0)</f>
        <v>0</v>
      </c>
      <c r="BG244" s="142">
        <f>IF(U244="zákl. přenesená",N244,0)</f>
        <v>0</v>
      </c>
      <c r="BH244" s="142">
        <f>IF(U244="sníž. přenesená",N244,0)</f>
        <v>0</v>
      </c>
      <c r="BI244" s="142">
        <f>IF(U244="nulová",N244,0)</f>
        <v>0</v>
      </c>
      <c r="BJ244" s="22" t="s">
        <v>88</v>
      </c>
      <c r="BK244" s="142">
        <f>ROUND(L244*K244,2)</f>
        <v>0</v>
      </c>
      <c r="BL244" s="22" t="s">
        <v>211</v>
      </c>
      <c r="BM244" s="22" t="s">
        <v>2626</v>
      </c>
    </row>
    <row r="245" s="9" customFormat="1" ht="16.5" customHeight="1">
      <c r="B245" s="239"/>
      <c r="C245" s="240"/>
      <c r="D245" s="240"/>
      <c r="E245" s="241" t="s">
        <v>22</v>
      </c>
      <c r="F245" s="259" t="s">
        <v>88</v>
      </c>
      <c r="G245" s="260"/>
      <c r="H245" s="260"/>
      <c r="I245" s="260"/>
      <c r="J245" s="240"/>
      <c r="K245" s="243">
        <v>1</v>
      </c>
      <c r="L245" s="240"/>
      <c r="M245" s="240"/>
      <c r="N245" s="240"/>
      <c r="O245" s="240"/>
      <c r="P245" s="240"/>
      <c r="Q245" s="240"/>
      <c r="R245" s="244"/>
      <c r="T245" s="245"/>
      <c r="U245" s="240"/>
      <c r="V245" s="240"/>
      <c r="W245" s="240"/>
      <c r="X245" s="240"/>
      <c r="Y245" s="240"/>
      <c r="Z245" s="240"/>
      <c r="AA245" s="246"/>
      <c r="AT245" s="247" t="s">
        <v>1160</v>
      </c>
      <c r="AU245" s="247" t="s">
        <v>140</v>
      </c>
      <c r="AV245" s="9" t="s">
        <v>140</v>
      </c>
      <c r="AW245" s="9" t="s">
        <v>36</v>
      </c>
      <c r="AX245" s="9" t="s">
        <v>80</v>
      </c>
      <c r="AY245" s="247" t="s">
        <v>205</v>
      </c>
    </row>
    <row r="246" s="11" customFormat="1" ht="16.5" customHeight="1">
      <c r="B246" s="261"/>
      <c r="C246" s="262"/>
      <c r="D246" s="262"/>
      <c r="E246" s="263" t="s">
        <v>22</v>
      </c>
      <c r="F246" s="264" t="s">
        <v>2294</v>
      </c>
      <c r="G246" s="262"/>
      <c r="H246" s="262"/>
      <c r="I246" s="262"/>
      <c r="J246" s="262"/>
      <c r="K246" s="265">
        <v>1</v>
      </c>
      <c r="L246" s="262"/>
      <c r="M246" s="262"/>
      <c r="N246" s="262"/>
      <c r="O246" s="262"/>
      <c r="P246" s="262"/>
      <c r="Q246" s="262"/>
      <c r="R246" s="266"/>
      <c r="T246" s="267"/>
      <c r="U246" s="262"/>
      <c r="V246" s="262"/>
      <c r="W246" s="262"/>
      <c r="X246" s="262"/>
      <c r="Y246" s="262"/>
      <c r="Z246" s="262"/>
      <c r="AA246" s="268"/>
      <c r="AT246" s="269" t="s">
        <v>1160</v>
      </c>
      <c r="AU246" s="269" t="s">
        <v>140</v>
      </c>
      <c r="AV246" s="11" t="s">
        <v>211</v>
      </c>
      <c r="AW246" s="11" t="s">
        <v>36</v>
      </c>
      <c r="AX246" s="11" t="s">
        <v>88</v>
      </c>
      <c r="AY246" s="269" t="s">
        <v>205</v>
      </c>
    </row>
    <row r="247" s="8" customFormat="1" ht="29.88" customHeight="1">
      <c r="B247" s="201"/>
      <c r="C247" s="202"/>
      <c r="D247" s="254" t="s">
        <v>2553</v>
      </c>
      <c r="E247" s="254"/>
      <c r="F247" s="254"/>
      <c r="G247" s="254"/>
      <c r="H247" s="254"/>
      <c r="I247" s="254"/>
      <c r="J247" s="254"/>
      <c r="K247" s="254"/>
      <c r="L247" s="254"/>
      <c r="M247" s="254"/>
      <c r="N247" s="255">
        <f>BK247</f>
        <v>0</v>
      </c>
      <c r="O247" s="256"/>
      <c r="P247" s="256"/>
      <c r="Q247" s="256"/>
      <c r="R247" s="206"/>
      <c r="T247" s="207"/>
      <c r="U247" s="202"/>
      <c r="V247" s="202"/>
      <c r="W247" s="208">
        <f>SUM(W248:W250)</f>
        <v>0</v>
      </c>
      <c r="X247" s="202"/>
      <c r="Y247" s="208">
        <f>SUM(Y248:Y250)</f>
        <v>0</v>
      </c>
      <c r="Z247" s="202"/>
      <c r="AA247" s="209">
        <f>SUM(AA248:AA250)</f>
        <v>0</v>
      </c>
      <c r="AR247" s="210" t="s">
        <v>88</v>
      </c>
      <c r="AT247" s="211" t="s">
        <v>79</v>
      </c>
      <c r="AU247" s="211" t="s">
        <v>88</v>
      </c>
      <c r="AY247" s="210" t="s">
        <v>205</v>
      </c>
      <c r="BK247" s="212">
        <f>SUM(BK248:BK250)</f>
        <v>0</v>
      </c>
    </row>
    <row r="248" s="1" customFormat="1" ht="16.5" customHeight="1">
      <c r="B248" s="46"/>
      <c r="C248" s="225" t="s">
        <v>286</v>
      </c>
      <c r="D248" s="225" t="s">
        <v>239</v>
      </c>
      <c r="E248" s="226" t="s">
        <v>2627</v>
      </c>
      <c r="F248" s="227" t="s">
        <v>2628</v>
      </c>
      <c r="G248" s="227"/>
      <c r="H248" s="227"/>
      <c r="I248" s="227"/>
      <c r="J248" s="228" t="s">
        <v>263</v>
      </c>
      <c r="K248" s="229">
        <v>1</v>
      </c>
      <c r="L248" s="230">
        <v>0</v>
      </c>
      <c r="M248" s="231"/>
      <c r="N248" s="221">
        <f>ROUND(L248*K248,2)</f>
        <v>0</v>
      </c>
      <c r="O248" s="221"/>
      <c r="P248" s="221"/>
      <c r="Q248" s="221"/>
      <c r="R248" s="48"/>
      <c r="T248" s="222" t="s">
        <v>22</v>
      </c>
      <c r="U248" s="56" t="s">
        <v>45</v>
      </c>
      <c r="V248" s="47"/>
      <c r="W248" s="223">
        <f>V248*K248</f>
        <v>0</v>
      </c>
      <c r="X248" s="223">
        <v>0</v>
      </c>
      <c r="Y248" s="223">
        <f>X248*K248</f>
        <v>0</v>
      </c>
      <c r="Z248" s="223">
        <v>0</v>
      </c>
      <c r="AA248" s="224">
        <f>Z248*K248</f>
        <v>0</v>
      </c>
      <c r="AR248" s="22" t="s">
        <v>211</v>
      </c>
      <c r="AT248" s="22" t="s">
        <v>239</v>
      </c>
      <c r="AU248" s="22" t="s">
        <v>140</v>
      </c>
      <c r="AY248" s="22" t="s">
        <v>205</v>
      </c>
      <c r="BE248" s="142">
        <f>IF(U248="základní",N248,0)</f>
        <v>0</v>
      </c>
      <c r="BF248" s="142">
        <f>IF(U248="snížená",N248,0)</f>
        <v>0</v>
      </c>
      <c r="BG248" s="142">
        <f>IF(U248="zákl. přenesená",N248,0)</f>
        <v>0</v>
      </c>
      <c r="BH248" s="142">
        <f>IF(U248="sníž. přenesená",N248,0)</f>
        <v>0</v>
      </c>
      <c r="BI248" s="142">
        <f>IF(U248="nulová",N248,0)</f>
        <v>0</v>
      </c>
      <c r="BJ248" s="22" t="s">
        <v>88</v>
      </c>
      <c r="BK248" s="142">
        <f>ROUND(L248*K248,2)</f>
        <v>0</v>
      </c>
      <c r="BL248" s="22" t="s">
        <v>211</v>
      </c>
      <c r="BM248" s="22" t="s">
        <v>2629</v>
      </c>
    </row>
    <row r="249" s="9" customFormat="1" ht="16.5" customHeight="1">
      <c r="B249" s="239"/>
      <c r="C249" s="240"/>
      <c r="D249" s="240"/>
      <c r="E249" s="241" t="s">
        <v>22</v>
      </c>
      <c r="F249" s="259" t="s">
        <v>88</v>
      </c>
      <c r="G249" s="260"/>
      <c r="H249" s="260"/>
      <c r="I249" s="260"/>
      <c r="J249" s="240"/>
      <c r="K249" s="243">
        <v>1</v>
      </c>
      <c r="L249" s="240"/>
      <c r="M249" s="240"/>
      <c r="N249" s="240"/>
      <c r="O249" s="240"/>
      <c r="P249" s="240"/>
      <c r="Q249" s="240"/>
      <c r="R249" s="244"/>
      <c r="T249" s="245"/>
      <c r="U249" s="240"/>
      <c r="V249" s="240"/>
      <c r="W249" s="240"/>
      <c r="X249" s="240"/>
      <c r="Y249" s="240"/>
      <c r="Z249" s="240"/>
      <c r="AA249" s="246"/>
      <c r="AT249" s="247" t="s">
        <v>1160</v>
      </c>
      <c r="AU249" s="247" t="s">
        <v>140</v>
      </c>
      <c r="AV249" s="9" t="s">
        <v>140</v>
      </c>
      <c r="AW249" s="9" t="s">
        <v>36</v>
      </c>
      <c r="AX249" s="9" t="s">
        <v>80</v>
      </c>
      <c r="AY249" s="247" t="s">
        <v>205</v>
      </c>
    </row>
    <row r="250" s="11" customFormat="1" ht="16.5" customHeight="1">
      <c r="B250" s="261"/>
      <c r="C250" s="262"/>
      <c r="D250" s="262"/>
      <c r="E250" s="263" t="s">
        <v>22</v>
      </c>
      <c r="F250" s="264" t="s">
        <v>2294</v>
      </c>
      <c r="G250" s="262"/>
      <c r="H250" s="262"/>
      <c r="I250" s="262"/>
      <c r="J250" s="262"/>
      <c r="K250" s="265">
        <v>1</v>
      </c>
      <c r="L250" s="262"/>
      <c r="M250" s="262"/>
      <c r="N250" s="262"/>
      <c r="O250" s="262"/>
      <c r="P250" s="262"/>
      <c r="Q250" s="262"/>
      <c r="R250" s="266"/>
      <c r="T250" s="267"/>
      <c r="U250" s="262"/>
      <c r="V250" s="262"/>
      <c r="W250" s="262"/>
      <c r="X250" s="262"/>
      <c r="Y250" s="262"/>
      <c r="Z250" s="262"/>
      <c r="AA250" s="268"/>
      <c r="AT250" s="269" t="s">
        <v>1160</v>
      </c>
      <c r="AU250" s="269" t="s">
        <v>140</v>
      </c>
      <c r="AV250" s="11" t="s">
        <v>211</v>
      </c>
      <c r="AW250" s="11" t="s">
        <v>36</v>
      </c>
      <c r="AX250" s="11" t="s">
        <v>88</v>
      </c>
      <c r="AY250" s="269" t="s">
        <v>205</v>
      </c>
    </row>
    <row r="251" s="8" customFormat="1" ht="29.88" customHeight="1">
      <c r="B251" s="201"/>
      <c r="C251" s="202"/>
      <c r="D251" s="254" t="s">
        <v>2554</v>
      </c>
      <c r="E251" s="254"/>
      <c r="F251" s="254"/>
      <c r="G251" s="254"/>
      <c r="H251" s="254"/>
      <c r="I251" s="254"/>
      <c r="J251" s="254"/>
      <c r="K251" s="254"/>
      <c r="L251" s="254"/>
      <c r="M251" s="254"/>
      <c r="N251" s="255">
        <f>BK251</f>
        <v>0</v>
      </c>
      <c r="O251" s="256"/>
      <c r="P251" s="256"/>
      <c r="Q251" s="256"/>
      <c r="R251" s="206"/>
      <c r="T251" s="207"/>
      <c r="U251" s="202"/>
      <c r="V251" s="202"/>
      <c r="W251" s="208">
        <f>SUM(W252:W257)</f>
        <v>0</v>
      </c>
      <c r="X251" s="202"/>
      <c r="Y251" s="208">
        <f>SUM(Y252:Y257)</f>
        <v>0</v>
      </c>
      <c r="Z251" s="202"/>
      <c r="AA251" s="209">
        <f>SUM(AA252:AA257)</f>
        <v>0</v>
      </c>
      <c r="AR251" s="210" t="s">
        <v>88</v>
      </c>
      <c r="AT251" s="211" t="s">
        <v>79</v>
      </c>
      <c r="AU251" s="211" t="s">
        <v>88</v>
      </c>
      <c r="AY251" s="210" t="s">
        <v>205</v>
      </c>
      <c r="BK251" s="212">
        <f>SUM(BK252:BK257)</f>
        <v>0</v>
      </c>
    </row>
    <row r="252" s="1" customFormat="1" ht="16.5" customHeight="1">
      <c r="B252" s="46"/>
      <c r="C252" s="225" t="s">
        <v>250</v>
      </c>
      <c r="D252" s="225" t="s">
        <v>239</v>
      </c>
      <c r="E252" s="226" t="s">
        <v>2630</v>
      </c>
      <c r="F252" s="227" t="s">
        <v>2608</v>
      </c>
      <c r="G252" s="227"/>
      <c r="H252" s="227"/>
      <c r="I252" s="227"/>
      <c r="J252" s="228" t="s">
        <v>394</v>
      </c>
      <c r="K252" s="229">
        <v>3</v>
      </c>
      <c r="L252" s="230">
        <v>0</v>
      </c>
      <c r="M252" s="231"/>
      <c r="N252" s="221">
        <f>ROUND(L252*K252,2)</f>
        <v>0</v>
      </c>
      <c r="O252" s="221"/>
      <c r="P252" s="221"/>
      <c r="Q252" s="221"/>
      <c r="R252" s="48"/>
      <c r="T252" s="222" t="s">
        <v>22</v>
      </c>
      <c r="U252" s="56" t="s">
        <v>45</v>
      </c>
      <c r="V252" s="47"/>
      <c r="W252" s="223">
        <f>V252*K252</f>
        <v>0</v>
      </c>
      <c r="X252" s="223">
        <v>0</v>
      </c>
      <c r="Y252" s="223">
        <f>X252*K252</f>
        <v>0</v>
      </c>
      <c r="Z252" s="223">
        <v>0</v>
      </c>
      <c r="AA252" s="224">
        <f>Z252*K252</f>
        <v>0</v>
      </c>
      <c r="AR252" s="22" t="s">
        <v>211</v>
      </c>
      <c r="AT252" s="22" t="s">
        <v>239</v>
      </c>
      <c r="AU252" s="22" t="s">
        <v>140</v>
      </c>
      <c r="AY252" s="22" t="s">
        <v>205</v>
      </c>
      <c r="BE252" s="142">
        <f>IF(U252="základní",N252,0)</f>
        <v>0</v>
      </c>
      <c r="BF252" s="142">
        <f>IF(U252="snížená",N252,0)</f>
        <v>0</v>
      </c>
      <c r="BG252" s="142">
        <f>IF(U252="zákl. přenesená",N252,0)</f>
        <v>0</v>
      </c>
      <c r="BH252" s="142">
        <f>IF(U252="sníž. přenesená",N252,0)</f>
        <v>0</v>
      </c>
      <c r="BI252" s="142">
        <f>IF(U252="nulová",N252,0)</f>
        <v>0</v>
      </c>
      <c r="BJ252" s="22" t="s">
        <v>88</v>
      </c>
      <c r="BK252" s="142">
        <f>ROUND(L252*K252,2)</f>
        <v>0</v>
      </c>
      <c r="BL252" s="22" t="s">
        <v>211</v>
      </c>
      <c r="BM252" s="22" t="s">
        <v>2631</v>
      </c>
    </row>
    <row r="253" s="9" customFormat="1" ht="16.5" customHeight="1">
      <c r="B253" s="239"/>
      <c r="C253" s="240"/>
      <c r="D253" s="240"/>
      <c r="E253" s="241" t="s">
        <v>22</v>
      </c>
      <c r="F253" s="259" t="s">
        <v>214</v>
      </c>
      <c r="G253" s="260"/>
      <c r="H253" s="260"/>
      <c r="I253" s="260"/>
      <c r="J253" s="240"/>
      <c r="K253" s="243">
        <v>3</v>
      </c>
      <c r="L253" s="240"/>
      <c r="M253" s="240"/>
      <c r="N253" s="240"/>
      <c r="O253" s="240"/>
      <c r="P253" s="240"/>
      <c r="Q253" s="240"/>
      <c r="R253" s="244"/>
      <c r="T253" s="245"/>
      <c r="U253" s="240"/>
      <c r="V253" s="240"/>
      <c r="W253" s="240"/>
      <c r="X253" s="240"/>
      <c r="Y253" s="240"/>
      <c r="Z253" s="240"/>
      <c r="AA253" s="246"/>
      <c r="AT253" s="247" t="s">
        <v>1160</v>
      </c>
      <c r="AU253" s="247" t="s">
        <v>140</v>
      </c>
      <c r="AV253" s="9" t="s">
        <v>140</v>
      </c>
      <c r="AW253" s="9" t="s">
        <v>36</v>
      </c>
      <c r="AX253" s="9" t="s">
        <v>80</v>
      </c>
      <c r="AY253" s="247" t="s">
        <v>205</v>
      </c>
    </row>
    <row r="254" s="11" customFormat="1" ht="16.5" customHeight="1">
      <c r="B254" s="261"/>
      <c r="C254" s="262"/>
      <c r="D254" s="262"/>
      <c r="E254" s="263" t="s">
        <v>22</v>
      </c>
      <c r="F254" s="264" t="s">
        <v>2294</v>
      </c>
      <c r="G254" s="262"/>
      <c r="H254" s="262"/>
      <c r="I254" s="262"/>
      <c r="J254" s="262"/>
      <c r="K254" s="265">
        <v>3</v>
      </c>
      <c r="L254" s="262"/>
      <c r="M254" s="262"/>
      <c r="N254" s="262"/>
      <c r="O254" s="262"/>
      <c r="P254" s="262"/>
      <c r="Q254" s="262"/>
      <c r="R254" s="266"/>
      <c r="T254" s="267"/>
      <c r="U254" s="262"/>
      <c r="V254" s="262"/>
      <c r="W254" s="262"/>
      <c r="X254" s="262"/>
      <c r="Y254" s="262"/>
      <c r="Z254" s="262"/>
      <c r="AA254" s="268"/>
      <c r="AT254" s="269" t="s">
        <v>1160</v>
      </c>
      <c r="AU254" s="269" t="s">
        <v>140</v>
      </c>
      <c r="AV254" s="11" t="s">
        <v>211</v>
      </c>
      <c r="AW254" s="11" t="s">
        <v>36</v>
      </c>
      <c r="AX254" s="11" t="s">
        <v>88</v>
      </c>
      <c r="AY254" s="269" t="s">
        <v>205</v>
      </c>
    </row>
    <row r="255" s="1" customFormat="1" ht="25.5" customHeight="1">
      <c r="B255" s="46"/>
      <c r="C255" s="225" t="s">
        <v>293</v>
      </c>
      <c r="D255" s="225" t="s">
        <v>239</v>
      </c>
      <c r="E255" s="226" t="s">
        <v>2632</v>
      </c>
      <c r="F255" s="227" t="s">
        <v>2504</v>
      </c>
      <c r="G255" s="227"/>
      <c r="H255" s="227"/>
      <c r="I255" s="227"/>
      <c r="J255" s="228" t="s">
        <v>394</v>
      </c>
      <c r="K255" s="229">
        <v>15</v>
      </c>
      <c r="L255" s="230">
        <v>0</v>
      </c>
      <c r="M255" s="231"/>
      <c r="N255" s="221">
        <f>ROUND(L255*K255,2)</f>
        <v>0</v>
      </c>
      <c r="O255" s="221"/>
      <c r="P255" s="221"/>
      <c r="Q255" s="221"/>
      <c r="R255" s="48"/>
      <c r="T255" s="222" t="s">
        <v>22</v>
      </c>
      <c r="U255" s="56" t="s">
        <v>45</v>
      </c>
      <c r="V255" s="47"/>
      <c r="W255" s="223">
        <f>V255*K255</f>
        <v>0</v>
      </c>
      <c r="X255" s="223">
        <v>0</v>
      </c>
      <c r="Y255" s="223">
        <f>X255*K255</f>
        <v>0</v>
      </c>
      <c r="Z255" s="223">
        <v>0</v>
      </c>
      <c r="AA255" s="224">
        <f>Z255*K255</f>
        <v>0</v>
      </c>
      <c r="AR255" s="22" t="s">
        <v>211</v>
      </c>
      <c r="AT255" s="22" t="s">
        <v>239</v>
      </c>
      <c r="AU255" s="22" t="s">
        <v>140</v>
      </c>
      <c r="AY255" s="22" t="s">
        <v>205</v>
      </c>
      <c r="BE255" s="142">
        <f>IF(U255="základní",N255,0)</f>
        <v>0</v>
      </c>
      <c r="BF255" s="142">
        <f>IF(U255="snížená",N255,0)</f>
        <v>0</v>
      </c>
      <c r="BG255" s="142">
        <f>IF(U255="zákl. přenesená",N255,0)</f>
        <v>0</v>
      </c>
      <c r="BH255" s="142">
        <f>IF(U255="sníž. přenesená",N255,0)</f>
        <v>0</v>
      </c>
      <c r="BI255" s="142">
        <f>IF(U255="nulová",N255,0)</f>
        <v>0</v>
      </c>
      <c r="BJ255" s="22" t="s">
        <v>88</v>
      </c>
      <c r="BK255" s="142">
        <f>ROUND(L255*K255,2)</f>
        <v>0</v>
      </c>
      <c r="BL255" s="22" t="s">
        <v>211</v>
      </c>
      <c r="BM255" s="22" t="s">
        <v>2633</v>
      </c>
    </row>
    <row r="256" s="9" customFormat="1" ht="16.5" customHeight="1">
      <c r="B256" s="239"/>
      <c r="C256" s="240"/>
      <c r="D256" s="240"/>
      <c r="E256" s="241" t="s">
        <v>22</v>
      </c>
      <c r="F256" s="259" t="s">
        <v>11</v>
      </c>
      <c r="G256" s="260"/>
      <c r="H256" s="260"/>
      <c r="I256" s="260"/>
      <c r="J256" s="240"/>
      <c r="K256" s="243">
        <v>15</v>
      </c>
      <c r="L256" s="240"/>
      <c r="M256" s="240"/>
      <c r="N256" s="240"/>
      <c r="O256" s="240"/>
      <c r="P256" s="240"/>
      <c r="Q256" s="240"/>
      <c r="R256" s="244"/>
      <c r="T256" s="245"/>
      <c r="U256" s="240"/>
      <c r="V256" s="240"/>
      <c r="W256" s="240"/>
      <c r="X256" s="240"/>
      <c r="Y256" s="240"/>
      <c r="Z256" s="240"/>
      <c r="AA256" s="246"/>
      <c r="AT256" s="247" t="s">
        <v>1160</v>
      </c>
      <c r="AU256" s="247" t="s">
        <v>140</v>
      </c>
      <c r="AV256" s="9" t="s">
        <v>140</v>
      </c>
      <c r="AW256" s="9" t="s">
        <v>36</v>
      </c>
      <c r="AX256" s="9" t="s">
        <v>80</v>
      </c>
      <c r="AY256" s="247" t="s">
        <v>205</v>
      </c>
    </row>
    <row r="257" s="11" customFormat="1" ht="16.5" customHeight="1">
      <c r="B257" s="261"/>
      <c r="C257" s="262"/>
      <c r="D257" s="262"/>
      <c r="E257" s="263" t="s">
        <v>22</v>
      </c>
      <c r="F257" s="264" t="s">
        <v>2294</v>
      </c>
      <c r="G257" s="262"/>
      <c r="H257" s="262"/>
      <c r="I257" s="262"/>
      <c r="J257" s="262"/>
      <c r="K257" s="265">
        <v>15</v>
      </c>
      <c r="L257" s="262"/>
      <c r="M257" s="262"/>
      <c r="N257" s="262"/>
      <c r="O257" s="262"/>
      <c r="P257" s="262"/>
      <c r="Q257" s="262"/>
      <c r="R257" s="266"/>
      <c r="T257" s="267"/>
      <c r="U257" s="262"/>
      <c r="V257" s="262"/>
      <c r="W257" s="262"/>
      <c r="X257" s="262"/>
      <c r="Y257" s="262"/>
      <c r="Z257" s="262"/>
      <c r="AA257" s="268"/>
      <c r="AT257" s="269" t="s">
        <v>1160</v>
      </c>
      <c r="AU257" s="269" t="s">
        <v>140</v>
      </c>
      <c r="AV257" s="11" t="s">
        <v>211</v>
      </c>
      <c r="AW257" s="11" t="s">
        <v>36</v>
      </c>
      <c r="AX257" s="11" t="s">
        <v>88</v>
      </c>
      <c r="AY257" s="269" t="s">
        <v>205</v>
      </c>
    </row>
    <row r="258" s="1" customFormat="1" ht="49.92" customHeight="1">
      <c r="B258" s="46"/>
      <c r="C258" s="47"/>
      <c r="D258" s="203" t="s">
        <v>1135</v>
      </c>
      <c r="E258" s="47"/>
      <c r="F258" s="47"/>
      <c r="G258" s="47"/>
      <c r="H258" s="47"/>
      <c r="I258" s="47"/>
      <c r="J258" s="47"/>
      <c r="K258" s="47"/>
      <c r="L258" s="47"/>
      <c r="M258" s="47"/>
      <c r="N258" s="258">
        <f>BK258</f>
        <v>0</v>
      </c>
      <c r="O258" s="178"/>
      <c r="P258" s="178"/>
      <c r="Q258" s="178"/>
      <c r="R258" s="48"/>
      <c r="T258" s="189"/>
      <c r="U258" s="72"/>
      <c r="V258" s="72"/>
      <c r="W258" s="72"/>
      <c r="X258" s="72"/>
      <c r="Y258" s="72"/>
      <c r="Z258" s="72"/>
      <c r="AA258" s="74"/>
      <c r="AT258" s="22" t="s">
        <v>79</v>
      </c>
      <c r="AU258" s="22" t="s">
        <v>80</v>
      </c>
      <c r="AY258" s="22" t="s">
        <v>1136</v>
      </c>
      <c r="BK258" s="142">
        <v>0</v>
      </c>
    </row>
    <row r="259" s="1" customFormat="1" ht="6.96" customHeight="1">
      <c r="B259" s="75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7"/>
    </row>
  </sheetData>
  <sheetProtection sheet="1" formatColumns="0" formatRows="0" objects="1" scenarios="1" spinCount="10" saltValue="8VExQF3bqkRo1PkGgXocd379rv0zdvC5sBvfAiMzgEfN+2EpaTTJx+HyZ3Xxrc7wQpXTE9J0i2J6uN4qnOBGWg==" hashValue="0PWFMe7Siy4p2sWENIbK2E97gdaMSwrxg5+nRvm6r1TT05yyRcpXVVJYgExFRQB/YwBfLT+I1TZhahJDauSvnA==" algorithmName="SHA-512" password="CC35"/>
  <mergeCells count="27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5:Q115"/>
    <mergeCell ref="N116:Q116"/>
    <mergeCell ref="N118:Q118"/>
    <mergeCell ref="D119:H119"/>
    <mergeCell ref="N119:Q119"/>
    <mergeCell ref="D120:H120"/>
    <mergeCell ref="N120:Q120"/>
    <mergeCell ref="D121:H121"/>
    <mergeCell ref="N121:Q121"/>
    <mergeCell ref="D122:H122"/>
    <mergeCell ref="N122:Q122"/>
    <mergeCell ref="D123:H123"/>
    <mergeCell ref="N123:Q123"/>
    <mergeCell ref="N124:Q124"/>
    <mergeCell ref="L126:Q126"/>
    <mergeCell ref="C132:Q132"/>
    <mergeCell ref="F134:P134"/>
    <mergeCell ref="F135:P135"/>
    <mergeCell ref="M137:P137"/>
    <mergeCell ref="M139:Q139"/>
    <mergeCell ref="M140:Q140"/>
    <mergeCell ref="F142:I142"/>
    <mergeCell ref="L142:M142"/>
    <mergeCell ref="N142:Q142"/>
    <mergeCell ref="F146:I146"/>
    <mergeCell ref="L146:M146"/>
    <mergeCell ref="N146:Q146"/>
    <mergeCell ref="F147:I147"/>
    <mergeCell ref="F148:I148"/>
    <mergeCell ref="F150:I150"/>
    <mergeCell ref="L150:M150"/>
    <mergeCell ref="N150:Q150"/>
    <mergeCell ref="F151:I151"/>
    <mergeCell ref="F152:I152"/>
    <mergeCell ref="F154:I154"/>
    <mergeCell ref="L154:M154"/>
    <mergeCell ref="N154:Q154"/>
    <mergeCell ref="F155:I155"/>
    <mergeCell ref="F156:I156"/>
    <mergeCell ref="F158:I158"/>
    <mergeCell ref="L158:M158"/>
    <mergeCell ref="N158:Q158"/>
    <mergeCell ref="F160:I160"/>
    <mergeCell ref="L160:M160"/>
    <mergeCell ref="N160:Q160"/>
    <mergeCell ref="F161:I161"/>
    <mergeCell ref="F162:I162"/>
    <mergeCell ref="F164:I164"/>
    <mergeCell ref="L164:M164"/>
    <mergeCell ref="N164:Q164"/>
    <mergeCell ref="F165:I165"/>
    <mergeCell ref="F166:I166"/>
    <mergeCell ref="F168:I168"/>
    <mergeCell ref="L168:M168"/>
    <mergeCell ref="N168:Q168"/>
    <mergeCell ref="F169:I169"/>
    <mergeCell ref="F170:I170"/>
    <mergeCell ref="F171:I171"/>
    <mergeCell ref="L171:M171"/>
    <mergeCell ref="N171:Q171"/>
    <mergeCell ref="F172:I172"/>
    <mergeCell ref="F173:I173"/>
    <mergeCell ref="F174:I174"/>
    <mergeCell ref="L174:M174"/>
    <mergeCell ref="N174:Q174"/>
    <mergeCell ref="F176:I176"/>
    <mergeCell ref="L176:M176"/>
    <mergeCell ref="N176:Q176"/>
    <mergeCell ref="F177:I177"/>
    <mergeCell ref="F178:I178"/>
    <mergeCell ref="F180:I180"/>
    <mergeCell ref="L180:M180"/>
    <mergeCell ref="N180:Q180"/>
    <mergeCell ref="F181:I181"/>
    <mergeCell ref="F182:I182"/>
    <mergeCell ref="F184:I184"/>
    <mergeCell ref="L184:M184"/>
    <mergeCell ref="N184:Q184"/>
    <mergeCell ref="F185:I185"/>
    <mergeCell ref="F186:I186"/>
    <mergeCell ref="F188:I188"/>
    <mergeCell ref="L188:M188"/>
    <mergeCell ref="N188:Q188"/>
    <mergeCell ref="F189:I189"/>
    <mergeCell ref="F190:I190"/>
    <mergeCell ref="L190:M190"/>
    <mergeCell ref="N190:Q190"/>
    <mergeCell ref="F191:I191"/>
    <mergeCell ref="F192:I192"/>
    <mergeCell ref="F194:I194"/>
    <mergeCell ref="L194:M194"/>
    <mergeCell ref="N194:Q194"/>
    <mergeCell ref="F195:I195"/>
    <mergeCell ref="F196:I196"/>
    <mergeCell ref="F197:I197"/>
    <mergeCell ref="L197:M197"/>
    <mergeCell ref="N197:Q197"/>
    <mergeCell ref="F199:I199"/>
    <mergeCell ref="L199:M199"/>
    <mergeCell ref="N199:Q199"/>
    <mergeCell ref="F200:I200"/>
    <mergeCell ref="F201:I201"/>
    <mergeCell ref="F203:I203"/>
    <mergeCell ref="L203:M203"/>
    <mergeCell ref="N203:Q203"/>
    <mergeCell ref="F204:I204"/>
    <mergeCell ref="F205:I205"/>
    <mergeCell ref="F208:I208"/>
    <mergeCell ref="L208:M208"/>
    <mergeCell ref="N208:Q208"/>
    <mergeCell ref="F209:I209"/>
    <mergeCell ref="F210:I210"/>
    <mergeCell ref="F212:I212"/>
    <mergeCell ref="L212:M212"/>
    <mergeCell ref="N212:Q212"/>
    <mergeCell ref="F213:I213"/>
    <mergeCell ref="F214:I214"/>
    <mergeCell ref="F216:I216"/>
    <mergeCell ref="L216:M216"/>
    <mergeCell ref="N216:Q216"/>
    <mergeCell ref="F217:I217"/>
    <mergeCell ref="F218:I218"/>
    <mergeCell ref="F219:I219"/>
    <mergeCell ref="L219:M219"/>
    <mergeCell ref="N219:Q219"/>
    <mergeCell ref="F220:I220"/>
    <mergeCell ref="F221:I221"/>
    <mergeCell ref="F223:I223"/>
    <mergeCell ref="L223:M223"/>
    <mergeCell ref="N223:Q223"/>
    <mergeCell ref="F224:I224"/>
    <mergeCell ref="F225:I225"/>
    <mergeCell ref="F226:I226"/>
    <mergeCell ref="L226:M226"/>
    <mergeCell ref="N226:Q226"/>
    <mergeCell ref="F227:I227"/>
    <mergeCell ref="F228:I228"/>
    <mergeCell ref="F230:I230"/>
    <mergeCell ref="L230:M230"/>
    <mergeCell ref="N230:Q230"/>
    <mergeCell ref="F232:I232"/>
    <mergeCell ref="L232:M232"/>
    <mergeCell ref="N232:Q232"/>
    <mergeCell ref="F234:I234"/>
    <mergeCell ref="L234:M234"/>
    <mergeCell ref="N234:Q234"/>
    <mergeCell ref="F236:I236"/>
    <mergeCell ref="L236:M236"/>
    <mergeCell ref="N236:Q236"/>
    <mergeCell ref="F237:I237"/>
    <mergeCell ref="F238:I238"/>
    <mergeCell ref="F240:I240"/>
    <mergeCell ref="L240:M240"/>
    <mergeCell ref="N240:Q240"/>
    <mergeCell ref="F241:I241"/>
    <mergeCell ref="F242:I242"/>
    <mergeCell ref="F244:I244"/>
    <mergeCell ref="L244:M244"/>
    <mergeCell ref="N244:Q244"/>
    <mergeCell ref="F245:I245"/>
    <mergeCell ref="F246:I246"/>
    <mergeCell ref="F248:I248"/>
    <mergeCell ref="L248:M248"/>
    <mergeCell ref="N248:Q248"/>
    <mergeCell ref="F249:I249"/>
    <mergeCell ref="F250:I250"/>
    <mergeCell ref="F252:I252"/>
    <mergeCell ref="L252:M252"/>
    <mergeCell ref="N252:Q252"/>
    <mergeCell ref="F253:I253"/>
    <mergeCell ref="F254:I254"/>
    <mergeCell ref="F255:I255"/>
    <mergeCell ref="L255:M255"/>
    <mergeCell ref="N255:Q255"/>
    <mergeCell ref="F256:I256"/>
    <mergeCell ref="F257:I257"/>
    <mergeCell ref="N143:Q143"/>
    <mergeCell ref="N144:Q144"/>
    <mergeCell ref="N145:Q145"/>
    <mergeCell ref="N149:Q149"/>
    <mergeCell ref="N153:Q153"/>
    <mergeCell ref="N157:Q157"/>
    <mergeCell ref="N159:Q159"/>
    <mergeCell ref="N163:Q163"/>
    <mergeCell ref="N167:Q167"/>
    <mergeCell ref="N175:Q175"/>
    <mergeCell ref="N179:Q179"/>
    <mergeCell ref="N183:Q183"/>
    <mergeCell ref="N187:Q187"/>
    <mergeCell ref="N193:Q193"/>
    <mergeCell ref="N198:Q198"/>
    <mergeCell ref="N202:Q202"/>
    <mergeCell ref="N206:Q206"/>
    <mergeCell ref="N207:Q207"/>
    <mergeCell ref="N211:Q211"/>
    <mergeCell ref="N215:Q215"/>
    <mergeCell ref="N222:Q222"/>
    <mergeCell ref="N229:Q229"/>
    <mergeCell ref="N231:Q231"/>
    <mergeCell ref="N233:Q233"/>
    <mergeCell ref="N235:Q235"/>
    <mergeCell ref="N239:Q239"/>
    <mergeCell ref="N243:Q243"/>
    <mergeCell ref="N247:Q247"/>
    <mergeCell ref="N251:Q251"/>
    <mergeCell ref="N258:Q258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42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122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2634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N94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(SUM(BE94:BE101)+SUM(BE119:BE199))</f>
        <v>0</v>
      </c>
      <c r="I32" s="47"/>
      <c r="J32" s="47"/>
      <c r="K32" s="47"/>
      <c r="L32" s="47"/>
      <c r="M32" s="162">
        <f>ROUND((SUM(BE94:BE101)+SUM(BE119:BE199)),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(SUM(BF94:BF101)+SUM(BF119:BF199))</f>
        <v>0</v>
      </c>
      <c r="I33" s="47"/>
      <c r="J33" s="47"/>
      <c r="K33" s="47"/>
      <c r="L33" s="47"/>
      <c r="M33" s="162">
        <f>ROUND((SUM(BF94:BF101)+SUM(BF119:BF199)),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(SUM(BG94:BG101)+SUM(BG119:BG199))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(SUM(BH94:BH101)+SUM(BH119:BH199))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(SUM(BI94:BI101)+SUM(BI119:BI199))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 IO.04 - Komunikace - parkoviště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N119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2439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N120</f>
        <v>0</v>
      </c>
      <c r="O89" s="176"/>
      <c r="P89" s="176"/>
      <c r="Q89" s="176"/>
      <c r="R89" s="179"/>
      <c r="T89" s="180"/>
      <c r="U89" s="180"/>
    </row>
    <row r="90" s="10" customFormat="1" ht="19.92" customHeight="1">
      <c r="B90" s="250"/>
      <c r="C90" s="251"/>
      <c r="D90" s="136" t="s">
        <v>2635</v>
      </c>
      <c r="E90" s="251"/>
      <c r="F90" s="251"/>
      <c r="G90" s="251"/>
      <c r="H90" s="251"/>
      <c r="I90" s="251"/>
      <c r="J90" s="251"/>
      <c r="K90" s="251"/>
      <c r="L90" s="251"/>
      <c r="M90" s="251"/>
      <c r="N90" s="138">
        <f>N121</f>
        <v>0</v>
      </c>
      <c r="O90" s="251"/>
      <c r="P90" s="251"/>
      <c r="Q90" s="251"/>
      <c r="R90" s="252"/>
      <c r="T90" s="253"/>
      <c r="U90" s="253"/>
    </row>
    <row r="91" s="10" customFormat="1" ht="19.92" customHeight="1">
      <c r="B91" s="250"/>
      <c r="C91" s="251"/>
      <c r="D91" s="136" t="s">
        <v>2440</v>
      </c>
      <c r="E91" s="251"/>
      <c r="F91" s="251"/>
      <c r="G91" s="251"/>
      <c r="H91" s="251"/>
      <c r="I91" s="251"/>
      <c r="J91" s="251"/>
      <c r="K91" s="251"/>
      <c r="L91" s="251"/>
      <c r="M91" s="251"/>
      <c r="N91" s="138">
        <f>N129</f>
        <v>0</v>
      </c>
      <c r="O91" s="251"/>
      <c r="P91" s="251"/>
      <c r="Q91" s="251"/>
      <c r="R91" s="252"/>
      <c r="T91" s="253"/>
      <c r="U91" s="253"/>
    </row>
    <row r="92" s="10" customFormat="1" ht="19.92" customHeight="1">
      <c r="B92" s="250"/>
      <c r="C92" s="251"/>
      <c r="D92" s="136" t="s">
        <v>2441</v>
      </c>
      <c r="E92" s="251"/>
      <c r="F92" s="251"/>
      <c r="G92" s="251"/>
      <c r="H92" s="251"/>
      <c r="I92" s="251"/>
      <c r="J92" s="251"/>
      <c r="K92" s="251"/>
      <c r="L92" s="251"/>
      <c r="M92" s="251"/>
      <c r="N92" s="138">
        <f>N179</f>
        <v>0</v>
      </c>
      <c r="O92" s="251"/>
      <c r="P92" s="251"/>
      <c r="Q92" s="251"/>
      <c r="R92" s="252"/>
      <c r="T92" s="253"/>
      <c r="U92" s="253"/>
    </row>
    <row r="93" s="1" customFormat="1" ht="21.84" customHeight="1">
      <c r="B93" s="46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8"/>
      <c r="T93" s="171"/>
      <c r="U93" s="171"/>
    </row>
    <row r="94" s="1" customFormat="1" ht="29.28" customHeight="1">
      <c r="B94" s="46"/>
      <c r="C94" s="173" t="s">
        <v>182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174">
        <f>ROUND(N95+N96+N97+N98+N99+N100,2)</f>
        <v>0</v>
      </c>
      <c r="O94" s="181"/>
      <c r="P94" s="181"/>
      <c r="Q94" s="181"/>
      <c r="R94" s="48"/>
      <c r="T94" s="182"/>
      <c r="U94" s="183" t="s">
        <v>44</v>
      </c>
    </row>
    <row r="95" s="1" customFormat="1" ht="18" customHeight="1">
      <c r="B95" s="46"/>
      <c r="C95" s="47"/>
      <c r="D95" s="143" t="s">
        <v>183</v>
      </c>
      <c r="E95" s="136"/>
      <c r="F95" s="136"/>
      <c r="G95" s="136"/>
      <c r="H95" s="136"/>
      <c r="I95" s="47"/>
      <c r="J95" s="47"/>
      <c r="K95" s="47"/>
      <c r="L95" s="47"/>
      <c r="M95" s="47"/>
      <c r="N95" s="137">
        <f>ROUND(N88*T95,2)</f>
        <v>0</v>
      </c>
      <c r="O95" s="138"/>
      <c r="P95" s="138"/>
      <c r="Q95" s="138"/>
      <c r="R95" s="48"/>
      <c r="S95" s="184"/>
      <c r="T95" s="185"/>
      <c r="U95" s="186" t="s">
        <v>45</v>
      </c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7" t="s">
        <v>184</v>
      </c>
      <c r="AZ95" s="184"/>
      <c r="BA95" s="184"/>
      <c r="BB95" s="184"/>
      <c r="BC95" s="184"/>
      <c r="BD95" s="184"/>
      <c r="BE95" s="188">
        <f>IF(U95="základní",N95,0)</f>
        <v>0</v>
      </c>
      <c r="BF95" s="188">
        <f>IF(U95="snížená",N95,0)</f>
        <v>0</v>
      </c>
      <c r="BG95" s="188">
        <f>IF(U95="zákl. přenesená",N95,0)</f>
        <v>0</v>
      </c>
      <c r="BH95" s="188">
        <f>IF(U95="sníž. přenesená",N95,0)</f>
        <v>0</v>
      </c>
      <c r="BI95" s="188">
        <f>IF(U95="nulová",N95,0)</f>
        <v>0</v>
      </c>
      <c r="BJ95" s="187" t="s">
        <v>88</v>
      </c>
      <c r="BK95" s="184"/>
      <c r="BL95" s="184"/>
      <c r="BM95" s="184"/>
    </row>
    <row r="96" s="1" customFormat="1" ht="18" customHeight="1">
      <c r="B96" s="46"/>
      <c r="C96" s="47"/>
      <c r="D96" s="143" t="s">
        <v>185</v>
      </c>
      <c r="E96" s="136"/>
      <c r="F96" s="136"/>
      <c r="G96" s="136"/>
      <c r="H96" s="136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5"/>
      <c r="U96" s="186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184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 ht="18" customHeight="1">
      <c r="B97" s="46"/>
      <c r="C97" s="47"/>
      <c r="D97" s="143" t="s">
        <v>186</v>
      </c>
      <c r="E97" s="136"/>
      <c r="F97" s="136"/>
      <c r="G97" s="136"/>
      <c r="H97" s="136"/>
      <c r="I97" s="47"/>
      <c r="J97" s="47"/>
      <c r="K97" s="47"/>
      <c r="L97" s="47"/>
      <c r="M97" s="47"/>
      <c r="N97" s="137">
        <f>ROUND(N88*T97,2)</f>
        <v>0</v>
      </c>
      <c r="O97" s="138"/>
      <c r="P97" s="138"/>
      <c r="Q97" s="138"/>
      <c r="R97" s="48"/>
      <c r="S97" s="184"/>
      <c r="T97" s="185"/>
      <c r="U97" s="186" t="s">
        <v>45</v>
      </c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7" t="s">
        <v>184</v>
      </c>
      <c r="AZ97" s="184"/>
      <c r="BA97" s="184"/>
      <c r="BB97" s="184"/>
      <c r="BC97" s="184"/>
      <c r="BD97" s="184"/>
      <c r="BE97" s="188">
        <f>IF(U97="základní",N97,0)</f>
        <v>0</v>
      </c>
      <c r="BF97" s="188">
        <f>IF(U97="snížená",N97,0)</f>
        <v>0</v>
      </c>
      <c r="BG97" s="188">
        <f>IF(U97="zákl. přenesená",N97,0)</f>
        <v>0</v>
      </c>
      <c r="BH97" s="188">
        <f>IF(U97="sníž. přenesená",N97,0)</f>
        <v>0</v>
      </c>
      <c r="BI97" s="188">
        <f>IF(U97="nulová",N97,0)</f>
        <v>0</v>
      </c>
      <c r="BJ97" s="187" t="s">
        <v>88</v>
      </c>
      <c r="BK97" s="184"/>
      <c r="BL97" s="184"/>
      <c r="BM97" s="184"/>
    </row>
    <row r="98" s="1" customFormat="1" ht="18" customHeight="1">
      <c r="B98" s="46"/>
      <c r="C98" s="47"/>
      <c r="D98" s="143" t="s">
        <v>187</v>
      </c>
      <c r="E98" s="136"/>
      <c r="F98" s="136"/>
      <c r="G98" s="136"/>
      <c r="H98" s="136"/>
      <c r="I98" s="47"/>
      <c r="J98" s="47"/>
      <c r="K98" s="47"/>
      <c r="L98" s="47"/>
      <c r="M98" s="47"/>
      <c r="N98" s="137">
        <f>ROUND(N88*T98,2)</f>
        <v>0</v>
      </c>
      <c r="O98" s="138"/>
      <c r="P98" s="138"/>
      <c r="Q98" s="138"/>
      <c r="R98" s="48"/>
      <c r="S98" s="184"/>
      <c r="T98" s="185"/>
      <c r="U98" s="186" t="s">
        <v>45</v>
      </c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7" t="s">
        <v>184</v>
      </c>
      <c r="AZ98" s="184"/>
      <c r="BA98" s="184"/>
      <c r="BB98" s="184"/>
      <c r="BC98" s="184"/>
      <c r="BD98" s="184"/>
      <c r="BE98" s="188">
        <f>IF(U98="základní",N98,0)</f>
        <v>0</v>
      </c>
      <c r="BF98" s="188">
        <f>IF(U98="snížená",N98,0)</f>
        <v>0</v>
      </c>
      <c r="BG98" s="188">
        <f>IF(U98="zákl. přenesená",N98,0)</f>
        <v>0</v>
      </c>
      <c r="BH98" s="188">
        <f>IF(U98="sníž. přenesená",N98,0)</f>
        <v>0</v>
      </c>
      <c r="BI98" s="188">
        <f>IF(U98="nulová",N98,0)</f>
        <v>0</v>
      </c>
      <c r="BJ98" s="187" t="s">
        <v>88</v>
      </c>
      <c r="BK98" s="184"/>
      <c r="BL98" s="184"/>
      <c r="BM98" s="184"/>
    </row>
    <row r="99" s="1" customFormat="1" ht="18" customHeight="1">
      <c r="B99" s="46"/>
      <c r="C99" s="47"/>
      <c r="D99" s="143" t="s">
        <v>188</v>
      </c>
      <c r="E99" s="136"/>
      <c r="F99" s="136"/>
      <c r="G99" s="136"/>
      <c r="H99" s="136"/>
      <c r="I99" s="47"/>
      <c r="J99" s="47"/>
      <c r="K99" s="47"/>
      <c r="L99" s="47"/>
      <c r="M99" s="47"/>
      <c r="N99" s="137">
        <f>ROUND(N88*T99,2)</f>
        <v>0</v>
      </c>
      <c r="O99" s="138"/>
      <c r="P99" s="138"/>
      <c r="Q99" s="138"/>
      <c r="R99" s="48"/>
      <c r="S99" s="184"/>
      <c r="T99" s="185"/>
      <c r="U99" s="186" t="s">
        <v>45</v>
      </c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7" t="s">
        <v>184</v>
      </c>
      <c r="AZ99" s="184"/>
      <c r="BA99" s="184"/>
      <c r="BB99" s="184"/>
      <c r="BC99" s="184"/>
      <c r="BD99" s="184"/>
      <c r="BE99" s="188">
        <f>IF(U99="základní",N99,0)</f>
        <v>0</v>
      </c>
      <c r="BF99" s="188">
        <f>IF(U99="snížená",N99,0)</f>
        <v>0</v>
      </c>
      <c r="BG99" s="188">
        <f>IF(U99="zákl. přenesená",N99,0)</f>
        <v>0</v>
      </c>
      <c r="BH99" s="188">
        <f>IF(U99="sníž. přenesená",N99,0)</f>
        <v>0</v>
      </c>
      <c r="BI99" s="188">
        <f>IF(U99="nulová",N99,0)</f>
        <v>0</v>
      </c>
      <c r="BJ99" s="187" t="s">
        <v>88</v>
      </c>
      <c r="BK99" s="184"/>
      <c r="BL99" s="184"/>
      <c r="BM99" s="184"/>
    </row>
    <row r="100" s="1" customFormat="1" ht="18" customHeight="1">
      <c r="B100" s="46"/>
      <c r="C100" s="47"/>
      <c r="D100" s="136" t="s">
        <v>189</v>
      </c>
      <c r="E100" s="47"/>
      <c r="F100" s="47"/>
      <c r="G100" s="47"/>
      <c r="H100" s="47"/>
      <c r="I100" s="47"/>
      <c r="J100" s="47"/>
      <c r="K100" s="47"/>
      <c r="L100" s="47"/>
      <c r="M100" s="47"/>
      <c r="N100" s="137">
        <f>ROUND(N88*T100,2)</f>
        <v>0</v>
      </c>
      <c r="O100" s="138"/>
      <c r="P100" s="138"/>
      <c r="Q100" s="138"/>
      <c r="R100" s="48"/>
      <c r="S100" s="184"/>
      <c r="T100" s="189"/>
      <c r="U100" s="190" t="s">
        <v>45</v>
      </c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7" t="s">
        <v>190</v>
      </c>
      <c r="AZ100" s="184"/>
      <c r="BA100" s="184"/>
      <c r="BB100" s="184"/>
      <c r="BC100" s="184"/>
      <c r="BD100" s="184"/>
      <c r="BE100" s="188">
        <f>IF(U100="základní",N100,0)</f>
        <v>0</v>
      </c>
      <c r="BF100" s="188">
        <f>IF(U100="snížená",N100,0)</f>
        <v>0</v>
      </c>
      <c r="BG100" s="188">
        <f>IF(U100="zákl. přenesená",N100,0)</f>
        <v>0</v>
      </c>
      <c r="BH100" s="188">
        <f>IF(U100="sníž. přenesená",N100,0)</f>
        <v>0</v>
      </c>
      <c r="BI100" s="188">
        <f>IF(U100="nulová",N100,0)</f>
        <v>0</v>
      </c>
      <c r="BJ100" s="187" t="s">
        <v>88</v>
      </c>
      <c r="BK100" s="184"/>
      <c r="BL100" s="184"/>
      <c r="BM100" s="184"/>
    </row>
    <row r="101" s="1" customFormat="1">
      <c r="B101" s="46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8"/>
      <c r="T101" s="171"/>
      <c r="U101" s="171"/>
    </row>
    <row r="102" s="1" customFormat="1" ht="29.28" customHeight="1">
      <c r="B102" s="46"/>
      <c r="C102" s="150" t="s">
        <v>134</v>
      </c>
      <c r="D102" s="151"/>
      <c r="E102" s="151"/>
      <c r="F102" s="151"/>
      <c r="G102" s="151"/>
      <c r="H102" s="151"/>
      <c r="I102" s="151"/>
      <c r="J102" s="151"/>
      <c r="K102" s="151"/>
      <c r="L102" s="152">
        <f>ROUND(SUM(N88+N94),2)</f>
        <v>0</v>
      </c>
      <c r="M102" s="152"/>
      <c r="N102" s="152"/>
      <c r="O102" s="152"/>
      <c r="P102" s="152"/>
      <c r="Q102" s="152"/>
      <c r="R102" s="48"/>
      <c r="T102" s="171"/>
      <c r="U102" s="171"/>
    </row>
    <row r="103" s="1" customFormat="1" ht="6.96" customHeight="1">
      <c r="B103" s="75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7"/>
      <c r="T103" s="171"/>
      <c r="U103" s="171"/>
    </row>
    <row r="107" s="1" customFormat="1" ht="6.96" customHeight="1">
      <c r="B107" s="78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0"/>
    </row>
    <row r="108" s="1" customFormat="1" ht="36.96" customHeight="1">
      <c r="B108" s="46"/>
      <c r="C108" s="27" t="s">
        <v>191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8"/>
    </row>
    <row r="109" s="1" customFormat="1" ht="6.96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8"/>
    </row>
    <row r="110" s="1" customFormat="1" ht="30" customHeight="1">
      <c r="B110" s="46"/>
      <c r="C110" s="38" t="s">
        <v>19</v>
      </c>
      <c r="D110" s="47"/>
      <c r="E110" s="47"/>
      <c r="F110" s="155" t="str">
        <f>F6</f>
        <v>Novostavba 2. areálu MŠ Hostivice - Finalizace projektu</v>
      </c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47"/>
      <c r="R110" s="48"/>
    </row>
    <row r="111" s="1" customFormat="1" ht="36.96" customHeight="1">
      <c r="B111" s="46"/>
      <c r="C111" s="85" t="s">
        <v>142</v>
      </c>
      <c r="D111" s="47"/>
      <c r="E111" s="47"/>
      <c r="F111" s="87" t="str">
        <f>F7</f>
        <v>D.2 IO.04 - Komunikace - parkoviště</v>
      </c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18" customHeight="1">
      <c r="B113" s="46"/>
      <c r="C113" s="38" t="s">
        <v>24</v>
      </c>
      <c r="D113" s="47"/>
      <c r="E113" s="47"/>
      <c r="F113" s="33" t="str">
        <f>F9</f>
        <v xml:space="preserve"> </v>
      </c>
      <c r="G113" s="47"/>
      <c r="H113" s="47"/>
      <c r="I113" s="47"/>
      <c r="J113" s="47"/>
      <c r="K113" s="38" t="s">
        <v>26</v>
      </c>
      <c r="L113" s="47"/>
      <c r="M113" s="90" t="str">
        <f>IF(O9="","",O9)</f>
        <v>1. 3. 2018</v>
      </c>
      <c r="N113" s="90"/>
      <c r="O113" s="90"/>
      <c r="P113" s="90"/>
      <c r="Q113" s="47"/>
      <c r="R113" s="48"/>
    </row>
    <row r="114" s="1" customFormat="1" ht="6.96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>
      <c r="B115" s="46"/>
      <c r="C115" s="38" t="s">
        <v>28</v>
      </c>
      <c r="D115" s="47"/>
      <c r="E115" s="47"/>
      <c r="F115" s="33" t="str">
        <f>E12</f>
        <v>Město Hostivice</v>
      </c>
      <c r="G115" s="47"/>
      <c r="H115" s="47"/>
      <c r="I115" s="47"/>
      <c r="J115" s="47"/>
      <c r="K115" s="38" t="s">
        <v>35</v>
      </c>
      <c r="L115" s="47"/>
      <c r="M115" s="33" t="str">
        <f>E18</f>
        <v xml:space="preserve"> </v>
      </c>
      <c r="N115" s="33"/>
      <c r="O115" s="33"/>
      <c r="P115" s="33"/>
      <c r="Q115" s="33"/>
      <c r="R115" s="48"/>
    </row>
    <row r="116" s="1" customFormat="1" ht="14.4" customHeight="1">
      <c r="B116" s="46"/>
      <c r="C116" s="38" t="s">
        <v>33</v>
      </c>
      <c r="D116" s="47"/>
      <c r="E116" s="47"/>
      <c r="F116" s="33" t="str">
        <f>IF(E15="","",E15)</f>
        <v>Vyplň údaj</v>
      </c>
      <c r="G116" s="47"/>
      <c r="H116" s="47"/>
      <c r="I116" s="47"/>
      <c r="J116" s="47"/>
      <c r="K116" s="38" t="s">
        <v>37</v>
      </c>
      <c r="L116" s="47"/>
      <c r="M116" s="33" t="str">
        <f>E21</f>
        <v>PROfi Jihlava spol. s.r.o.</v>
      </c>
      <c r="N116" s="33"/>
      <c r="O116" s="33"/>
      <c r="P116" s="33"/>
      <c r="Q116" s="33"/>
      <c r="R116" s="48"/>
    </row>
    <row r="117" s="1" customFormat="1" ht="10.32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</row>
    <row r="118" s="7" customFormat="1" ht="29.28" customHeight="1">
      <c r="B118" s="191"/>
      <c r="C118" s="192" t="s">
        <v>192</v>
      </c>
      <c r="D118" s="193" t="s">
        <v>193</v>
      </c>
      <c r="E118" s="193" t="s">
        <v>62</v>
      </c>
      <c r="F118" s="193" t="s">
        <v>194</v>
      </c>
      <c r="G118" s="193"/>
      <c r="H118" s="193"/>
      <c r="I118" s="193"/>
      <c r="J118" s="193" t="s">
        <v>195</v>
      </c>
      <c r="K118" s="193" t="s">
        <v>196</v>
      </c>
      <c r="L118" s="193" t="s">
        <v>197</v>
      </c>
      <c r="M118" s="193"/>
      <c r="N118" s="193" t="s">
        <v>147</v>
      </c>
      <c r="O118" s="193"/>
      <c r="P118" s="193"/>
      <c r="Q118" s="194"/>
      <c r="R118" s="195"/>
      <c r="T118" s="106" t="s">
        <v>198</v>
      </c>
      <c r="U118" s="107" t="s">
        <v>44</v>
      </c>
      <c r="V118" s="107" t="s">
        <v>199</v>
      </c>
      <c r="W118" s="107" t="s">
        <v>200</v>
      </c>
      <c r="X118" s="107" t="s">
        <v>201</v>
      </c>
      <c r="Y118" s="107" t="s">
        <v>202</v>
      </c>
      <c r="Z118" s="107" t="s">
        <v>203</v>
      </c>
      <c r="AA118" s="108" t="s">
        <v>204</v>
      </c>
    </row>
    <row r="119" s="1" customFormat="1" ht="29.28" customHeight="1">
      <c r="B119" s="46"/>
      <c r="C119" s="110" t="s">
        <v>144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196">
        <f>BK119</f>
        <v>0</v>
      </c>
      <c r="O119" s="197"/>
      <c r="P119" s="197"/>
      <c r="Q119" s="197"/>
      <c r="R119" s="48"/>
      <c r="T119" s="109"/>
      <c r="U119" s="67"/>
      <c r="V119" s="67"/>
      <c r="W119" s="198">
        <f>W120+W200</f>
        <v>0</v>
      </c>
      <c r="X119" s="67"/>
      <c r="Y119" s="198">
        <f>Y120+Y200</f>
        <v>0</v>
      </c>
      <c r="Z119" s="67"/>
      <c r="AA119" s="199">
        <f>AA120+AA200</f>
        <v>0</v>
      </c>
      <c r="AT119" s="22" t="s">
        <v>79</v>
      </c>
      <c r="AU119" s="22" t="s">
        <v>149</v>
      </c>
      <c r="BK119" s="200">
        <f>BK120+BK200</f>
        <v>0</v>
      </c>
    </row>
    <row r="120" s="8" customFormat="1" ht="37.44" customHeight="1">
      <c r="B120" s="201"/>
      <c r="C120" s="202"/>
      <c r="D120" s="203" t="s">
        <v>2439</v>
      </c>
      <c r="E120" s="203"/>
      <c r="F120" s="203"/>
      <c r="G120" s="203"/>
      <c r="H120" s="203"/>
      <c r="I120" s="203"/>
      <c r="J120" s="203"/>
      <c r="K120" s="203"/>
      <c r="L120" s="203"/>
      <c r="M120" s="203"/>
      <c r="N120" s="258">
        <f>BK120</f>
        <v>0</v>
      </c>
      <c r="O120" s="178"/>
      <c r="P120" s="178"/>
      <c r="Q120" s="178"/>
      <c r="R120" s="206"/>
      <c r="T120" s="207"/>
      <c r="U120" s="202"/>
      <c r="V120" s="202"/>
      <c r="W120" s="208">
        <f>W121+W129+W179</f>
        <v>0</v>
      </c>
      <c r="X120" s="202"/>
      <c r="Y120" s="208">
        <f>Y121+Y129+Y179</f>
        <v>0</v>
      </c>
      <c r="Z120" s="202"/>
      <c r="AA120" s="209">
        <f>AA121+AA129+AA179</f>
        <v>0</v>
      </c>
      <c r="AR120" s="210" t="s">
        <v>88</v>
      </c>
      <c r="AT120" s="211" t="s">
        <v>79</v>
      </c>
      <c r="AU120" s="211" t="s">
        <v>80</v>
      </c>
      <c r="AY120" s="210" t="s">
        <v>205</v>
      </c>
      <c r="BK120" s="212">
        <f>BK121+BK129+BK179</f>
        <v>0</v>
      </c>
    </row>
    <row r="121" s="8" customFormat="1" ht="19.92" customHeight="1">
      <c r="B121" s="201"/>
      <c r="C121" s="202"/>
      <c r="D121" s="254" t="s">
        <v>2635</v>
      </c>
      <c r="E121" s="254"/>
      <c r="F121" s="254"/>
      <c r="G121" s="254"/>
      <c r="H121" s="254"/>
      <c r="I121" s="254"/>
      <c r="J121" s="254"/>
      <c r="K121" s="254"/>
      <c r="L121" s="254"/>
      <c r="M121" s="254"/>
      <c r="N121" s="255">
        <f>BK121</f>
        <v>0</v>
      </c>
      <c r="O121" s="256"/>
      <c r="P121" s="256"/>
      <c r="Q121" s="256"/>
      <c r="R121" s="206"/>
      <c r="T121" s="207"/>
      <c r="U121" s="202"/>
      <c r="V121" s="202"/>
      <c r="W121" s="208">
        <f>SUM(W122:W128)</f>
        <v>0</v>
      </c>
      <c r="X121" s="202"/>
      <c r="Y121" s="208">
        <f>SUM(Y122:Y128)</f>
        <v>0</v>
      </c>
      <c r="Z121" s="202"/>
      <c r="AA121" s="209">
        <f>SUM(AA122:AA128)</f>
        <v>0</v>
      </c>
      <c r="AR121" s="210" t="s">
        <v>88</v>
      </c>
      <c r="AT121" s="211" t="s">
        <v>79</v>
      </c>
      <c r="AU121" s="211" t="s">
        <v>88</v>
      </c>
      <c r="AY121" s="210" t="s">
        <v>205</v>
      </c>
      <c r="BK121" s="212">
        <f>SUM(BK122:BK128)</f>
        <v>0</v>
      </c>
    </row>
    <row r="122" s="1" customFormat="1" ht="38.25" customHeight="1">
      <c r="B122" s="46"/>
      <c r="C122" s="225" t="s">
        <v>88</v>
      </c>
      <c r="D122" s="225" t="s">
        <v>239</v>
      </c>
      <c r="E122" s="226" t="s">
        <v>2313</v>
      </c>
      <c r="F122" s="227" t="s">
        <v>2314</v>
      </c>
      <c r="G122" s="227"/>
      <c r="H122" s="227"/>
      <c r="I122" s="227"/>
      <c r="J122" s="228" t="s">
        <v>263</v>
      </c>
      <c r="K122" s="229">
        <v>324.20999999999998</v>
      </c>
      <c r="L122" s="230">
        <v>0</v>
      </c>
      <c r="M122" s="231"/>
      <c r="N122" s="221">
        <f>ROUND(L122*K122,2)</f>
        <v>0</v>
      </c>
      <c r="O122" s="221"/>
      <c r="P122" s="221"/>
      <c r="Q122" s="221"/>
      <c r="R122" s="48"/>
      <c r="T122" s="222" t="s">
        <v>22</v>
      </c>
      <c r="U122" s="56" t="s">
        <v>45</v>
      </c>
      <c r="V122" s="47"/>
      <c r="W122" s="223">
        <f>V122*K122</f>
        <v>0</v>
      </c>
      <c r="X122" s="223">
        <v>0</v>
      </c>
      <c r="Y122" s="223">
        <f>X122*K122</f>
        <v>0</v>
      </c>
      <c r="Z122" s="223">
        <v>0</v>
      </c>
      <c r="AA122" s="224">
        <f>Z122*K122</f>
        <v>0</v>
      </c>
      <c r="AR122" s="22" t="s">
        <v>211</v>
      </c>
      <c r="AT122" s="22" t="s">
        <v>239</v>
      </c>
      <c r="AU122" s="22" t="s">
        <v>140</v>
      </c>
      <c r="AY122" s="22" t="s">
        <v>205</v>
      </c>
      <c r="BE122" s="142">
        <f>IF(U122="základní",N122,0)</f>
        <v>0</v>
      </c>
      <c r="BF122" s="142">
        <f>IF(U122="snížená",N122,0)</f>
        <v>0</v>
      </c>
      <c r="BG122" s="142">
        <f>IF(U122="zákl. přenesená",N122,0)</f>
        <v>0</v>
      </c>
      <c r="BH122" s="142">
        <f>IF(U122="sníž. přenesená",N122,0)</f>
        <v>0</v>
      </c>
      <c r="BI122" s="142">
        <f>IF(U122="nulová",N122,0)</f>
        <v>0</v>
      </c>
      <c r="BJ122" s="22" t="s">
        <v>88</v>
      </c>
      <c r="BK122" s="142">
        <f>ROUND(L122*K122,2)</f>
        <v>0</v>
      </c>
      <c r="BL122" s="22" t="s">
        <v>211</v>
      </c>
      <c r="BM122" s="22" t="s">
        <v>2636</v>
      </c>
    </row>
    <row r="123" s="1" customFormat="1" ht="25.5" customHeight="1">
      <c r="B123" s="46"/>
      <c r="C123" s="225" t="s">
        <v>140</v>
      </c>
      <c r="D123" s="225" t="s">
        <v>239</v>
      </c>
      <c r="E123" s="226" t="s">
        <v>2317</v>
      </c>
      <c r="F123" s="227" t="s">
        <v>2318</v>
      </c>
      <c r="G123" s="227"/>
      <c r="H123" s="227"/>
      <c r="I123" s="227"/>
      <c r="J123" s="228" t="s">
        <v>263</v>
      </c>
      <c r="K123" s="229">
        <v>2917.8899999999999</v>
      </c>
      <c r="L123" s="230">
        <v>0</v>
      </c>
      <c r="M123" s="231"/>
      <c r="N123" s="221">
        <f>ROUND(L123*K123,2)</f>
        <v>0</v>
      </c>
      <c r="O123" s="221"/>
      <c r="P123" s="221"/>
      <c r="Q123" s="221"/>
      <c r="R123" s="48"/>
      <c r="T123" s="222" t="s">
        <v>22</v>
      </c>
      <c r="U123" s="56" t="s">
        <v>45</v>
      </c>
      <c r="V123" s="47"/>
      <c r="W123" s="223">
        <f>V123*K123</f>
        <v>0</v>
      </c>
      <c r="X123" s="223">
        <v>0</v>
      </c>
      <c r="Y123" s="223">
        <f>X123*K123</f>
        <v>0</v>
      </c>
      <c r="Z123" s="223">
        <v>0</v>
      </c>
      <c r="AA123" s="224">
        <f>Z123*K123</f>
        <v>0</v>
      </c>
      <c r="AR123" s="22" t="s">
        <v>211</v>
      </c>
      <c r="AT123" s="22" t="s">
        <v>239</v>
      </c>
      <c r="AU123" s="22" t="s">
        <v>140</v>
      </c>
      <c r="AY123" s="22" t="s">
        <v>205</v>
      </c>
      <c r="BE123" s="142">
        <f>IF(U123="základní",N123,0)</f>
        <v>0</v>
      </c>
      <c r="BF123" s="142">
        <f>IF(U123="snížená",N123,0)</f>
        <v>0</v>
      </c>
      <c r="BG123" s="142">
        <f>IF(U123="zákl. přenesená",N123,0)</f>
        <v>0</v>
      </c>
      <c r="BH123" s="142">
        <f>IF(U123="sníž. přenesená",N123,0)</f>
        <v>0</v>
      </c>
      <c r="BI123" s="142">
        <f>IF(U123="nulová",N123,0)</f>
        <v>0</v>
      </c>
      <c r="BJ123" s="22" t="s">
        <v>88</v>
      </c>
      <c r="BK123" s="142">
        <f>ROUND(L123*K123,2)</f>
        <v>0</v>
      </c>
      <c r="BL123" s="22" t="s">
        <v>211</v>
      </c>
      <c r="BM123" s="22" t="s">
        <v>2637</v>
      </c>
    </row>
    <row r="124" s="9" customFormat="1" ht="16.5" customHeight="1">
      <c r="B124" s="239"/>
      <c r="C124" s="240"/>
      <c r="D124" s="240"/>
      <c r="E124" s="241" t="s">
        <v>22</v>
      </c>
      <c r="F124" s="259" t="s">
        <v>2638</v>
      </c>
      <c r="G124" s="260"/>
      <c r="H124" s="260"/>
      <c r="I124" s="260"/>
      <c r="J124" s="240"/>
      <c r="K124" s="243">
        <v>2917.8899999999999</v>
      </c>
      <c r="L124" s="240"/>
      <c r="M124" s="240"/>
      <c r="N124" s="240"/>
      <c r="O124" s="240"/>
      <c r="P124" s="240"/>
      <c r="Q124" s="240"/>
      <c r="R124" s="244"/>
      <c r="T124" s="245"/>
      <c r="U124" s="240"/>
      <c r="V124" s="240"/>
      <c r="W124" s="240"/>
      <c r="X124" s="240"/>
      <c r="Y124" s="240"/>
      <c r="Z124" s="240"/>
      <c r="AA124" s="246"/>
      <c r="AT124" s="247" t="s">
        <v>1160</v>
      </c>
      <c r="AU124" s="247" t="s">
        <v>140</v>
      </c>
      <c r="AV124" s="9" t="s">
        <v>140</v>
      </c>
      <c r="AW124" s="9" t="s">
        <v>36</v>
      </c>
      <c r="AX124" s="9" t="s">
        <v>80</v>
      </c>
      <c r="AY124" s="247" t="s">
        <v>205</v>
      </c>
    </row>
    <row r="125" s="11" customFormat="1" ht="16.5" customHeight="1">
      <c r="B125" s="261"/>
      <c r="C125" s="262"/>
      <c r="D125" s="262"/>
      <c r="E125" s="263" t="s">
        <v>22</v>
      </c>
      <c r="F125" s="264" t="s">
        <v>2294</v>
      </c>
      <c r="G125" s="262"/>
      <c r="H125" s="262"/>
      <c r="I125" s="262"/>
      <c r="J125" s="262"/>
      <c r="K125" s="265">
        <v>2917.8899999999999</v>
      </c>
      <c r="L125" s="262"/>
      <c r="M125" s="262"/>
      <c r="N125" s="262"/>
      <c r="O125" s="262"/>
      <c r="P125" s="262"/>
      <c r="Q125" s="262"/>
      <c r="R125" s="266"/>
      <c r="T125" s="267"/>
      <c r="U125" s="262"/>
      <c r="V125" s="262"/>
      <c r="W125" s="262"/>
      <c r="X125" s="262"/>
      <c r="Y125" s="262"/>
      <c r="Z125" s="262"/>
      <c r="AA125" s="268"/>
      <c r="AT125" s="269" t="s">
        <v>1160</v>
      </c>
      <c r="AU125" s="269" t="s">
        <v>140</v>
      </c>
      <c r="AV125" s="11" t="s">
        <v>211</v>
      </c>
      <c r="AW125" s="11" t="s">
        <v>36</v>
      </c>
      <c r="AX125" s="11" t="s">
        <v>88</v>
      </c>
      <c r="AY125" s="269" t="s">
        <v>205</v>
      </c>
    </row>
    <row r="126" s="1" customFormat="1" ht="25.5" customHeight="1">
      <c r="B126" s="46"/>
      <c r="C126" s="225" t="s">
        <v>214</v>
      </c>
      <c r="D126" s="225" t="s">
        <v>239</v>
      </c>
      <c r="E126" s="226" t="s">
        <v>2639</v>
      </c>
      <c r="F126" s="227" t="s">
        <v>2640</v>
      </c>
      <c r="G126" s="227"/>
      <c r="H126" s="227"/>
      <c r="I126" s="227"/>
      <c r="J126" s="228" t="s">
        <v>263</v>
      </c>
      <c r="K126" s="229">
        <v>324.20999999999998</v>
      </c>
      <c r="L126" s="230">
        <v>0</v>
      </c>
      <c r="M126" s="231"/>
      <c r="N126" s="221">
        <f>ROUND(L126*K126,2)</f>
        <v>0</v>
      </c>
      <c r="O126" s="221"/>
      <c r="P126" s="221"/>
      <c r="Q126" s="221"/>
      <c r="R126" s="48"/>
      <c r="T126" s="222" t="s">
        <v>22</v>
      </c>
      <c r="U126" s="56" t="s">
        <v>45</v>
      </c>
      <c r="V126" s="47"/>
      <c r="W126" s="223">
        <f>V126*K126</f>
        <v>0</v>
      </c>
      <c r="X126" s="223">
        <v>0</v>
      </c>
      <c r="Y126" s="223">
        <f>X126*K126</f>
        <v>0</v>
      </c>
      <c r="Z126" s="223">
        <v>0</v>
      </c>
      <c r="AA126" s="224">
        <f>Z126*K126</f>
        <v>0</v>
      </c>
      <c r="AR126" s="22" t="s">
        <v>211</v>
      </c>
      <c r="AT126" s="22" t="s">
        <v>239</v>
      </c>
      <c r="AU126" s="22" t="s">
        <v>140</v>
      </c>
      <c r="AY126" s="22" t="s">
        <v>205</v>
      </c>
      <c r="BE126" s="142">
        <f>IF(U126="základní",N126,0)</f>
        <v>0</v>
      </c>
      <c r="BF126" s="142">
        <f>IF(U126="snížená",N126,0)</f>
        <v>0</v>
      </c>
      <c r="BG126" s="142">
        <f>IF(U126="zákl. přenesená",N126,0)</f>
        <v>0</v>
      </c>
      <c r="BH126" s="142">
        <f>IF(U126="sníž. přenesená",N126,0)</f>
        <v>0</v>
      </c>
      <c r="BI126" s="142">
        <f>IF(U126="nulová",N126,0)</f>
        <v>0</v>
      </c>
      <c r="BJ126" s="22" t="s">
        <v>88</v>
      </c>
      <c r="BK126" s="142">
        <f>ROUND(L126*K126,2)</f>
        <v>0</v>
      </c>
      <c r="BL126" s="22" t="s">
        <v>211</v>
      </c>
      <c r="BM126" s="22" t="s">
        <v>2641</v>
      </c>
    </row>
    <row r="127" s="9" customFormat="1" ht="16.5" customHeight="1">
      <c r="B127" s="239"/>
      <c r="C127" s="240"/>
      <c r="D127" s="240"/>
      <c r="E127" s="241" t="s">
        <v>22</v>
      </c>
      <c r="F127" s="259" t="s">
        <v>2642</v>
      </c>
      <c r="G127" s="260"/>
      <c r="H127" s="260"/>
      <c r="I127" s="260"/>
      <c r="J127" s="240"/>
      <c r="K127" s="243">
        <v>324.20999999999998</v>
      </c>
      <c r="L127" s="240"/>
      <c r="M127" s="240"/>
      <c r="N127" s="240"/>
      <c r="O127" s="240"/>
      <c r="P127" s="240"/>
      <c r="Q127" s="240"/>
      <c r="R127" s="244"/>
      <c r="T127" s="245"/>
      <c r="U127" s="240"/>
      <c r="V127" s="240"/>
      <c r="W127" s="240"/>
      <c r="X127" s="240"/>
      <c r="Y127" s="240"/>
      <c r="Z127" s="240"/>
      <c r="AA127" s="246"/>
      <c r="AT127" s="247" t="s">
        <v>1160</v>
      </c>
      <c r="AU127" s="247" t="s">
        <v>140</v>
      </c>
      <c r="AV127" s="9" t="s">
        <v>140</v>
      </c>
      <c r="AW127" s="9" t="s">
        <v>36</v>
      </c>
      <c r="AX127" s="9" t="s">
        <v>80</v>
      </c>
      <c r="AY127" s="247" t="s">
        <v>205</v>
      </c>
    </row>
    <row r="128" s="11" customFormat="1" ht="16.5" customHeight="1">
      <c r="B128" s="261"/>
      <c r="C128" s="262"/>
      <c r="D128" s="262"/>
      <c r="E128" s="263" t="s">
        <v>22</v>
      </c>
      <c r="F128" s="264" t="s">
        <v>2294</v>
      </c>
      <c r="G128" s="262"/>
      <c r="H128" s="262"/>
      <c r="I128" s="262"/>
      <c r="J128" s="262"/>
      <c r="K128" s="265">
        <v>324.20999999999998</v>
      </c>
      <c r="L128" s="262"/>
      <c r="M128" s="262"/>
      <c r="N128" s="262"/>
      <c r="O128" s="262"/>
      <c r="P128" s="262"/>
      <c r="Q128" s="262"/>
      <c r="R128" s="266"/>
      <c r="T128" s="267"/>
      <c r="U128" s="262"/>
      <c r="V128" s="262"/>
      <c r="W128" s="262"/>
      <c r="X128" s="262"/>
      <c r="Y128" s="262"/>
      <c r="Z128" s="262"/>
      <c r="AA128" s="268"/>
      <c r="AT128" s="269" t="s">
        <v>1160</v>
      </c>
      <c r="AU128" s="269" t="s">
        <v>140</v>
      </c>
      <c r="AV128" s="11" t="s">
        <v>211</v>
      </c>
      <c r="AW128" s="11" t="s">
        <v>36</v>
      </c>
      <c r="AX128" s="11" t="s">
        <v>88</v>
      </c>
      <c r="AY128" s="269" t="s">
        <v>205</v>
      </c>
    </row>
    <row r="129" s="8" customFormat="1" ht="29.88" customHeight="1">
      <c r="B129" s="201"/>
      <c r="C129" s="202"/>
      <c r="D129" s="254" t="s">
        <v>2440</v>
      </c>
      <c r="E129" s="254"/>
      <c r="F129" s="254"/>
      <c r="G129" s="254"/>
      <c r="H129" s="254"/>
      <c r="I129" s="254"/>
      <c r="J129" s="254"/>
      <c r="K129" s="254"/>
      <c r="L129" s="254"/>
      <c r="M129" s="254"/>
      <c r="N129" s="255">
        <f>BK129</f>
        <v>0</v>
      </c>
      <c r="O129" s="256"/>
      <c r="P129" s="256"/>
      <c r="Q129" s="256"/>
      <c r="R129" s="206"/>
      <c r="T129" s="207"/>
      <c r="U129" s="202"/>
      <c r="V129" s="202"/>
      <c r="W129" s="208">
        <f>SUM(W130:W178)</f>
        <v>0</v>
      </c>
      <c r="X129" s="202"/>
      <c r="Y129" s="208">
        <f>SUM(Y130:Y178)</f>
        <v>0</v>
      </c>
      <c r="Z129" s="202"/>
      <c r="AA129" s="209">
        <f>SUM(AA130:AA178)</f>
        <v>0</v>
      </c>
      <c r="AR129" s="210" t="s">
        <v>88</v>
      </c>
      <c r="AT129" s="211" t="s">
        <v>79</v>
      </c>
      <c r="AU129" s="211" t="s">
        <v>88</v>
      </c>
      <c r="AY129" s="210" t="s">
        <v>205</v>
      </c>
      <c r="BK129" s="212">
        <f>SUM(BK130:BK178)</f>
        <v>0</v>
      </c>
    </row>
    <row r="130" s="1" customFormat="1" ht="25.5" customHeight="1">
      <c r="B130" s="46"/>
      <c r="C130" s="225" t="s">
        <v>211</v>
      </c>
      <c r="D130" s="225" t="s">
        <v>239</v>
      </c>
      <c r="E130" s="226" t="s">
        <v>2643</v>
      </c>
      <c r="F130" s="227" t="s">
        <v>2644</v>
      </c>
      <c r="G130" s="227"/>
      <c r="H130" s="227"/>
      <c r="I130" s="227"/>
      <c r="J130" s="228" t="s">
        <v>237</v>
      </c>
      <c r="K130" s="229">
        <v>7</v>
      </c>
      <c r="L130" s="230">
        <v>0</v>
      </c>
      <c r="M130" s="231"/>
      <c r="N130" s="221">
        <f>ROUND(L130*K130,2)</f>
        <v>0</v>
      </c>
      <c r="O130" s="221"/>
      <c r="P130" s="221"/>
      <c r="Q130" s="221"/>
      <c r="R130" s="48"/>
      <c r="T130" s="222" t="s">
        <v>22</v>
      </c>
      <c r="U130" s="56" t="s">
        <v>45</v>
      </c>
      <c r="V130" s="47"/>
      <c r="W130" s="223">
        <f>V130*K130</f>
        <v>0</v>
      </c>
      <c r="X130" s="223">
        <v>0</v>
      </c>
      <c r="Y130" s="223">
        <f>X130*K130</f>
        <v>0</v>
      </c>
      <c r="Z130" s="223">
        <v>0</v>
      </c>
      <c r="AA130" s="224">
        <f>Z130*K130</f>
        <v>0</v>
      </c>
      <c r="AR130" s="22" t="s">
        <v>211</v>
      </c>
      <c r="AT130" s="22" t="s">
        <v>239</v>
      </c>
      <c r="AU130" s="22" t="s">
        <v>140</v>
      </c>
      <c r="AY130" s="22" t="s">
        <v>205</v>
      </c>
      <c r="BE130" s="142">
        <f>IF(U130="základní",N130,0)</f>
        <v>0</v>
      </c>
      <c r="BF130" s="142">
        <f>IF(U130="snížená",N130,0)</f>
        <v>0</v>
      </c>
      <c r="BG130" s="142">
        <f>IF(U130="zákl. přenesená",N130,0)</f>
        <v>0</v>
      </c>
      <c r="BH130" s="142">
        <f>IF(U130="sníž. přenesená",N130,0)</f>
        <v>0</v>
      </c>
      <c r="BI130" s="142">
        <f>IF(U130="nulová",N130,0)</f>
        <v>0</v>
      </c>
      <c r="BJ130" s="22" t="s">
        <v>88</v>
      </c>
      <c r="BK130" s="142">
        <f>ROUND(L130*K130,2)</f>
        <v>0</v>
      </c>
      <c r="BL130" s="22" t="s">
        <v>211</v>
      </c>
      <c r="BM130" s="22" t="s">
        <v>2645</v>
      </c>
    </row>
    <row r="131" s="9" customFormat="1" ht="16.5" customHeight="1">
      <c r="B131" s="239"/>
      <c r="C131" s="240"/>
      <c r="D131" s="240"/>
      <c r="E131" s="241" t="s">
        <v>22</v>
      </c>
      <c r="F131" s="259" t="s">
        <v>2646</v>
      </c>
      <c r="G131" s="260"/>
      <c r="H131" s="260"/>
      <c r="I131" s="260"/>
      <c r="J131" s="240"/>
      <c r="K131" s="243">
        <v>7</v>
      </c>
      <c r="L131" s="240"/>
      <c r="M131" s="240"/>
      <c r="N131" s="240"/>
      <c r="O131" s="240"/>
      <c r="P131" s="240"/>
      <c r="Q131" s="240"/>
      <c r="R131" s="244"/>
      <c r="T131" s="245"/>
      <c r="U131" s="240"/>
      <c r="V131" s="240"/>
      <c r="W131" s="240"/>
      <c r="X131" s="240"/>
      <c r="Y131" s="240"/>
      <c r="Z131" s="240"/>
      <c r="AA131" s="246"/>
      <c r="AT131" s="247" t="s">
        <v>1160</v>
      </c>
      <c r="AU131" s="247" t="s">
        <v>140</v>
      </c>
      <c r="AV131" s="9" t="s">
        <v>140</v>
      </c>
      <c r="AW131" s="9" t="s">
        <v>36</v>
      </c>
      <c r="AX131" s="9" t="s">
        <v>80</v>
      </c>
      <c r="AY131" s="247" t="s">
        <v>205</v>
      </c>
    </row>
    <row r="132" s="11" customFormat="1" ht="16.5" customHeight="1">
      <c r="B132" s="261"/>
      <c r="C132" s="262"/>
      <c r="D132" s="262"/>
      <c r="E132" s="263" t="s">
        <v>22</v>
      </c>
      <c r="F132" s="264" t="s">
        <v>2294</v>
      </c>
      <c r="G132" s="262"/>
      <c r="H132" s="262"/>
      <c r="I132" s="262"/>
      <c r="J132" s="262"/>
      <c r="K132" s="265">
        <v>7</v>
      </c>
      <c r="L132" s="262"/>
      <c r="M132" s="262"/>
      <c r="N132" s="262"/>
      <c r="O132" s="262"/>
      <c r="P132" s="262"/>
      <c r="Q132" s="262"/>
      <c r="R132" s="266"/>
      <c r="T132" s="267"/>
      <c r="U132" s="262"/>
      <c r="V132" s="262"/>
      <c r="W132" s="262"/>
      <c r="X132" s="262"/>
      <c r="Y132" s="262"/>
      <c r="Z132" s="262"/>
      <c r="AA132" s="268"/>
      <c r="AT132" s="269" t="s">
        <v>1160</v>
      </c>
      <c r="AU132" s="269" t="s">
        <v>140</v>
      </c>
      <c r="AV132" s="11" t="s">
        <v>211</v>
      </c>
      <c r="AW132" s="11" t="s">
        <v>36</v>
      </c>
      <c r="AX132" s="11" t="s">
        <v>88</v>
      </c>
      <c r="AY132" s="269" t="s">
        <v>205</v>
      </c>
    </row>
    <row r="133" s="1" customFormat="1" ht="25.5" customHeight="1">
      <c r="B133" s="46"/>
      <c r="C133" s="225" t="s">
        <v>220</v>
      </c>
      <c r="D133" s="225" t="s">
        <v>239</v>
      </c>
      <c r="E133" s="226" t="s">
        <v>2647</v>
      </c>
      <c r="F133" s="227" t="s">
        <v>2648</v>
      </c>
      <c r="G133" s="227"/>
      <c r="H133" s="227"/>
      <c r="I133" s="227"/>
      <c r="J133" s="228" t="s">
        <v>263</v>
      </c>
      <c r="K133" s="229">
        <v>0.69999999999999996</v>
      </c>
      <c r="L133" s="230">
        <v>0</v>
      </c>
      <c r="M133" s="231"/>
      <c r="N133" s="221">
        <f>ROUND(L133*K133,2)</f>
        <v>0</v>
      </c>
      <c r="O133" s="221"/>
      <c r="P133" s="221"/>
      <c r="Q133" s="221"/>
      <c r="R133" s="48"/>
      <c r="T133" s="222" t="s">
        <v>22</v>
      </c>
      <c r="U133" s="56" t="s">
        <v>45</v>
      </c>
      <c r="V133" s="47"/>
      <c r="W133" s="223">
        <f>V133*K133</f>
        <v>0</v>
      </c>
      <c r="X133" s="223">
        <v>0</v>
      </c>
      <c r="Y133" s="223">
        <f>X133*K133</f>
        <v>0</v>
      </c>
      <c r="Z133" s="223">
        <v>0</v>
      </c>
      <c r="AA133" s="224">
        <f>Z133*K133</f>
        <v>0</v>
      </c>
      <c r="AR133" s="22" t="s">
        <v>211</v>
      </c>
      <c r="AT133" s="22" t="s">
        <v>239</v>
      </c>
      <c r="AU133" s="22" t="s">
        <v>140</v>
      </c>
      <c r="AY133" s="22" t="s">
        <v>205</v>
      </c>
      <c r="BE133" s="142">
        <f>IF(U133="základní",N133,0)</f>
        <v>0</v>
      </c>
      <c r="BF133" s="142">
        <f>IF(U133="snížená",N133,0)</f>
        <v>0</v>
      </c>
      <c r="BG133" s="142">
        <f>IF(U133="zákl. přenesená",N133,0)</f>
        <v>0</v>
      </c>
      <c r="BH133" s="142">
        <f>IF(U133="sníž. přenesená",N133,0)</f>
        <v>0</v>
      </c>
      <c r="BI133" s="142">
        <f>IF(U133="nulová",N133,0)</f>
        <v>0</v>
      </c>
      <c r="BJ133" s="22" t="s">
        <v>88</v>
      </c>
      <c r="BK133" s="142">
        <f>ROUND(L133*K133,2)</f>
        <v>0</v>
      </c>
      <c r="BL133" s="22" t="s">
        <v>211</v>
      </c>
      <c r="BM133" s="22" t="s">
        <v>2649</v>
      </c>
    </row>
    <row r="134" s="9" customFormat="1" ht="16.5" customHeight="1">
      <c r="B134" s="239"/>
      <c r="C134" s="240"/>
      <c r="D134" s="240"/>
      <c r="E134" s="241" t="s">
        <v>22</v>
      </c>
      <c r="F134" s="259" t="s">
        <v>2650</v>
      </c>
      <c r="G134" s="260"/>
      <c r="H134" s="260"/>
      <c r="I134" s="260"/>
      <c r="J134" s="240"/>
      <c r="K134" s="243">
        <v>0.69999999999999996</v>
      </c>
      <c r="L134" s="240"/>
      <c r="M134" s="240"/>
      <c r="N134" s="240"/>
      <c r="O134" s="240"/>
      <c r="P134" s="240"/>
      <c r="Q134" s="240"/>
      <c r="R134" s="244"/>
      <c r="T134" s="245"/>
      <c r="U134" s="240"/>
      <c r="V134" s="240"/>
      <c r="W134" s="240"/>
      <c r="X134" s="240"/>
      <c r="Y134" s="240"/>
      <c r="Z134" s="240"/>
      <c r="AA134" s="246"/>
      <c r="AT134" s="247" t="s">
        <v>1160</v>
      </c>
      <c r="AU134" s="247" t="s">
        <v>140</v>
      </c>
      <c r="AV134" s="9" t="s">
        <v>140</v>
      </c>
      <c r="AW134" s="9" t="s">
        <v>36</v>
      </c>
      <c r="AX134" s="9" t="s">
        <v>80</v>
      </c>
      <c r="AY134" s="247" t="s">
        <v>205</v>
      </c>
    </row>
    <row r="135" s="11" customFormat="1" ht="16.5" customHeight="1">
      <c r="B135" s="261"/>
      <c r="C135" s="262"/>
      <c r="D135" s="262"/>
      <c r="E135" s="263" t="s">
        <v>22</v>
      </c>
      <c r="F135" s="264" t="s">
        <v>2294</v>
      </c>
      <c r="G135" s="262"/>
      <c r="H135" s="262"/>
      <c r="I135" s="262"/>
      <c r="J135" s="262"/>
      <c r="K135" s="265">
        <v>0.69999999999999996</v>
      </c>
      <c r="L135" s="262"/>
      <c r="M135" s="262"/>
      <c r="N135" s="262"/>
      <c r="O135" s="262"/>
      <c r="P135" s="262"/>
      <c r="Q135" s="262"/>
      <c r="R135" s="266"/>
      <c r="T135" s="267"/>
      <c r="U135" s="262"/>
      <c r="V135" s="262"/>
      <c r="W135" s="262"/>
      <c r="X135" s="262"/>
      <c r="Y135" s="262"/>
      <c r="Z135" s="262"/>
      <c r="AA135" s="268"/>
      <c r="AT135" s="269" t="s">
        <v>1160</v>
      </c>
      <c r="AU135" s="269" t="s">
        <v>140</v>
      </c>
      <c r="AV135" s="11" t="s">
        <v>211</v>
      </c>
      <c r="AW135" s="11" t="s">
        <v>36</v>
      </c>
      <c r="AX135" s="11" t="s">
        <v>88</v>
      </c>
      <c r="AY135" s="269" t="s">
        <v>205</v>
      </c>
    </row>
    <row r="136" s="1" customFormat="1" ht="38.25" customHeight="1">
      <c r="B136" s="46"/>
      <c r="C136" s="225" t="s">
        <v>217</v>
      </c>
      <c r="D136" s="225" t="s">
        <v>239</v>
      </c>
      <c r="E136" s="226" t="s">
        <v>2651</v>
      </c>
      <c r="F136" s="227" t="s">
        <v>2652</v>
      </c>
      <c r="G136" s="227"/>
      <c r="H136" s="227"/>
      <c r="I136" s="227"/>
      <c r="J136" s="228" t="s">
        <v>237</v>
      </c>
      <c r="K136" s="229">
        <v>14</v>
      </c>
      <c r="L136" s="230">
        <v>0</v>
      </c>
      <c r="M136" s="231"/>
      <c r="N136" s="221">
        <f>ROUND(L136*K136,2)</f>
        <v>0</v>
      </c>
      <c r="O136" s="221"/>
      <c r="P136" s="221"/>
      <c r="Q136" s="221"/>
      <c r="R136" s="48"/>
      <c r="T136" s="222" t="s">
        <v>22</v>
      </c>
      <c r="U136" s="56" t="s">
        <v>45</v>
      </c>
      <c r="V136" s="47"/>
      <c r="W136" s="223">
        <f>V136*K136</f>
        <v>0</v>
      </c>
      <c r="X136" s="223">
        <v>0</v>
      </c>
      <c r="Y136" s="223">
        <f>X136*K136</f>
        <v>0</v>
      </c>
      <c r="Z136" s="223">
        <v>0</v>
      </c>
      <c r="AA136" s="224">
        <f>Z136*K136</f>
        <v>0</v>
      </c>
      <c r="AR136" s="22" t="s">
        <v>211</v>
      </c>
      <c r="AT136" s="22" t="s">
        <v>239</v>
      </c>
      <c r="AU136" s="22" t="s">
        <v>140</v>
      </c>
      <c r="AY136" s="22" t="s">
        <v>205</v>
      </c>
      <c r="BE136" s="142">
        <f>IF(U136="základní",N136,0)</f>
        <v>0</v>
      </c>
      <c r="BF136" s="142">
        <f>IF(U136="snížená",N136,0)</f>
        <v>0</v>
      </c>
      <c r="BG136" s="142">
        <f>IF(U136="zákl. přenesená",N136,0)</f>
        <v>0</v>
      </c>
      <c r="BH136" s="142">
        <f>IF(U136="sníž. přenesená",N136,0)</f>
        <v>0</v>
      </c>
      <c r="BI136" s="142">
        <f>IF(U136="nulová",N136,0)</f>
        <v>0</v>
      </c>
      <c r="BJ136" s="22" t="s">
        <v>88</v>
      </c>
      <c r="BK136" s="142">
        <f>ROUND(L136*K136,2)</f>
        <v>0</v>
      </c>
      <c r="BL136" s="22" t="s">
        <v>211</v>
      </c>
      <c r="BM136" s="22" t="s">
        <v>2653</v>
      </c>
    </row>
    <row r="137" s="9" customFormat="1" ht="16.5" customHeight="1">
      <c r="B137" s="239"/>
      <c r="C137" s="240"/>
      <c r="D137" s="240"/>
      <c r="E137" s="241" t="s">
        <v>22</v>
      </c>
      <c r="F137" s="259" t="s">
        <v>2654</v>
      </c>
      <c r="G137" s="260"/>
      <c r="H137" s="260"/>
      <c r="I137" s="260"/>
      <c r="J137" s="240"/>
      <c r="K137" s="243">
        <v>14</v>
      </c>
      <c r="L137" s="240"/>
      <c r="M137" s="240"/>
      <c r="N137" s="240"/>
      <c r="O137" s="240"/>
      <c r="P137" s="240"/>
      <c r="Q137" s="240"/>
      <c r="R137" s="244"/>
      <c r="T137" s="245"/>
      <c r="U137" s="240"/>
      <c r="V137" s="240"/>
      <c r="W137" s="240"/>
      <c r="X137" s="240"/>
      <c r="Y137" s="240"/>
      <c r="Z137" s="240"/>
      <c r="AA137" s="246"/>
      <c r="AT137" s="247" t="s">
        <v>1160</v>
      </c>
      <c r="AU137" s="247" t="s">
        <v>140</v>
      </c>
      <c r="AV137" s="9" t="s">
        <v>140</v>
      </c>
      <c r="AW137" s="9" t="s">
        <v>36</v>
      </c>
      <c r="AX137" s="9" t="s">
        <v>80</v>
      </c>
      <c r="AY137" s="247" t="s">
        <v>205</v>
      </c>
    </row>
    <row r="138" s="11" customFormat="1" ht="16.5" customHeight="1">
      <c r="B138" s="261"/>
      <c r="C138" s="262"/>
      <c r="D138" s="262"/>
      <c r="E138" s="263" t="s">
        <v>22</v>
      </c>
      <c r="F138" s="264" t="s">
        <v>2294</v>
      </c>
      <c r="G138" s="262"/>
      <c r="H138" s="262"/>
      <c r="I138" s="262"/>
      <c r="J138" s="262"/>
      <c r="K138" s="265">
        <v>14</v>
      </c>
      <c r="L138" s="262"/>
      <c r="M138" s="262"/>
      <c r="N138" s="262"/>
      <c r="O138" s="262"/>
      <c r="P138" s="262"/>
      <c r="Q138" s="262"/>
      <c r="R138" s="266"/>
      <c r="T138" s="267"/>
      <c r="U138" s="262"/>
      <c r="V138" s="262"/>
      <c r="W138" s="262"/>
      <c r="X138" s="262"/>
      <c r="Y138" s="262"/>
      <c r="Z138" s="262"/>
      <c r="AA138" s="268"/>
      <c r="AT138" s="269" t="s">
        <v>1160</v>
      </c>
      <c r="AU138" s="269" t="s">
        <v>140</v>
      </c>
      <c r="AV138" s="11" t="s">
        <v>211</v>
      </c>
      <c r="AW138" s="11" t="s">
        <v>36</v>
      </c>
      <c r="AX138" s="11" t="s">
        <v>88</v>
      </c>
      <c r="AY138" s="269" t="s">
        <v>205</v>
      </c>
    </row>
    <row r="139" s="1" customFormat="1" ht="25.5" customHeight="1">
      <c r="B139" s="46"/>
      <c r="C139" s="225" t="s">
        <v>227</v>
      </c>
      <c r="D139" s="225" t="s">
        <v>239</v>
      </c>
      <c r="E139" s="226" t="s">
        <v>2290</v>
      </c>
      <c r="F139" s="227" t="s">
        <v>2291</v>
      </c>
      <c r="G139" s="227"/>
      <c r="H139" s="227"/>
      <c r="I139" s="227"/>
      <c r="J139" s="228" t="s">
        <v>263</v>
      </c>
      <c r="K139" s="229">
        <v>137.97399999999999</v>
      </c>
      <c r="L139" s="230">
        <v>0</v>
      </c>
      <c r="M139" s="231"/>
      <c r="N139" s="221">
        <f>ROUND(L139*K139,2)</f>
        <v>0</v>
      </c>
      <c r="O139" s="221"/>
      <c r="P139" s="221"/>
      <c r="Q139" s="221"/>
      <c r="R139" s="48"/>
      <c r="T139" s="222" t="s">
        <v>22</v>
      </c>
      <c r="U139" s="56" t="s">
        <v>45</v>
      </c>
      <c r="V139" s="47"/>
      <c r="W139" s="223">
        <f>V139*K139</f>
        <v>0</v>
      </c>
      <c r="X139" s="223">
        <v>0</v>
      </c>
      <c r="Y139" s="223">
        <f>X139*K139</f>
        <v>0</v>
      </c>
      <c r="Z139" s="223">
        <v>0</v>
      </c>
      <c r="AA139" s="224">
        <f>Z139*K139</f>
        <v>0</v>
      </c>
      <c r="AR139" s="22" t="s">
        <v>211</v>
      </c>
      <c r="AT139" s="22" t="s">
        <v>239</v>
      </c>
      <c r="AU139" s="22" t="s">
        <v>140</v>
      </c>
      <c r="AY139" s="22" t="s">
        <v>205</v>
      </c>
      <c r="BE139" s="142">
        <f>IF(U139="základní",N139,0)</f>
        <v>0</v>
      </c>
      <c r="BF139" s="142">
        <f>IF(U139="snížená",N139,0)</f>
        <v>0</v>
      </c>
      <c r="BG139" s="142">
        <f>IF(U139="zákl. přenesená",N139,0)</f>
        <v>0</v>
      </c>
      <c r="BH139" s="142">
        <f>IF(U139="sníž. přenesená",N139,0)</f>
        <v>0</v>
      </c>
      <c r="BI139" s="142">
        <f>IF(U139="nulová",N139,0)</f>
        <v>0</v>
      </c>
      <c r="BJ139" s="22" t="s">
        <v>88</v>
      </c>
      <c r="BK139" s="142">
        <f>ROUND(L139*K139,2)</f>
        <v>0</v>
      </c>
      <c r="BL139" s="22" t="s">
        <v>211</v>
      </c>
      <c r="BM139" s="22" t="s">
        <v>2655</v>
      </c>
    </row>
    <row r="140" s="9" customFormat="1" ht="16.5" customHeight="1">
      <c r="B140" s="239"/>
      <c r="C140" s="240"/>
      <c r="D140" s="240"/>
      <c r="E140" s="241" t="s">
        <v>22</v>
      </c>
      <c r="F140" s="259" t="s">
        <v>2656</v>
      </c>
      <c r="G140" s="260"/>
      <c r="H140" s="260"/>
      <c r="I140" s="260"/>
      <c r="J140" s="240"/>
      <c r="K140" s="243">
        <v>78.605999999999995</v>
      </c>
      <c r="L140" s="240"/>
      <c r="M140" s="240"/>
      <c r="N140" s="240"/>
      <c r="O140" s="240"/>
      <c r="P140" s="240"/>
      <c r="Q140" s="240"/>
      <c r="R140" s="244"/>
      <c r="T140" s="245"/>
      <c r="U140" s="240"/>
      <c r="V140" s="240"/>
      <c r="W140" s="240"/>
      <c r="X140" s="240"/>
      <c r="Y140" s="240"/>
      <c r="Z140" s="240"/>
      <c r="AA140" s="246"/>
      <c r="AT140" s="247" t="s">
        <v>1160</v>
      </c>
      <c r="AU140" s="247" t="s">
        <v>140</v>
      </c>
      <c r="AV140" s="9" t="s">
        <v>140</v>
      </c>
      <c r="AW140" s="9" t="s">
        <v>36</v>
      </c>
      <c r="AX140" s="9" t="s">
        <v>80</v>
      </c>
      <c r="AY140" s="247" t="s">
        <v>205</v>
      </c>
    </row>
    <row r="141" s="9" customFormat="1" ht="16.5" customHeight="1">
      <c r="B141" s="239"/>
      <c r="C141" s="240"/>
      <c r="D141" s="240"/>
      <c r="E141" s="241" t="s">
        <v>22</v>
      </c>
      <c r="F141" s="242" t="s">
        <v>2657</v>
      </c>
      <c r="G141" s="240"/>
      <c r="H141" s="240"/>
      <c r="I141" s="240"/>
      <c r="J141" s="240"/>
      <c r="K141" s="243">
        <v>59.368000000000002</v>
      </c>
      <c r="L141" s="240"/>
      <c r="M141" s="240"/>
      <c r="N141" s="240"/>
      <c r="O141" s="240"/>
      <c r="P141" s="240"/>
      <c r="Q141" s="240"/>
      <c r="R141" s="244"/>
      <c r="T141" s="245"/>
      <c r="U141" s="240"/>
      <c r="V141" s="240"/>
      <c r="W141" s="240"/>
      <c r="X141" s="240"/>
      <c r="Y141" s="240"/>
      <c r="Z141" s="240"/>
      <c r="AA141" s="246"/>
      <c r="AT141" s="247" t="s">
        <v>1160</v>
      </c>
      <c r="AU141" s="247" t="s">
        <v>140</v>
      </c>
      <c r="AV141" s="9" t="s">
        <v>140</v>
      </c>
      <c r="AW141" s="9" t="s">
        <v>36</v>
      </c>
      <c r="AX141" s="9" t="s">
        <v>80</v>
      </c>
      <c r="AY141" s="247" t="s">
        <v>205</v>
      </c>
    </row>
    <row r="142" s="11" customFormat="1" ht="16.5" customHeight="1">
      <c r="B142" s="261"/>
      <c r="C142" s="262"/>
      <c r="D142" s="262"/>
      <c r="E142" s="263" t="s">
        <v>22</v>
      </c>
      <c r="F142" s="264" t="s">
        <v>2294</v>
      </c>
      <c r="G142" s="262"/>
      <c r="H142" s="262"/>
      <c r="I142" s="262"/>
      <c r="J142" s="262"/>
      <c r="K142" s="265">
        <v>137.97399999999999</v>
      </c>
      <c r="L142" s="262"/>
      <c r="M142" s="262"/>
      <c r="N142" s="262"/>
      <c r="O142" s="262"/>
      <c r="P142" s="262"/>
      <c r="Q142" s="262"/>
      <c r="R142" s="266"/>
      <c r="T142" s="267"/>
      <c r="U142" s="262"/>
      <c r="V142" s="262"/>
      <c r="W142" s="262"/>
      <c r="X142" s="262"/>
      <c r="Y142" s="262"/>
      <c r="Z142" s="262"/>
      <c r="AA142" s="268"/>
      <c r="AT142" s="269" t="s">
        <v>1160</v>
      </c>
      <c r="AU142" s="269" t="s">
        <v>140</v>
      </c>
      <c r="AV142" s="11" t="s">
        <v>211</v>
      </c>
      <c r="AW142" s="11" t="s">
        <v>36</v>
      </c>
      <c r="AX142" s="11" t="s">
        <v>88</v>
      </c>
      <c r="AY142" s="269" t="s">
        <v>205</v>
      </c>
    </row>
    <row r="143" s="1" customFormat="1" ht="38.25" customHeight="1">
      <c r="B143" s="46"/>
      <c r="C143" s="225" t="s">
        <v>210</v>
      </c>
      <c r="D143" s="225" t="s">
        <v>239</v>
      </c>
      <c r="E143" s="226" t="s">
        <v>2658</v>
      </c>
      <c r="F143" s="227" t="s">
        <v>2659</v>
      </c>
      <c r="G143" s="227"/>
      <c r="H143" s="227"/>
      <c r="I143" s="227"/>
      <c r="J143" s="228" t="s">
        <v>263</v>
      </c>
      <c r="K143" s="229">
        <v>186.24600000000001</v>
      </c>
      <c r="L143" s="230">
        <v>0</v>
      </c>
      <c r="M143" s="231"/>
      <c r="N143" s="221">
        <f>ROUND(L143*K143,2)</f>
        <v>0</v>
      </c>
      <c r="O143" s="221"/>
      <c r="P143" s="221"/>
      <c r="Q143" s="221"/>
      <c r="R143" s="48"/>
      <c r="T143" s="222" t="s">
        <v>22</v>
      </c>
      <c r="U143" s="56" t="s">
        <v>45</v>
      </c>
      <c r="V143" s="47"/>
      <c r="W143" s="223">
        <f>V143*K143</f>
        <v>0</v>
      </c>
      <c r="X143" s="223">
        <v>0</v>
      </c>
      <c r="Y143" s="223">
        <f>X143*K143</f>
        <v>0</v>
      </c>
      <c r="Z143" s="223">
        <v>0</v>
      </c>
      <c r="AA143" s="224">
        <f>Z143*K143</f>
        <v>0</v>
      </c>
      <c r="AR143" s="22" t="s">
        <v>211</v>
      </c>
      <c r="AT143" s="22" t="s">
        <v>239</v>
      </c>
      <c r="AU143" s="22" t="s">
        <v>140</v>
      </c>
      <c r="AY143" s="22" t="s">
        <v>205</v>
      </c>
      <c r="BE143" s="142">
        <f>IF(U143="základní",N143,0)</f>
        <v>0</v>
      </c>
      <c r="BF143" s="142">
        <f>IF(U143="snížená",N143,0)</f>
        <v>0</v>
      </c>
      <c r="BG143" s="142">
        <f>IF(U143="zákl. přenesená",N143,0)</f>
        <v>0</v>
      </c>
      <c r="BH143" s="142">
        <f>IF(U143="sníž. přenesená",N143,0)</f>
        <v>0</v>
      </c>
      <c r="BI143" s="142">
        <f>IF(U143="nulová",N143,0)</f>
        <v>0</v>
      </c>
      <c r="BJ143" s="22" t="s">
        <v>88</v>
      </c>
      <c r="BK143" s="142">
        <f>ROUND(L143*K143,2)</f>
        <v>0</v>
      </c>
      <c r="BL143" s="22" t="s">
        <v>211</v>
      </c>
      <c r="BM143" s="22" t="s">
        <v>2660</v>
      </c>
    </row>
    <row r="144" s="9" customFormat="1" ht="16.5" customHeight="1">
      <c r="B144" s="239"/>
      <c r="C144" s="240"/>
      <c r="D144" s="240"/>
      <c r="E144" s="241" t="s">
        <v>22</v>
      </c>
      <c r="F144" s="259" t="s">
        <v>2661</v>
      </c>
      <c r="G144" s="260"/>
      <c r="H144" s="260"/>
      <c r="I144" s="260"/>
      <c r="J144" s="240"/>
      <c r="K144" s="243">
        <v>106.11</v>
      </c>
      <c r="L144" s="240"/>
      <c r="M144" s="240"/>
      <c r="N144" s="240"/>
      <c r="O144" s="240"/>
      <c r="P144" s="240"/>
      <c r="Q144" s="240"/>
      <c r="R144" s="244"/>
      <c r="T144" s="245"/>
      <c r="U144" s="240"/>
      <c r="V144" s="240"/>
      <c r="W144" s="240"/>
      <c r="X144" s="240"/>
      <c r="Y144" s="240"/>
      <c r="Z144" s="240"/>
      <c r="AA144" s="246"/>
      <c r="AT144" s="247" t="s">
        <v>1160</v>
      </c>
      <c r="AU144" s="247" t="s">
        <v>140</v>
      </c>
      <c r="AV144" s="9" t="s">
        <v>140</v>
      </c>
      <c r="AW144" s="9" t="s">
        <v>36</v>
      </c>
      <c r="AX144" s="9" t="s">
        <v>80</v>
      </c>
      <c r="AY144" s="247" t="s">
        <v>205</v>
      </c>
    </row>
    <row r="145" s="9" customFormat="1" ht="16.5" customHeight="1">
      <c r="B145" s="239"/>
      <c r="C145" s="240"/>
      <c r="D145" s="240"/>
      <c r="E145" s="241" t="s">
        <v>22</v>
      </c>
      <c r="F145" s="242" t="s">
        <v>2662</v>
      </c>
      <c r="G145" s="240"/>
      <c r="H145" s="240"/>
      <c r="I145" s="240"/>
      <c r="J145" s="240"/>
      <c r="K145" s="243">
        <v>80.135999999999996</v>
      </c>
      <c r="L145" s="240"/>
      <c r="M145" s="240"/>
      <c r="N145" s="240"/>
      <c r="O145" s="240"/>
      <c r="P145" s="240"/>
      <c r="Q145" s="240"/>
      <c r="R145" s="244"/>
      <c r="T145" s="245"/>
      <c r="U145" s="240"/>
      <c r="V145" s="240"/>
      <c r="W145" s="240"/>
      <c r="X145" s="240"/>
      <c r="Y145" s="240"/>
      <c r="Z145" s="240"/>
      <c r="AA145" s="246"/>
      <c r="AT145" s="247" t="s">
        <v>1160</v>
      </c>
      <c r="AU145" s="247" t="s">
        <v>140</v>
      </c>
      <c r="AV145" s="9" t="s">
        <v>140</v>
      </c>
      <c r="AW145" s="9" t="s">
        <v>36</v>
      </c>
      <c r="AX145" s="9" t="s">
        <v>80</v>
      </c>
      <c r="AY145" s="247" t="s">
        <v>205</v>
      </c>
    </row>
    <row r="146" s="11" customFormat="1" ht="16.5" customHeight="1">
      <c r="B146" s="261"/>
      <c r="C146" s="262"/>
      <c r="D146" s="262"/>
      <c r="E146" s="263" t="s">
        <v>22</v>
      </c>
      <c r="F146" s="264" t="s">
        <v>2294</v>
      </c>
      <c r="G146" s="262"/>
      <c r="H146" s="262"/>
      <c r="I146" s="262"/>
      <c r="J146" s="262"/>
      <c r="K146" s="265">
        <v>186.24600000000001</v>
      </c>
      <c r="L146" s="262"/>
      <c r="M146" s="262"/>
      <c r="N146" s="262"/>
      <c r="O146" s="262"/>
      <c r="P146" s="262"/>
      <c r="Q146" s="262"/>
      <c r="R146" s="266"/>
      <c r="T146" s="267"/>
      <c r="U146" s="262"/>
      <c r="V146" s="262"/>
      <c r="W146" s="262"/>
      <c r="X146" s="262"/>
      <c r="Y146" s="262"/>
      <c r="Z146" s="262"/>
      <c r="AA146" s="268"/>
      <c r="AT146" s="269" t="s">
        <v>1160</v>
      </c>
      <c r="AU146" s="269" t="s">
        <v>140</v>
      </c>
      <c r="AV146" s="11" t="s">
        <v>211</v>
      </c>
      <c r="AW146" s="11" t="s">
        <v>36</v>
      </c>
      <c r="AX146" s="11" t="s">
        <v>88</v>
      </c>
      <c r="AY146" s="269" t="s">
        <v>205</v>
      </c>
    </row>
    <row r="147" s="1" customFormat="1" ht="25.5" customHeight="1">
      <c r="B147" s="46"/>
      <c r="C147" s="225" t="s">
        <v>234</v>
      </c>
      <c r="D147" s="225" t="s">
        <v>239</v>
      </c>
      <c r="E147" s="226" t="s">
        <v>2663</v>
      </c>
      <c r="F147" s="227" t="s">
        <v>2664</v>
      </c>
      <c r="G147" s="227"/>
      <c r="H147" s="227"/>
      <c r="I147" s="227"/>
      <c r="J147" s="228" t="s">
        <v>237</v>
      </c>
      <c r="K147" s="229">
        <v>689.84000000000003</v>
      </c>
      <c r="L147" s="230">
        <v>0</v>
      </c>
      <c r="M147" s="231"/>
      <c r="N147" s="221">
        <f>ROUND(L147*K147,2)</f>
        <v>0</v>
      </c>
      <c r="O147" s="221"/>
      <c r="P147" s="221"/>
      <c r="Q147" s="221"/>
      <c r="R147" s="48"/>
      <c r="T147" s="222" t="s">
        <v>22</v>
      </c>
      <c r="U147" s="56" t="s">
        <v>45</v>
      </c>
      <c r="V147" s="47"/>
      <c r="W147" s="223">
        <f>V147*K147</f>
        <v>0</v>
      </c>
      <c r="X147" s="223">
        <v>0</v>
      </c>
      <c r="Y147" s="223">
        <f>X147*K147</f>
        <v>0</v>
      </c>
      <c r="Z147" s="223">
        <v>0</v>
      </c>
      <c r="AA147" s="224">
        <f>Z147*K147</f>
        <v>0</v>
      </c>
      <c r="AR147" s="22" t="s">
        <v>211</v>
      </c>
      <c r="AT147" s="22" t="s">
        <v>239</v>
      </c>
      <c r="AU147" s="22" t="s">
        <v>140</v>
      </c>
      <c r="AY147" s="22" t="s">
        <v>205</v>
      </c>
      <c r="BE147" s="142">
        <f>IF(U147="základní",N147,0)</f>
        <v>0</v>
      </c>
      <c r="BF147" s="142">
        <f>IF(U147="snížená",N147,0)</f>
        <v>0</v>
      </c>
      <c r="BG147" s="142">
        <f>IF(U147="zákl. přenesená",N147,0)</f>
        <v>0</v>
      </c>
      <c r="BH147" s="142">
        <f>IF(U147="sníž. přenesená",N147,0)</f>
        <v>0</v>
      </c>
      <c r="BI147" s="142">
        <f>IF(U147="nulová",N147,0)</f>
        <v>0</v>
      </c>
      <c r="BJ147" s="22" t="s">
        <v>88</v>
      </c>
      <c r="BK147" s="142">
        <f>ROUND(L147*K147,2)</f>
        <v>0</v>
      </c>
      <c r="BL147" s="22" t="s">
        <v>211</v>
      </c>
      <c r="BM147" s="22" t="s">
        <v>2665</v>
      </c>
    </row>
    <row r="148" s="9" customFormat="1" ht="16.5" customHeight="1">
      <c r="B148" s="239"/>
      <c r="C148" s="240"/>
      <c r="D148" s="240"/>
      <c r="E148" s="241" t="s">
        <v>22</v>
      </c>
      <c r="F148" s="259" t="s">
        <v>2666</v>
      </c>
      <c r="G148" s="260"/>
      <c r="H148" s="260"/>
      <c r="I148" s="260"/>
      <c r="J148" s="240"/>
      <c r="K148" s="243">
        <v>393</v>
      </c>
      <c r="L148" s="240"/>
      <c r="M148" s="240"/>
      <c r="N148" s="240"/>
      <c r="O148" s="240"/>
      <c r="P148" s="240"/>
      <c r="Q148" s="240"/>
      <c r="R148" s="244"/>
      <c r="T148" s="245"/>
      <c r="U148" s="240"/>
      <c r="V148" s="240"/>
      <c r="W148" s="240"/>
      <c r="X148" s="240"/>
      <c r="Y148" s="240"/>
      <c r="Z148" s="240"/>
      <c r="AA148" s="246"/>
      <c r="AT148" s="247" t="s">
        <v>1160</v>
      </c>
      <c r="AU148" s="247" t="s">
        <v>140</v>
      </c>
      <c r="AV148" s="9" t="s">
        <v>140</v>
      </c>
      <c r="AW148" s="9" t="s">
        <v>36</v>
      </c>
      <c r="AX148" s="9" t="s">
        <v>80</v>
      </c>
      <c r="AY148" s="247" t="s">
        <v>205</v>
      </c>
    </row>
    <row r="149" s="9" customFormat="1" ht="16.5" customHeight="1">
      <c r="B149" s="239"/>
      <c r="C149" s="240"/>
      <c r="D149" s="240"/>
      <c r="E149" s="241" t="s">
        <v>22</v>
      </c>
      <c r="F149" s="242" t="s">
        <v>2667</v>
      </c>
      <c r="G149" s="240"/>
      <c r="H149" s="240"/>
      <c r="I149" s="240"/>
      <c r="J149" s="240"/>
      <c r="K149" s="243">
        <v>296.83999999999997</v>
      </c>
      <c r="L149" s="240"/>
      <c r="M149" s="240"/>
      <c r="N149" s="240"/>
      <c r="O149" s="240"/>
      <c r="P149" s="240"/>
      <c r="Q149" s="240"/>
      <c r="R149" s="244"/>
      <c r="T149" s="245"/>
      <c r="U149" s="240"/>
      <c r="V149" s="240"/>
      <c r="W149" s="240"/>
      <c r="X149" s="240"/>
      <c r="Y149" s="240"/>
      <c r="Z149" s="240"/>
      <c r="AA149" s="246"/>
      <c r="AT149" s="247" t="s">
        <v>1160</v>
      </c>
      <c r="AU149" s="247" t="s">
        <v>140</v>
      </c>
      <c r="AV149" s="9" t="s">
        <v>140</v>
      </c>
      <c r="AW149" s="9" t="s">
        <v>36</v>
      </c>
      <c r="AX149" s="9" t="s">
        <v>80</v>
      </c>
      <c r="AY149" s="247" t="s">
        <v>205</v>
      </c>
    </row>
    <row r="150" s="11" customFormat="1" ht="16.5" customHeight="1">
      <c r="B150" s="261"/>
      <c r="C150" s="262"/>
      <c r="D150" s="262"/>
      <c r="E150" s="263" t="s">
        <v>22</v>
      </c>
      <c r="F150" s="264" t="s">
        <v>2294</v>
      </c>
      <c r="G150" s="262"/>
      <c r="H150" s="262"/>
      <c r="I150" s="262"/>
      <c r="J150" s="262"/>
      <c r="K150" s="265">
        <v>689.84000000000003</v>
      </c>
      <c r="L150" s="262"/>
      <c r="M150" s="262"/>
      <c r="N150" s="262"/>
      <c r="O150" s="262"/>
      <c r="P150" s="262"/>
      <c r="Q150" s="262"/>
      <c r="R150" s="266"/>
      <c r="T150" s="267"/>
      <c r="U150" s="262"/>
      <c r="V150" s="262"/>
      <c r="W150" s="262"/>
      <c r="X150" s="262"/>
      <c r="Y150" s="262"/>
      <c r="Z150" s="262"/>
      <c r="AA150" s="268"/>
      <c r="AT150" s="269" t="s">
        <v>1160</v>
      </c>
      <c r="AU150" s="269" t="s">
        <v>140</v>
      </c>
      <c r="AV150" s="11" t="s">
        <v>211</v>
      </c>
      <c r="AW150" s="11" t="s">
        <v>36</v>
      </c>
      <c r="AX150" s="11" t="s">
        <v>88</v>
      </c>
      <c r="AY150" s="269" t="s">
        <v>205</v>
      </c>
    </row>
    <row r="151" s="1" customFormat="1" ht="16.5" customHeight="1">
      <c r="B151" s="46"/>
      <c r="C151" s="225" t="s">
        <v>223</v>
      </c>
      <c r="D151" s="225" t="s">
        <v>239</v>
      </c>
      <c r="E151" s="226" t="s">
        <v>2668</v>
      </c>
      <c r="F151" s="227" t="s">
        <v>2669</v>
      </c>
      <c r="G151" s="227"/>
      <c r="H151" s="227"/>
      <c r="I151" s="227"/>
      <c r="J151" s="228" t="s">
        <v>237</v>
      </c>
      <c r="K151" s="229">
        <v>689.84000000000003</v>
      </c>
      <c r="L151" s="230">
        <v>0</v>
      </c>
      <c r="M151" s="231"/>
      <c r="N151" s="221">
        <f>ROUND(L151*K151,2)</f>
        <v>0</v>
      </c>
      <c r="O151" s="221"/>
      <c r="P151" s="221"/>
      <c r="Q151" s="221"/>
      <c r="R151" s="48"/>
      <c r="T151" s="222" t="s">
        <v>22</v>
      </c>
      <c r="U151" s="56" t="s">
        <v>45</v>
      </c>
      <c r="V151" s="47"/>
      <c r="W151" s="223">
        <f>V151*K151</f>
        <v>0</v>
      </c>
      <c r="X151" s="223">
        <v>0</v>
      </c>
      <c r="Y151" s="223">
        <f>X151*K151</f>
        <v>0</v>
      </c>
      <c r="Z151" s="223">
        <v>0</v>
      </c>
      <c r="AA151" s="224">
        <f>Z151*K151</f>
        <v>0</v>
      </c>
      <c r="AR151" s="22" t="s">
        <v>211</v>
      </c>
      <c r="AT151" s="22" t="s">
        <v>239</v>
      </c>
      <c r="AU151" s="22" t="s">
        <v>140</v>
      </c>
      <c r="AY151" s="22" t="s">
        <v>205</v>
      </c>
      <c r="BE151" s="142">
        <f>IF(U151="základní",N151,0)</f>
        <v>0</v>
      </c>
      <c r="BF151" s="142">
        <f>IF(U151="snížená",N151,0)</f>
        <v>0</v>
      </c>
      <c r="BG151" s="142">
        <f>IF(U151="zákl. přenesená",N151,0)</f>
        <v>0</v>
      </c>
      <c r="BH151" s="142">
        <f>IF(U151="sníž. přenesená",N151,0)</f>
        <v>0</v>
      </c>
      <c r="BI151" s="142">
        <f>IF(U151="nulová",N151,0)</f>
        <v>0</v>
      </c>
      <c r="BJ151" s="22" t="s">
        <v>88</v>
      </c>
      <c r="BK151" s="142">
        <f>ROUND(L151*K151,2)</f>
        <v>0</v>
      </c>
      <c r="BL151" s="22" t="s">
        <v>211</v>
      </c>
      <c r="BM151" s="22" t="s">
        <v>2670</v>
      </c>
    </row>
    <row r="152" s="1" customFormat="1" ht="25.5" customHeight="1">
      <c r="B152" s="46"/>
      <c r="C152" s="225" t="s">
        <v>244</v>
      </c>
      <c r="D152" s="225" t="s">
        <v>239</v>
      </c>
      <c r="E152" s="226" t="s">
        <v>2671</v>
      </c>
      <c r="F152" s="227" t="s">
        <v>2672</v>
      </c>
      <c r="G152" s="227"/>
      <c r="H152" s="227"/>
      <c r="I152" s="227"/>
      <c r="J152" s="228" t="s">
        <v>237</v>
      </c>
      <c r="K152" s="229">
        <v>689.84000000000003</v>
      </c>
      <c r="L152" s="230">
        <v>0</v>
      </c>
      <c r="M152" s="231"/>
      <c r="N152" s="221">
        <f>ROUND(L152*K152,2)</f>
        <v>0</v>
      </c>
      <c r="O152" s="221"/>
      <c r="P152" s="221"/>
      <c r="Q152" s="221"/>
      <c r="R152" s="48"/>
      <c r="T152" s="222" t="s">
        <v>22</v>
      </c>
      <c r="U152" s="56" t="s">
        <v>45</v>
      </c>
      <c r="V152" s="47"/>
      <c r="W152" s="223">
        <f>V152*K152</f>
        <v>0</v>
      </c>
      <c r="X152" s="223">
        <v>0</v>
      </c>
      <c r="Y152" s="223">
        <f>X152*K152</f>
        <v>0</v>
      </c>
      <c r="Z152" s="223">
        <v>0</v>
      </c>
      <c r="AA152" s="224">
        <f>Z152*K152</f>
        <v>0</v>
      </c>
      <c r="AR152" s="22" t="s">
        <v>211</v>
      </c>
      <c r="AT152" s="22" t="s">
        <v>239</v>
      </c>
      <c r="AU152" s="22" t="s">
        <v>140</v>
      </c>
      <c r="AY152" s="22" t="s">
        <v>205</v>
      </c>
      <c r="BE152" s="142">
        <f>IF(U152="základní",N152,0)</f>
        <v>0</v>
      </c>
      <c r="BF152" s="142">
        <f>IF(U152="snížená",N152,0)</f>
        <v>0</v>
      </c>
      <c r="BG152" s="142">
        <f>IF(U152="zákl. přenesená",N152,0)</f>
        <v>0</v>
      </c>
      <c r="BH152" s="142">
        <f>IF(U152="sníž. přenesená",N152,0)</f>
        <v>0</v>
      </c>
      <c r="BI152" s="142">
        <f>IF(U152="nulová",N152,0)</f>
        <v>0</v>
      </c>
      <c r="BJ152" s="22" t="s">
        <v>88</v>
      </c>
      <c r="BK152" s="142">
        <f>ROUND(L152*K152,2)</f>
        <v>0</v>
      </c>
      <c r="BL152" s="22" t="s">
        <v>211</v>
      </c>
      <c r="BM152" s="22" t="s">
        <v>2673</v>
      </c>
    </row>
    <row r="153" s="1" customFormat="1" ht="25.5" customHeight="1">
      <c r="B153" s="46"/>
      <c r="C153" s="225" t="s">
        <v>226</v>
      </c>
      <c r="D153" s="225" t="s">
        <v>239</v>
      </c>
      <c r="E153" s="226" t="s">
        <v>2674</v>
      </c>
      <c r="F153" s="227" t="s">
        <v>2675</v>
      </c>
      <c r="G153" s="227"/>
      <c r="H153" s="227"/>
      <c r="I153" s="227"/>
      <c r="J153" s="228" t="s">
        <v>237</v>
      </c>
      <c r="K153" s="229">
        <v>689.84000000000003</v>
      </c>
      <c r="L153" s="230">
        <v>0</v>
      </c>
      <c r="M153" s="231"/>
      <c r="N153" s="221">
        <f>ROUND(L153*K153,2)</f>
        <v>0</v>
      </c>
      <c r="O153" s="221"/>
      <c r="P153" s="221"/>
      <c r="Q153" s="221"/>
      <c r="R153" s="48"/>
      <c r="T153" s="222" t="s">
        <v>22</v>
      </c>
      <c r="U153" s="56" t="s">
        <v>45</v>
      </c>
      <c r="V153" s="47"/>
      <c r="W153" s="223">
        <f>V153*K153</f>
        <v>0</v>
      </c>
      <c r="X153" s="223">
        <v>0</v>
      </c>
      <c r="Y153" s="223">
        <f>X153*K153</f>
        <v>0</v>
      </c>
      <c r="Z153" s="223">
        <v>0</v>
      </c>
      <c r="AA153" s="224">
        <f>Z153*K153</f>
        <v>0</v>
      </c>
      <c r="AR153" s="22" t="s">
        <v>211</v>
      </c>
      <c r="AT153" s="22" t="s">
        <v>239</v>
      </c>
      <c r="AU153" s="22" t="s">
        <v>140</v>
      </c>
      <c r="AY153" s="22" t="s">
        <v>205</v>
      </c>
      <c r="BE153" s="142">
        <f>IF(U153="základní",N153,0)</f>
        <v>0</v>
      </c>
      <c r="BF153" s="142">
        <f>IF(U153="snížená",N153,0)</f>
        <v>0</v>
      </c>
      <c r="BG153" s="142">
        <f>IF(U153="zákl. přenesená",N153,0)</f>
        <v>0</v>
      </c>
      <c r="BH153" s="142">
        <f>IF(U153="sníž. přenesená",N153,0)</f>
        <v>0</v>
      </c>
      <c r="BI153" s="142">
        <f>IF(U153="nulová",N153,0)</f>
        <v>0</v>
      </c>
      <c r="BJ153" s="22" t="s">
        <v>88</v>
      </c>
      <c r="BK153" s="142">
        <f>ROUND(L153*K153,2)</f>
        <v>0</v>
      </c>
      <c r="BL153" s="22" t="s">
        <v>211</v>
      </c>
      <c r="BM153" s="22" t="s">
        <v>2676</v>
      </c>
    </row>
    <row r="154" s="1" customFormat="1" ht="16.5" customHeight="1">
      <c r="B154" s="46"/>
      <c r="C154" s="213" t="s">
        <v>251</v>
      </c>
      <c r="D154" s="213" t="s">
        <v>206</v>
      </c>
      <c r="E154" s="214" t="s">
        <v>2677</v>
      </c>
      <c r="F154" s="215" t="s">
        <v>2678</v>
      </c>
      <c r="G154" s="215"/>
      <c r="H154" s="215"/>
      <c r="I154" s="215"/>
      <c r="J154" s="216" t="s">
        <v>237</v>
      </c>
      <c r="K154" s="217">
        <v>689.84000000000003</v>
      </c>
      <c r="L154" s="218">
        <v>0</v>
      </c>
      <c r="M154" s="219"/>
      <c r="N154" s="220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210</v>
      </c>
      <c r="AT154" s="22" t="s">
        <v>206</v>
      </c>
      <c r="AU154" s="22" t="s">
        <v>140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2679</v>
      </c>
    </row>
    <row r="155" s="9" customFormat="1" ht="16.5" customHeight="1">
      <c r="B155" s="239"/>
      <c r="C155" s="240"/>
      <c r="D155" s="240"/>
      <c r="E155" s="241" t="s">
        <v>22</v>
      </c>
      <c r="F155" s="259" t="s">
        <v>2680</v>
      </c>
      <c r="G155" s="260"/>
      <c r="H155" s="260"/>
      <c r="I155" s="260"/>
      <c r="J155" s="240"/>
      <c r="K155" s="243">
        <v>393</v>
      </c>
      <c r="L155" s="240"/>
      <c r="M155" s="240"/>
      <c r="N155" s="240"/>
      <c r="O155" s="240"/>
      <c r="P155" s="240"/>
      <c r="Q155" s="240"/>
      <c r="R155" s="244"/>
      <c r="T155" s="245"/>
      <c r="U155" s="240"/>
      <c r="V155" s="240"/>
      <c r="W155" s="240"/>
      <c r="X155" s="240"/>
      <c r="Y155" s="240"/>
      <c r="Z155" s="240"/>
      <c r="AA155" s="246"/>
      <c r="AT155" s="247" t="s">
        <v>1160</v>
      </c>
      <c r="AU155" s="247" t="s">
        <v>140</v>
      </c>
      <c r="AV155" s="9" t="s">
        <v>140</v>
      </c>
      <c r="AW155" s="9" t="s">
        <v>36</v>
      </c>
      <c r="AX155" s="9" t="s">
        <v>80</v>
      </c>
      <c r="AY155" s="247" t="s">
        <v>205</v>
      </c>
    </row>
    <row r="156" s="9" customFormat="1" ht="16.5" customHeight="1">
      <c r="B156" s="239"/>
      <c r="C156" s="240"/>
      <c r="D156" s="240"/>
      <c r="E156" s="241" t="s">
        <v>22</v>
      </c>
      <c r="F156" s="242" t="s">
        <v>2681</v>
      </c>
      <c r="G156" s="240"/>
      <c r="H156" s="240"/>
      <c r="I156" s="240"/>
      <c r="J156" s="240"/>
      <c r="K156" s="243">
        <v>296.83999999999997</v>
      </c>
      <c r="L156" s="240"/>
      <c r="M156" s="240"/>
      <c r="N156" s="240"/>
      <c r="O156" s="240"/>
      <c r="P156" s="240"/>
      <c r="Q156" s="240"/>
      <c r="R156" s="244"/>
      <c r="T156" s="245"/>
      <c r="U156" s="240"/>
      <c r="V156" s="240"/>
      <c r="W156" s="240"/>
      <c r="X156" s="240"/>
      <c r="Y156" s="240"/>
      <c r="Z156" s="240"/>
      <c r="AA156" s="246"/>
      <c r="AT156" s="247" t="s">
        <v>1160</v>
      </c>
      <c r="AU156" s="247" t="s">
        <v>140</v>
      </c>
      <c r="AV156" s="9" t="s">
        <v>140</v>
      </c>
      <c r="AW156" s="9" t="s">
        <v>36</v>
      </c>
      <c r="AX156" s="9" t="s">
        <v>80</v>
      </c>
      <c r="AY156" s="247" t="s">
        <v>205</v>
      </c>
    </row>
    <row r="157" s="11" customFormat="1" ht="16.5" customHeight="1">
      <c r="B157" s="261"/>
      <c r="C157" s="262"/>
      <c r="D157" s="262"/>
      <c r="E157" s="263" t="s">
        <v>22</v>
      </c>
      <c r="F157" s="264" t="s">
        <v>2294</v>
      </c>
      <c r="G157" s="262"/>
      <c r="H157" s="262"/>
      <c r="I157" s="262"/>
      <c r="J157" s="262"/>
      <c r="K157" s="265">
        <v>689.84000000000003</v>
      </c>
      <c r="L157" s="262"/>
      <c r="M157" s="262"/>
      <c r="N157" s="262"/>
      <c r="O157" s="262"/>
      <c r="P157" s="262"/>
      <c r="Q157" s="262"/>
      <c r="R157" s="266"/>
      <c r="T157" s="267"/>
      <c r="U157" s="262"/>
      <c r="V157" s="262"/>
      <c r="W157" s="262"/>
      <c r="X157" s="262"/>
      <c r="Y157" s="262"/>
      <c r="Z157" s="262"/>
      <c r="AA157" s="268"/>
      <c r="AT157" s="269" t="s">
        <v>1160</v>
      </c>
      <c r="AU157" s="269" t="s">
        <v>140</v>
      </c>
      <c r="AV157" s="11" t="s">
        <v>211</v>
      </c>
      <c r="AW157" s="11" t="s">
        <v>36</v>
      </c>
      <c r="AX157" s="11" t="s">
        <v>88</v>
      </c>
      <c r="AY157" s="269" t="s">
        <v>205</v>
      </c>
    </row>
    <row r="158" s="1" customFormat="1" ht="38.25" customHeight="1">
      <c r="B158" s="46"/>
      <c r="C158" s="225" t="s">
        <v>230</v>
      </c>
      <c r="D158" s="225" t="s">
        <v>239</v>
      </c>
      <c r="E158" s="226" t="s">
        <v>2455</v>
      </c>
      <c r="F158" s="227" t="s">
        <v>2456</v>
      </c>
      <c r="G158" s="227"/>
      <c r="H158" s="227"/>
      <c r="I158" s="227"/>
      <c r="J158" s="228" t="s">
        <v>394</v>
      </c>
      <c r="K158" s="229">
        <v>5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140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2682</v>
      </c>
    </row>
    <row r="159" s="9" customFormat="1" ht="16.5" customHeight="1">
      <c r="B159" s="239"/>
      <c r="C159" s="240"/>
      <c r="D159" s="240"/>
      <c r="E159" s="241" t="s">
        <v>22</v>
      </c>
      <c r="F159" s="259" t="s">
        <v>220</v>
      </c>
      <c r="G159" s="260"/>
      <c r="H159" s="260"/>
      <c r="I159" s="260"/>
      <c r="J159" s="240"/>
      <c r="K159" s="243">
        <v>5</v>
      </c>
      <c r="L159" s="240"/>
      <c r="M159" s="240"/>
      <c r="N159" s="240"/>
      <c r="O159" s="240"/>
      <c r="P159" s="240"/>
      <c r="Q159" s="240"/>
      <c r="R159" s="244"/>
      <c r="T159" s="245"/>
      <c r="U159" s="240"/>
      <c r="V159" s="240"/>
      <c r="W159" s="240"/>
      <c r="X159" s="240"/>
      <c r="Y159" s="240"/>
      <c r="Z159" s="240"/>
      <c r="AA159" s="246"/>
      <c r="AT159" s="247" t="s">
        <v>1160</v>
      </c>
      <c r="AU159" s="247" t="s">
        <v>140</v>
      </c>
      <c r="AV159" s="9" t="s">
        <v>140</v>
      </c>
      <c r="AW159" s="9" t="s">
        <v>36</v>
      </c>
      <c r="AX159" s="9" t="s">
        <v>80</v>
      </c>
      <c r="AY159" s="247" t="s">
        <v>205</v>
      </c>
    </row>
    <row r="160" s="11" customFormat="1" ht="16.5" customHeight="1">
      <c r="B160" s="261"/>
      <c r="C160" s="262"/>
      <c r="D160" s="262"/>
      <c r="E160" s="263" t="s">
        <v>22</v>
      </c>
      <c r="F160" s="264" t="s">
        <v>2294</v>
      </c>
      <c r="G160" s="262"/>
      <c r="H160" s="262"/>
      <c r="I160" s="262"/>
      <c r="J160" s="262"/>
      <c r="K160" s="265">
        <v>5</v>
      </c>
      <c r="L160" s="262"/>
      <c r="M160" s="262"/>
      <c r="N160" s="262"/>
      <c r="O160" s="262"/>
      <c r="P160" s="262"/>
      <c r="Q160" s="262"/>
      <c r="R160" s="266"/>
      <c r="T160" s="267"/>
      <c r="U160" s="262"/>
      <c r="V160" s="262"/>
      <c r="W160" s="262"/>
      <c r="X160" s="262"/>
      <c r="Y160" s="262"/>
      <c r="Z160" s="262"/>
      <c r="AA160" s="268"/>
      <c r="AT160" s="269" t="s">
        <v>1160</v>
      </c>
      <c r="AU160" s="269" t="s">
        <v>140</v>
      </c>
      <c r="AV160" s="11" t="s">
        <v>211</v>
      </c>
      <c r="AW160" s="11" t="s">
        <v>36</v>
      </c>
      <c r="AX160" s="11" t="s">
        <v>88</v>
      </c>
      <c r="AY160" s="269" t="s">
        <v>205</v>
      </c>
    </row>
    <row r="161" s="1" customFormat="1" ht="25.5" customHeight="1">
      <c r="B161" s="46"/>
      <c r="C161" s="225" t="s">
        <v>11</v>
      </c>
      <c r="D161" s="225" t="s">
        <v>239</v>
      </c>
      <c r="E161" s="226" t="s">
        <v>2683</v>
      </c>
      <c r="F161" s="227" t="s">
        <v>2684</v>
      </c>
      <c r="G161" s="227"/>
      <c r="H161" s="227"/>
      <c r="I161" s="227"/>
      <c r="J161" s="228" t="s">
        <v>209</v>
      </c>
      <c r="K161" s="229">
        <v>3</v>
      </c>
      <c r="L161" s="230">
        <v>0</v>
      </c>
      <c r="M161" s="231"/>
      <c r="N161" s="221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0</v>
      </c>
      <c r="Y161" s="223">
        <f>X161*K161</f>
        <v>0</v>
      </c>
      <c r="Z161" s="223">
        <v>0</v>
      </c>
      <c r="AA161" s="224">
        <f>Z161*K161</f>
        <v>0</v>
      </c>
      <c r="AR161" s="22" t="s">
        <v>211</v>
      </c>
      <c r="AT161" s="22" t="s">
        <v>239</v>
      </c>
      <c r="AU161" s="22" t="s">
        <v>140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211</v>
      </c>
      <c r="BM161" s="22" t="s">
        <v>2685</v>
      </c>
    </row>
    <row r="162" s="1" customFormat="1" ht="25.5" customHeight="1">
      <c r="B162" s="46"/>
      <c r="C162" s="225" t="s">
        <v>233</v>
      </c>
      <c r="D162" s="225" t="s">
        <v>239</v>
      </c>
      <c r="E162" s="226" t="s">
        <v>2686</v>
      </c>
      <c r="F162" s="227" t="s">
        <v>2687</v>
      </c>
      <c r="G162" s="227"/>
      <c r="H162" s="227"/>
      <c r="I162" s="227"/>
      <c r="J162" s="228" t="s">
        <v>209</v>
      </c>
      <c r="K162" s="229">
        <v>2</v>
      </c>
      <c r="L162" s="230">
        <v>0</v>
      </c>
      <c r="M162" s="231"/>
      <c r="N162" s="221">
        <f>ROUND(L162*K162,2)</f>
        <v>0</v>
      </c>
      <c r="O162" s="221"/>
      <c r="P162" s="221"/>
      <c r="Q162" s="221"/>
      <c r="R162" s="48"/>
      <c r="T162" s="222" t="s">
        <v>22</v>
      </c>
      <c r="U162" s="56" t="s">
        <v>45</v>
      </c>
      <c r="V162" s="47"/>
      <c r="W162" s="223">
        <f>V162*K162</f>
        <v>0</v>
      </c>
      <c r="X162" s="223">
        <v>0</v>
      </c>
      <c r="Y162" s="223">
        <f>X162*K162</f>
        <v>0</v>
      </c>
      <c r="Z162" s="223">
        <v>0</v>
      </c>
      <c r="AA162" s="224">
        <f>Z162*K162</f>
        <v>0</v>
      </c>
      <c r="AR162" s="22" t="s">
        <v>211</v>
      </c>
      <c r="AT162" s="22" t="s">
        <v>239</v>
      </c>
      <c r="AU162" s="22" t="s">
        <v>140</v>
      </c>
      <c r="AY162" s="22" t="s">
        <v>205</v>
      </c>
      <c r="BE162" s="142">
        <f>IF(U162="základní",N162,0)</f>
        <v>0</v>
      </c>
      <c r="BF162" s="142">
        <f>IF(U162="snížená",N162,0)</f>
        <v>0</v>
      </c>
      <c r="BG162" s="142">
        <f>IF(U162="zákl. přenesená",N162,0)</f>
        <v>0</v>
      </c>
      <c r="BH162" s="142">
        <f>IF(U162="sníž. přenesená",N162,0)</f>
        <v>0</v>
      </c>
      <c r="BI162" s="142">
        <f>IF(U162="nulová",N162,0)</f>
        <v>0</v>
      </c>
      <c r="BJ162" s="22" t="s">
        <v>88</v>
      </c>
      <c r="BK162" s="142">
        <f>ROUND(L162*K162,2)</f>
        <v>0</v>
      </c>
      <c r="BL162" s="22" t="s">
        <v>211</v>
      </c>
      <c r="BM162" s="22" t="s">
        <v>2688</v>
      </c>
    </row>
    <row r="163" s="1" customFormat="1" ht="16.5" customHeight="1">
      <c r="B163" s="46"/>
      <c r="C163" s="213" t="s">
        <v>265</v>
      </c>
      <c r="D163" s="213" t="s">
        <v>206</v>
      </c>
      <c r="E163" s="214" t="s">
        <v>2689</v>
      </c>
      <c r="F163" s="215" t="s">
        <v>2690</v>
      </c>
      <c r="G163" s="215"/>
      <c r="H163" s="215"/>
      <c r="I163" s="215"/>
      <c r="J163" s="216" t="s">
        <v>209</v>
      </c>
      <c r="K163" s="217">
        <v>2</v>
      </c>
      <c r="L163" s="218">
        <v>0</v>
      </c>
      <c r="M163" s="219"/>
      <c r="N163" s="220">
        <f>ROUND(L163*K163,2)</f>
        <v>0</v>
      </c>
      <c r="O163" s="221"/>
      <c r="P163" s="221"/>
      <c r="Q163" s="221"/>
      <c r="R163" s="48"/>
      <c r="T163" s="222" t="s">
        <v>22</v>
      </c>
      <c r="U163" s="56" t="s">
        <v>45</v>
      </c>
      <c r="V163" s="47"/>
      <c r="W163" s="223">
        <f>V163*K163</f>
        <v>0</v>
      </c>
      <c r="X163" s="223">
        <v>0</v>
      </c>
      <c r="Y163" s="223">
        <f>X163*K163</f>
        <v>0</v>
      </c>
      <c r="Z163" s="223">
        <v>0</v>
      </c>
      <c r="AA163" s="224">
        <f>Z163*K163</f>
        <v>0</v>
      </c>
      <c r="AR163" s="22" t="s">
        <v>210</v>
      </c>
      <c r="AT163" s="22" t="s">
        <v>206</v>
      </c>
      <c r="AU163" s="22" t="s">
        <v>140</v>
      </c>
      <c r="AY163" s="22" t="s">
        <v>205</v>
      </c>
      <c r="BE163" s="142">
        <f>IF(U163="základní",N163,0)</f>
        <v>0</v>
      </c>
      <c r="BF163" s="142">
        <f>IF(U163="snížená",N163,0)</f>
        <v>0</v>
      </c>
      <c r="BG163" s="142">
        <f>IF(U163="zákl. přenesená",N163,0)</f>
        <v>0</v>
      </c>
      <c r="BH163" s="142">
        <f>IF(U163="sníž. přenesená",N163,0)</f>
        <v>0</v>
      </c>
      <c r="BI163" s="142">
        <f>IF(U163="nulová",N163,0)</f>
        <v>0</v>
      </c>
      <c r="BJ163" s="22" t="s">
        <v>88</v>
      </c>
      <c r="BK163" s="142">
        <f>ROUND(L163*K163,2)</f>
        <v>0</v>
      </c>
      <c r="BL163" s="22" t="s">
        <v>211</v>
      </c>
      <c r="BM163" s="22" t="s">
        <v>2691</v>
      </c>
    </row>
    <row r="164" s="1" customFormat="1" ht="25.5" customHeight="1">
      <c r="B164" s="46"/>
      <c r="C164" s="213" t="s">
        <v>238</v>
      </c>
      <c r="D164" s="213" t="s">
        <v>206</v>
      </c>
      <c r="E164" s="214" t="s">
        <v>2692</v>
      </c>
      <c r="F164" s="215" t="s">
        <v>2693</v>
      </c>
      <c r="G164" s="215"/>
      <c r="H164" s="215"/>
      <c r="I164" s="215"/>
      <c r="J164" s="216" t="s">
        <v>209</v>
      </c>
      <c r="K164" s="217">
        <v>1</v>
      </c>
      <c r="L164" s="218">
        <v>0</v>
      </c>
      <c r="M164" s="219"/>
      <c r="N164" s="220">
        <f>ROUND(L164*K164,2)</f>
        <v>0</v>
      </c>
      <c r="O164" s="221"/>
      <c r="P164" s="221"/>
      <c r="Q164" s="221"/>
      <c r="R164" s="48"/>
      <c r="T164" s="222" t="s">
        <v>22</v>
      </c>
      <c r="U164" s="56" t="s">
        <v>45</v>
      </c>
      <c r="V164" s="47"/>
      <c r="W164" s="223">
        <f>V164*K164</f>
        <v>0</v>
      </c>
      <c r="X164" s="223">
        <v>0</v>
      </c>
      <c r="Y164" s="223">
        <f>X164*K164</f>
        <v>0</v>
      </c>
      <c r="Z164" s="223">
        <v>0</v>
      </c>
      <c r="AA164" s="224">
        <f>Z164*K164</f>
        <v>0</v>
      </c>
      <c r="AR164" s="22" t="s">
        <v>210</v>
      </c>
      <c r="AT164" s="22" t="s">
        <v>206</v>
      </c>
      <c r="AU164" s="22" t="s">
        <v>140</v>
      </c>
      <c r="AY164" s="22" t="s">
        <v>205</v>
      </c>
      <c r="BE164" s="142">
        <f>IF(U164="základní",N164,0)</f>
        <v>0</v>
      </c>
      <c r="BF164" s="142">
        <f>IF(U164="snížená",N164,0)</f>
        <v>0</v>
      </c>
      <c r="BG164" s="142">
        <f>IF(U164="zákl. přenesená",N164,0)</f>
        <v>0</v>
      </c>
      <c r="BH164" s="142">
        <f>IF(U164="sníž. přenesená",N164,0)</f>
        <v>0</v>
      </c>
      <c r="BI164" s="142">
        <f>IF(U164="nulová",N164,0)</f>
        <v>0</v>
      </c>
      <c r="BJ164" s="22" t="s">
        <v>88</v>
      </c>
      <c r="BK164" s="142">
        <f>ROUND(L164*K164,2)</f>
        <v>0</v>
      </c>
      <c r="BL164" s="22" t="s">
        <v>211</v>
      </c>
      <c r="BM164" s="22" t="s">
        <v>2694</v>
      </c>
    </row>
    <row r="165" s="1" customFormat="1" ht="16.5" customHeight="1">
      <c r="B165" s="46"/>
      <c r="C165" s="213" t="s">
        <v>272</v>
      </c>
      <c r="D165" s="213" t="s">
        <v>206</v>
      </c>
      <c r="E165" s="214" t="s">
        <v>2695</v>
      </c>
      <c r="F165" s="215" t="s">
        <v>2696</v>
      </c>
      <c r="G165" s="215"/>
      <c r="H165" s="215"/>
      <c r="I165" s="215"/>
      <c r="J165" s="216" t="s">
        <v>209</v>
      </c>
      <c r="K165" s="217">
        <v>2</v>
      </c>
      <c r="L165" s="218">
        <v>0</v>
      </c>
      <c r="M165" s="219"/>
      <c r="N165" s="220">
        <f>ROUND(L165*K165,2)</f>
        <v>0</v>
      </c>
      <c r="O165" s="221"/>
      <c r="P165" s="221"/>
      <c r="Q165" s="221"/>
      <c r="R165" s="48"/>
      <c r="T165" s="222" t="s">
        <v>22</v>
      </c>
      <c r="U165" s="56" t="s">
        <v>45</v>
      </c>
      <c r="V165" s="47"/>
      <c r="W165" s="223">
        <f>V165*K165</f>
        <v>0</v>
      </c>
      <c r="X165" s="223">
        <v>0</v>
      </c>
      <c r="Y165" s="223">
        <f>X165*K165</f>
        <v>0</v>
      </c>
      <c r="Z165" s="223">
        <v>0</v>
      </c>
      <c r="AA165" s="224">
        <f>Z165*K165</f>
        <v>0</v>
      </c>
      <c r="AR165" s="22" t="s">
        <v>210</v>
      </c>
      <c r="AT165" s="22" t="s">
        <v>206</v>
      </c>
      <c r="AU165" s="22" t="s">
        <v>140</v>
      </c>
      <c r="AY165" s="22" t="s">
        <v>205</v>
      </c>
      <c r="BE165" s="142">
        <f>IF(U165="základní",N165,0)</f>
        <v>0</v>
      </c>
      <c r="BF165" s="142">
        <f>IF(U165="snížená",N165,0)</f>
        <v>0</v>
      </c>
      <c r="BG165" s="142">
        <f>IF(U165="zákl. přenesená",N165,0)</f>
        <v>0</v>
      </c>
      <c r="BH165" s="142">
        <f>IF(U165="sníž. přenesená",N165,0)</f>
        <v>0</v>
      </c>
      <c r="BI165" s="142">
        <f>IF(U165="nulová",N165,0)</f>
        <v>0</v>
      </c>
      <c r="BJ165" s="22" t="s">
        <v>88</v>
      </c>
      <c r="BK165" s="142">
        <f>ROUND(L165*K165,2)</f>
        <v>0</v>
      </c>
      <c r="BL165" s="22" t="s">
        <v>211</v>
      </c>
      <c r="BM165" s="22" t="s">
        <v>2697</v>
      </c>
    </row>
    <row r="166" s="1" customFormat="1" ht="25.5" customHeight="1">
      <c r="B166" s="46"/>
      <c r="C166" s="225" t="s">
        <v>243</v>
      </c>
      <c r="D166" s="225" t="s">
        <v>239</v>
      </c>
      <c r="E166" s="226" t="s">
        <v>2698</v>
      </c>
      <c r="F166" s="227" t="s">
        <v>2699</v>
      </c>
      <c r="G166" s="227"/>
      <c r="H166" s="227"/>
      <c r="I166" s="227"/>
      <c r="J166" s="228" t="s">
        <v>237</v>
      </c>
      <c r="K166" s="229">
        <v>27</v>
      </c>
      <c r="L166" s="230">
        <v>0</v>
      </c>
      <c r="M166" s="231"/>
      <c r="N166" s="221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</v>
      </c>
      <c r="Y166" s="223">
        <f>X166*K166</f>
        <v>0</v>
      </c>
      <c r="Z166" s="223">
        <v>0</v>
      </c>
      <c r="AA166" s="224">
        <f>Z166*K166</f>
        <v>0</v>
      </c>
      <c r="AR166" s="22" t="s">
        <v>211</v>
      </c>
      <c r="AT166" s="22" t="s">
        <v>239</v>
      </c>
      <c r="AU166" s="22" t="s">
        <v>140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2700</v>
      </c>
    </row>
    <row r="167" s="9" customFormat="1" ht="16.5" customHeight="1">
      <c r="B167" s="239"/>
      <c r="C167" s="240"/>
      <c r="D167" s="240"/>
      <c r="E167" s="241" t="s">
        <v>22</v>
      </c>
      <c r="F167" s="259" t="s">
        <v>2701</v>
      </c>
      <c r="G167" s="260"/>
      <c r="H167" s="260"/>
      <c r="I167" s="260"/>
      <c r="J167" s="240"/>
      <c r="K167" s="243">
        <v>27</v>
      </c>
      <c r="L167" s="240"/>
      <c r="M167" s="240"/>
      <c r="N167" s="240"/>
      <c r="O167" s="240"/>
      <c r="P167" s="240"/>
      <c r="Q167" s="240"/>
      <c r="R167" s="244"/>
      <c r="T167" s="245"/>
      <c r="U167" s="240"/>
      <c r="V167" s="240"/>
      <c r="W167" s="240"/>
      <c r="X167" s="240"/>
      <c r="Y167" s="240"/>
      <c r="Z167" s="240"/>
      <c r="AA167" s="246"/>
      <c r="AT167" s="247" t="s">
        <v>1160</v>
      </c>
      <c r="AU167" s="247" t="s">
        <v>140</v>
      </c>
      <c r="AV167" s="9" t="s">
        <v>140</v>
      </c>
      <c r="AW167" s="9" t="s">
        <v>36</v>
      </c>
      <c r="AX167" s="9" t="s">
        <v>80</v>
      </c>
      <c r="AY167" s="247" t="s">
        <v>205</v>
      </c>
    </row>
    <row r="168" s="11" customFormat="1" ht="16.5" customHeight="1">
      <c r="B168" s="261"/>
      <c r="C168" s="262"/>
      <c r="D168" s="262"/>
      <c r="E168" s="263" t="s">
        <v>22</v>
      </c>
      <c r="F168" s="264" t="s">
        <v>2294</v>
      </c>
      <c r="G168" s="262"/>
      <c r="H168" s="262"/>
      <c r="I168" s="262"/>
      <c r="J168" s="262"/>
      <c r="K168" s="265">
        <v>27</v>
      </c>
      <c r="L168" s="262"/>
      <c r="M168" s="262"/>
      <c r="N168" s="262"/>
      <c r="O168" s="262"/>
      <c r="P168" s="262"/>
      <c r="Q168" s="262"/>
      <c r="R168" s="266"/>
      <c r="T168" s="267"/>
      <c r="U168" s="262"/>
      <c r="V168" s="262"/>
      <c r="W168" s="262"/>
      <c r="X168" s="262"/>
      <c r="Y168" s="262"/>
      <c r="Z168" s="262"/>
      <c r="AA168" s="268"/>
      <c r="AT168" s="269" t="s">
        <v>1160</v>
      </c>
      <c r="AU168" s="269" t="s">
        <v>140</v>
      </c>
      <c r="AV168" s="11" t="s">
        <v>211</v>
      </c>
      <c r="AW168" s="11" t="s">
        <v>36</v>
      </c>
      <c r="AX168" s="11" t="s">
        <v>88</v>
      </c>
      <c r="AY168" s="269" t="s">
        <v>205</v>
      </c>
    </row>
    <row r="169" s="1" customFormat="1" ht="38.25" customHeight="1">
      <c r="B169" s="46"/>
      <c r="C169" s="225" t="s">
        <v>10</v>
      </c>
      <c r="D169" s="225" t="s">
        <v>239</v>
      </c>
      <c r="E169" s="226" t="s">
        <v>2702</v>
      </c>
      <c r="F169" s="227" t="s">
        <v>2703</v>
      </c>
      <c r="G169" s="227"/>
      <c r="H169" s="227"/>
      <c r="I169" s="227"/>
      <c r="J169" s="228" t="s">
        <v>394</v>
      </c>
      <c r="K169" s="229">
        <v>266.74000000000001</v>
      </c>
      <c r="L169" s="230">
        <v>0</v>
      </c>
      <c r="M169" s="231"/>
      <c r="N169" s="221">
        <f>ROUND(L169*K169,2)</f>
        <v>0</v>
      </c>
      <c r="O169" s="221"/>
      <c r="P169" s="221"/>
      <c r="Q169" s="221"/>
      <c r="R169" s="48"/>
      <c r="T169" s="222" t="s">
        <v>22</v>
      </c>
      <c r="U169" s="56" t="s">
        <v>45</v>
      </c>
      <c r="V169" s="47"/>
      <c r="W169" s="223">
        <f>V169*K169</f>
        <v>0</v>
      </c>
      <c r="X169" s="223">
        <v>0</v>
      </c>
      <c r="Y169" s="223">
        <f>X169*K169</f>
        <v>0</v>
      </c>
      <c r="Z169" s="223">
        <v>0</v>
      </c>
      <c r="AA169" s="224">
        <f>Z169*K169</f>
        <v>0</v>
      </c>
      <c r="AR169" s="22" t="s">
        <v>211</v>
      </c>
      <c r="AT169" s="22" t="s">
        <v>239</v>
      </c>
      <c r="AU169" s="22" t="s">
        <v>140</v>
      </c>
      <c r="AY169" s="22" t="s">
        <v>205</v>
      </c>
      <c r="BE169" s="142">
        <f>IF(U169="základní",N169,0)</f>
        <v>0</v>
      </c>
      <c r="BF169" s="142">
        <f>IF(U169="snížená",N169,0)</f>
        <v>0</v>
      </c>
      <c r="BG169" s="142">
        <f>IF(U169="zákl. přenesená",N169,0)</f>
        <v>0</v>
      </c>
      <c r="BH169" s="142">
        <f>IF(U169="sníž. přenesená",N169,0)</f>
        <v>0</v>
      </c>
      <c r="BI169" s="142">
        <f>IF(U169="nulová",N169,0)</f>
        <v>0</v>
      </c>
      <c r="BJ169" s="22" t="s">
        <v>88</v>
      </c>
      <c r="BK169" s="142">
        <f>ROUND(L169*K169,2)</f>
        <v>0</v>
      </c>
      <c r="BL169" s="22" t="s">
        <v>211</v>
      </c>
      <c r="BM169" s="22" t="s">
        <v>2704</v>
      </c>
    </row>
    <row r="170" s="1" customFormat="1" ht="25.5" customHeight="1">
      <c r="B170" s="46"/>
      <c r="C170" s="213" t="s">
        <v>247</v>
      </c>
      <c r="D170" s="213" t="s">
        <v>206</v>
      </c>
      <c r="E170" s="214" t="s">
        <v>2705</v>
      </c>
      <c r="F170" s="215" t="s">
        <v>2706</v>
      </c>
      <c r="G170" s="215"/>
      <c r="H170" s="215"/>
      <c r="I170" s="215"/>
      <c r="J170" s="216" t="s">
        <v>209</v>
      </c>
      <c r="K170" s="217">
        <v>107.94</v>
      </c>
      <c r="L170" s="218">
        <v>0</v>
      </c>
      <c r="M170" s="219"/>
      <c r="N170" s="220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0</v>
      </c>
      <c r="Y170" s="223">
        <f>X170*K170</f>
        <v>0</v>
      </c>
      <c r="Z170" s="223">
        <v>0</v>
      </c>
      <c r="AA170" s="224">
        <f>Z170*K170</f>
        <v>0</v>
      </c>
      <c r="AR170" s="22" t="s">
        <v>210</v>
      </c>
      <c r="AT170" s="22" t="s">
        <v>206</v>
      </c>
      <c r="AU170" s="22" t="s">
        <v>140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2707</v>
      </c>
    </row>
    <row r="171" s="9" customFormat="1" ht="16.5" customHeight="1">
      <c r="B171" s="239"/>
      <c r="C171" s="240"/>
      <c r="D171" s="240"/>
      <c r="E171" s="241" t="s">
        <v>22</v>
      </c>
      <c r="F171" s="259" t="s">
        <v>2708</v>
      </c>
      <c r="G171" s="260"/>
      <c r="H171" s="260"/>
      <c r="I171" s="260"/>
      <c r="J171" s="240"/>
      <c r="K171" s="243">
        <v>107.94</v>
      </c>
      <c r="L171" s="240"/>
      <c r="M171" s="240"/>
      <c r="N171" s="240"/>
      <c r="O171" s="240"/>
      <c r="P171" s="240"/>
      <c r="Q171" s="240"/>
      <c r="R171" s="244"/>
      <c r="T171" s="245"/>
      <c r="U171" s="240"/>
      <c r="V171" s="240"/>
      <c r="W171" s="240"/>
      <c r="X171" s="240"/>
      <c r="Y171" s="240"/>
      <c r="Z171" s="240"/>
      <c r="AA171" s="246"/>
      <c r="AT171" s="247" t="s">
        <v>1160</v>
      </c>
      <c r="AU171" s="247" t="s">
        <v>140</v>
      </c>
      <c r="AV171" s="9" t="s">
        <v>140</v>
      </c>
      <c r="AW171" s="9" t="s">
        <v>36</v>
      </c>
      <c r="AX171" s="9" t="s">
        <v>88</v>
      </c>
      <c r="AY171" s="247" t="s">
        <v>205</v>
      </c>
    </row>
    <row r="172" s="1" customFormat="1" ht="25.5" customHeight="1">
      <c r="B172" s="46"/>
      <c r="C172" s="213" t="s">
        <v>286</v>
      </c>
      <c r="D172" s="213" t="s">
        <v>206</v>
      </c>
      <c r="E172" s="214" t="s">
        <v>2709</v>
      </c>
      <c r="F172" s="215" t="s">
        <v>2710</v>
      </c>
      <c r="G172" s="215"/>
      <c r="H172" s="215"/>
      <c r="I172" s="215"/>
      <c r="J172" s="216" t="s">
        <v>209</v>
      </c>
      <c r="K172" s="217">
        <v>103.59999999999999</v>
      </c>
      <c r="L172" s="218">
        <v>0</v>
      </c>
      <c r="M172" s="219"/>
      <c r="N172" s="220">
        <f>ROUND(L172*K172,2)</f>
        <v>0</v>
      </c>
      <c r="O172" s="221"/>
      <c r="P172" s="221"/>
      <c r="Q172" s="221"/>
      <c r="R172" s="48"/>
      <c r="T172" s="222" t="s">
        <v>22</v>
      </c>
      <c r="U172" s="56" t="s">
        <v>45</v>
      </c>
      <c r="V172" s="47"/>
      <c r="W172" s="223">
        <f>V172*K172</f>
        <v>0</v>
      </c>
      <c r="X172" s="223">
        <v>0</v>
      </c>
      <c r="Y172" s="223">
        <f>X172*K172</f>
        <v>0</v>
      </c>
      <c r="Z172" s="223">
        <v>0</v>
      </c>
      <c r="AA172" s="224">
        <f>Z172*K172</f>
        <v>0</v>
      </c>
      <c r="AR172" s="22" t="s">
        <v>210</v>
      </c>
      <c r="AT172" s="22" t="s">
        <v>206</v>
      </c>
      <c r="AU172" s="22" t="s">
        <v>140</v>
      </c>
      <c r="AY172" s="22" t="s">
        <v>205</v>
      </c>
      <c r="BE172" s="142">
        <f>IF(U172="základní",N172,0)</f>
        <v>0</v>
      </c>
      <c r="BF172" s="142">
        <f>IF(U172="snížená",N172,0)</f>
        <v>0</v>
      </c>
      <c r="BG172" s="142">
        <f>IF(U172="zákl. přenesená",N172,0)</f>
        <v>0</v>
      </c>
      <c r="BH172" s="142">
        <f>IF(U172="sníž. přenesená",N172,0)</f>
        <v>0</v>
      </c>
      <c r="BI172" s="142">
        <f>IF(U172="nulová",N172,0)</f>
        <v>0</v>
      </c>
      <c r="BJ172" s="22" t="s">
        <v>88</v>
      </c>
      <c r="BK172" s="142">
        <f>ROUND(L172*K172,2)</f>
        <v>0</v>
      </c>
      <c r="BL172" s="22" t="s">
        <v>211</v>
      </c>
      <c r="BM172" s="22" t="s">
        <v>2711</v>
      </c>
    </row>
    <row r="173" s="9" customFormat="1" ht="16.5" customHeight="1">
      <c r="B173" s="239"/>
      <c r="C173" s="240"/>
      <c r="D173" s="240"/>
      <c r="E173" s="241" t="s">
        <v>22</v>
      </c>
      <c r="F173" s="259" t="s">
        <v>2712</v>
      </c>
      <c r="G173" s="260"/>
      <c r="H173" s="260"/>
      <c r="I173" s="260"/>
      <c r="J173" s="240"/>
      <c r="K173" s="243">
        <v>103.59999999999999</v>
      </c>
      <c r="L173" s="240"/>
      <c r="M173" s="240"/>
      <c r="N173" s="240"/>
      <c r="O173" s="240"/>
      <c r="P173" s="240"/>
      <c r="Q173" s="240"/>
      <c r="R173" s="244"/>
      <c r="T173" s="245"/>
      <c r="U173" s="240"/>
      <c r="V173" s="240"/>
      <c r="W173" s="240"/>
      <c r="X173" s="240"/>
      <c r="Y173" s="240"/>
      <c r="Z173" s="240"/>
      <c r="AA173" s="246"/>
      <c r="AT173" s="247" t="s">
        <v>1160</v>
      </c>
      <c r="AU173" s="247" t="s">
        <v>140</v>
      </c>
      <c r="AV173" s="9" t="s">
        <v>140</v>
      </c>
      <c r="AW173" s="9" t="s">
        <v>36</v>
      </c>
      <c r="AX173" s="9" t="s">
        <v>80</v>
      </c>
      <c r="AY173" s="247" t="s">
        <v>205</v>
      </c>
    </row>
    <row r="174" s="11" customFormat="1" ht="16.5" customHeight="1">
      <c r="B174" s="261"/>
      <c r="C174" s="262"/>
      <c r="D174" s="262"/>
      <c r="E174" s="263" t="s">
        <v>22</v>
      </c>
      <c r="F174" s="264" t="s">
        <v>2294</v>
      </c>
      <c r="G174" s="262"/>
      <c r="H174" s="262"/>
      <c r="I174" s="262"/>
      <c r="J174" s="262"/>
      <c r="K174" s="265">
        <v>103.59999999999999</v>
      </c>
      <c r="L174" s="262"/>
      <c r="M174" s="262"/>
      <c r="N174" s="262"/>
      <c r="O174" s="262"/>
      <c r="P174" s="262"/>
      <c r="Q174" s="262"/>
      <c r="R174" s="266"/>
      <c r="T174" s="267"/>
      <c r="U174" s="262"/>
      <c r="V174" s="262"/>
      <c r="W174" s="262"/>
      <c r="X174" s="262"/>
      <c r="Y174" s="262"/>
      <c r="Z174" s="262"/>
      <c r="AA174" s="268"/>
      <c r="AT174" s="269" t="s">
        <v>1160</v>
      </c>
      <c r="AU174" s="269" t="s">
        <v>140</v>
      </c>
      <c r="AV174" s="11" t="s">
        <v>211</v>
      </c>
      <c r="AW174" s="11" t="s">
        <v>36</v>
      </c>
      <c r="AX174" s="11" t="s">
        <v>88</v>
      </c>
      <c r="AY174" s="269" t="s">
        <v>205</v>
      </c>
    </row>
    <row r="175" s="1" customFormat="1" ht="25.5" customHeight="1">
      <c r="B175" s="46"/>
      <c r="C175" s="213" t="s">
        <v>250</v>
      </c>
      <c r="D175" s="213" t="s">
        <v>206</v>
      </c>
      <c r="E175" s="214" t="s">
        <v>2713</v>
      </c>
      <c r="F175" s="215" t="s">
        <v>2714</v>
      </c>
      <c r="G175" s="215"/>
      <c r="H175" s="215"/>
      <c r="I175" s="215"/>
      <c r="J175" s="216" t="s">
        <v>209</v>
      </c>
      <c r="K175" s="217">
        <v>41.200000000000003</v>
      </c>
      <c r="L175" s="218">
        <v>0</v>
      </c>
      <c r="M175" s="219"/>
      <c r="N175" s="220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</v>
      </c>
      <c r="AA175" s="224">
        <f>Z175*K175</f>
        <v>0</v>
      </c>
      <c r="AR175" s="22" t="s">
        <v>210</v>
      </c>
      <c r="AT175" s="22" t="s">
        <v>206</v>
      </c>
      <c r="AU175" s="22" t="s">
        <v>140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2715</v>
      </c>
    </row>
    <row r="176" s="9" customFormat="1" ht="16.5" customHeight="1">
      <c r="B176" s="239"/>
      <c r="C176" s="240"/>
      <c r="D176" s="240"/>
      <c r="E176" s="241" t="s">
        <v>22</v>
      </c>
      <c r="F176" s="259" t="s">
        <v>2716</v>
      </c>
      <c r="G176" s="260"/>
      <c r="H176" s="260"/>
      <c r="I176" s="260"/>
      <c r="J176" s="240"/>
      <c r="K176" s="243">
        <v>41.200000000000003</v>
      </c>
      <c r="L176" s="240"/>
      <c r="M176" s="240"/>
      <c r="N176" s="240"/>
      <c r="O176" s="240"/>
      <c r="P176" s="240"/>
      <c r="Q176" s="240"/>
      <c r="R176" s="244"/>
      <c r="T176" s="245"/>
      <c r="U176" s="240"/>
      <c r="V176" s="240"/>
      <c r="W176" s="240"/>
      <c r="X176" s="240"/>
      <c r="Y176" s="240"/>
      <c r="Z176" s="240"/>
      <c r="AA176" s="246"/>
      <c r="AT176" s="247" t="s">
        <v>1160</v>
      </c>
      <c r="AU176" s="247" t="s">
        <v>140</v>
      </c>
      <c r="AV176" s="9" t="s">
        <v>140</v>
      </c>
      <c r="AW176" s="9" t="s">
        <v>36</v>
      </c>
      <c r="AX176" s="9" t="s">
        <v>88</v>
      </c>
      <c r="AY176" s="247" t="s">
        <v>205</v>
      </c>
    </row>
    <row r="177" s="1" customFormat="1" ht="25.5" customHeight="1">
      <c r="B177" s="46"/>
      <c r="C177" s="213" t="s">
        <v>293</v>
      </c>
      <c r="D177" s="213" t="s">
        <v>206</v>
      </c>
      <c r="E177" s="214" t="s">
        <v>2717</v>
      </c>
      <c r="F177" s="215" t="s">
        <v>2718</v>
      </c>
      <c r="G177" s="215"/>
      <c r="H177" s="215"/>
      <c r="I177" s="215"/>
      <c r="J177" s="216" t="s">
        <v>209</v>
      </c>
      <c r="K177" s="217">
        <v>14</v>
      </c>
      <c r="L177" s="218">
        <v>0</v>
      </c>
      <c r="M177" s="219"/>
      <c r="N177" s="220">
        <f>ROUND(L177*K177,2)</f>
        <v>0</v>
      </c>
      <c r="O177" s="221"/>
      <c r="P177" s="221"/>
      <c r="Q177" s="221"/>
      <c r="R177" s="48"/>
      <c r="T177" s="222" t="s">
        <v>22</v>
      </c>
      <c r="U177" s="56" t="s">
        <v>45</v>
      </c>
      <c r="V177" s="47"/>
      <c r="W177" s="223">
        <f>V177*K177</f>
        <v>0</v>
      </c>
      <c r="X177" s="223">
        <v>0</v>
      </c>
      <c r="Y177" s="223">
        <f>X177*K177</f>
        <v>0</v>
      </c>
      <c r="Z177" s="223">
        <v>0</v>
      </c>
      <c r="AA177" s="224">
        <f>Z177*K177</f>
        <v>0</v>
      </c>
      <c r="AR177" s="22" t="s">
        <v>210</v>
      </c>
      <c r="AT177" s="22" t="s">
        <v>206</v>
      </c>
      <c r="AU177" s="22" t="s">
        <v>140</v>
      </c>
      <c r="AY177" s="22" t="s">
        <v>205</v>
      </c>
      <c r="BE177" s="142">
        <f>IF(U177="základní",N177,0)</f>
        <v>0</v>
      </c>
      <c r="BF177" s="142">
        <f>IF(U177="snížená",N177,0)</f>
        <v>0</v>
      </c>
      <c r="BG177" s="142">
        <f>IF(U177="zákl. přenesená",N177,0)</f>
        <v>0</v>
      </c>
      <c r="BH177" s="142">
        <f>IF(U177="sníž. přenesená",N177,0)</f>
        <v>0</v>
      </c>
      <c r="BI177" s="142">
        <f>IF(U177="nulová",N177,0)</f>
        <v>0</v>
      </c>
      <c r="BJ177" s="22" t="s">
        <v>88</v>
      </c>
      <c r="BK177" s="142">
        <f>ROUND(L177*K177,2)</f>
        <v>0</v>
      </c>
      <c r="BL177" s="22" t="s">
        <v>211</v>
      </c>
      <c r="BM177" s="22" t="s">
        <v>2719</v>
      </c>
    </row>
    <row r="178" s="9" customFormat="1" ht="16.5" customHeight="1">
      <c r="B178" s="239"/>
      <c r="C178" s="240"/>
      <c r="D178" s="240"/>
      <c r="E178" s="241" t="s">
        <v>22</v>
      </c>
      <c r="F178" s="259" t="s">
        <v>230</v>
      </c>
      <c r="G178" s="260"/>
      <c r="H178" s="260"/>
      <c r="I178" s="260"/>
      <c r="J178" s="240"/>
      <c r="K178" s="243">
        <v>14</v>
      </c>
      <c r="L178" s="240"/>
      <c r="M178" s="240"/>
      <c r="N178" s="240"/>
      <c r="O178" s="240"/>
      <c r="P178" s="240"/>
      <c r="Q178" s="240"/>
      <c r="R178" s="244"/>
      <c r="T178" s="245"/>
      <c r="U178" s="240"/>
      <c r="V178" s="240"/>
      <c r="W178" s="240"/>
      <c r="X178" s="240"/>
      <c r="Y178" s="240"/>
      <c r="Z178" s="240"/>
      <c r="AA178" s="246"/>
      <c r="AT178" s="247" t="s">
        <v>1160</v>
      </c>
      <c r="AU178" s="247" t="s">
        <v>140</v>
      </c>
      <c r="AV178" s="9" t="s">
        <v>140</v>
      </c>
      <c r="AW178" s="9" t="s">
        <v>36</v>
      </c>
      <c r="AX178" s="9" t="s">
        <v>88</v>
      </c>
      <c r="AY178" s="247" t="s">
        <v>205</v>
      </c>
    </row>
    <row r="179" s="8" customFormat="1" ht="29.88" customHeight="1">
      <c r="B179" s="201"/>
      <c r="C179" s="202"/>
      <c r="D179" s="254" t="s">
        <v>2441</v>
      </c>
      <c r="E179" s="254"/>
      <c r="F179" s="254"/>
      <c r="G179" s="254"/>
      <c r="H179" s="254"/>
      <c r="I179" s="254"/>
      <c r="J179" s="254"/>
      <c r="K179" s="254"/>
      <c r="L179" s="254"/>
      <c r="M179" s="254"/>
      <c r="N179" s="255">
        <f>BK179</f>
        <v>0</v>
      </c>
      <c r="O179" s="256"/>
      <c r="P179" s="256"/>
      <c r="Q179" s="256"/>
      <c r="R179" s="206"/>
      <c r="T179" s="207"/>
      <c r="U179" s="202"/>
      <c r="V179" s="202"/>
      <c r="W179" s="208">
        <f>SUM(W180:W199)</f>
        <v>0</v>
      </c>
      <c r="X179" s="202"/>
      <c r="Y179" s="208">
        <f>SUM(Y180:Y199)</f>
        <v>0</v>
      </c>
      <c r="Z179" s="202"/>
      <c r="AA179" s="209">
        <f>SUM(AA180:AA199)</f>
        <v>0</v>
      </c>
      <c r="AR179" s="210" t="s">
        <v>88</v>
      </c>
      <c r="AT179" s="211" t="s">
        <v>79</v>
      </c>
      <c r="AU179" s="211" t="s">
        <v>88</v>
      </c>
      <c r="AY179" s="210" t="s">
        <v>205</v>
      </c>
      <c r="BK179" s="212">
        <f>SUM(BK180:BK199)</f>
        <v>0</v>
      </c>
    </row>
    <row r="180" s="1" customFormat="1" ht="16.5" customHeight="1">
      <c r="B180" s="46"/>
      <c r="C180" s="225" t="s">
        <v>254</v>
      </c>
      <c r="D180" s="225" t="s">
        <v>239</v>
      </c>
      <c r="E180" s="226" t="s">
        <v>2720</v>
      </c>
      <c r="F180" s="227" t="s">
        <v>2721</v>
      </c>
      <c r="G180" s="227"/>
      <c r="H180" s="227"/>
      <c r="I180" s="227"/>
      <c r="J180" s="228" t="s">
        <v>263</v>
      </c>
      <c r="K180" s="229">
        <v>137.97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</v>
      </c>
      <c r="AA180" s="224">
        <f>Z180*K180</f>
        <v>0</v>
      </c>
      <c r="AR180" s="22" t="s">
        <v>211</v>
      </c>
      <c r="AT180" s="22" t="s">
        <v>239</v>
      </c>
      <c r="AU180" s="22" t="s">
        <v>140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2722</v>
      </c>
    </row>
    <row r="181" s="1" customFormat="1" ht="25.5" customHeight="1">
      <c r="B181" s="46"/>
      <c r="C181" s="225" t="s">
        <v>300</v>
      </c>
      <c r="D181" s="225" t="s">
        <v>239</v>
      </c>
      <c r="E181" s="226" t="s">
        <v>2723</v>
      </c>
      <c r="F181" s="227" t="s">
        <v>2724</v>
      </c>
      <c r="G181" s="227"/>
      <c r="H181" s="227"/>
      <c r="I181" s="227"/>
      <c r="J181" s="228" t="s">
        <v>394</v>
      </c>
      <c r="K181" s="229">
        <v>14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</v>
      </c>
      <c r="Y181" s="223">
        <f>X181*K181</f>
        <v>0</v>
      </c>
      <c r="Z181" s="223">
        <v>0</v>
      </c>
      <c r="AA181" s="224">
        <f>Z181*K181</f>
        <v>0</v>
      </c>
      <c r="AR181" s="22" t="s">
        <v>211</v>
      </c>
      <c r="AT181" s="22" t="s">
        <v>239</v>
      </c>
      <c r="AU181" s="22" t="s">
        <v>140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211</v>
      </c>
      <c r="BM181" s="22" t="s">
        <v>2725</v>
      </c>
    </row>
    <row r="182" s="9" customFormat="1" ht="16.5" customHeight="1">
      <c r="B182" s="239"/>
      <c r="C182" s="240"/>
      <c r="D182" s="240"/>
      <c r="E182" s="241" t="s">
        <v>22</v>
      </c>
      <c r="F182" s="259" t="s">
        <v>230</v>
      </c>
      <c r="G182" s="260"/>
      <c r="H182" s="260"/>
      <c r="I182" s="260"/>
      <c r="J182" s="240"/>
      <c r="K182" s="243">
        <v>14</v>
      </c>
      <c r="L182" s="240"/>
      <c r="M182" s="240"/>
      <c r="N182" s="240"/>
      <c r="O182" s="240"/>
      <c r="P182" s="240"/>
      <c r="Q182" s="240"/>
      <c r="R182" s="244"/>
      <c r="T182" s="245"/>
      <c r="U182" s="240"/>
      <c r="V182" s="240"/>
      <c r="W182" s="240"/>
      <c r="X182" s="240"/>
      <c r="Y182" s="240"/>
      <c r="Z182" s="240"/>
      <c r="AA182" s="246"/>
      <c r="AT182" s="247" t="s">
        <v>1160</v>
      </c>
      <c r="AU182" s="247" t="s">
        <v>140</v>
      </c>
      <c r="AV182" s="9" t="s">
        <v>140</v>
      </c>
      <c r="AW182" s="9" t="s">
        <v>36</v>
      </c>
      <c r="AX182" s="9" t="s">
        <v>80</v>
      </c>
      <c r="AY182" s="247" t="s">
        <v>205</v>
      </c>
    </row>
    <row r="183" s="11" customFormat="1" ht="16.5" customHeight="1">
      <c r="B183" s="261"/>
      <c r="C183" s="262"/>
      <c r="D183" s="262"/>
      <c r="E183" s="263" t="s">
        <v>22</v>
      </c>
      <c r="F183" s="264" t="s">
        <v>2294</v>
      </c>
      <c r="G183" s="262"/>
      <c r="H183" s="262"/>
      <c r="I183" s="262"/>
      <c r="J183" s="262"/>
      <c r="K183" s="265">
        <v>14</v>
      </c>
      <c r="L183" s="262"/>
      <c r="M183" s="262"/>
      <c r="N183" s="262"/>
      <c r="O183" s="262"/>
      <c r="P183" s="262"/>
      <c r="Q183" s="262"/>
      <c r="R183" s="266"/>
      <c r="T183" s="267"/>
      <c r="U183" s="262"/>
      <c r="V183" s="262"/>
      <c r="W183" s="262"/>
      <c r="X183" s="262"/>
      <c r="Y183" s="262"/>
      <c r="Z183" s="262"/>
      <c r="AA183" s="268"/>
      <c r="AT183" s="269" t="s">
        <v>1160</v>
      </c>
      <c r="AU183" s="269" t="s">
        <v>140</v>
      </c>
      <c r="AV183" s="11" t="s">
        <v>211</v>
      </c>
      <c r="AW183" s="11" t="s">
        <v>36</v>
      </c>
      <c r="AX183" s="11" t="s">
        <v>88</v>
      </c>
      <c r="AY183" s="269" t="s">
        <v>205</v>
      </c>
    </row>
    <row r="184" s="1" customFormat="1" ht="25.5" customHeight="1">
      <c r="B184" s="46"/>
      <c r="C184" s="225" t="s">
        <v>257</v>
      </c>
      <c r="D184" s="225" t="s">
        <v>239</v>
      </c>
      <c r="E184" s="226" t="s">
        <v>2726</v>
      </c>
      <c r="F184" s="227" t="s">
        <v>2727</v>
      </c>
      <c r="G184" s="227"/>
      <c r="H184" s="227"/>
      <c r="I184" s="227"/>
      <c r="J184" s="228" t="s">
        <v>275</v>
      </c>
      <c r="K184" s="229">
        <v>2.5899999999999999</v>
      </c>
      <c r="L184" s="230">
        <v>0</v>
      </c>
      <c r="M184" s="231"/>
      <c r="N184" s="221">
        <f>ROUND(L184*K184,2)</f>
        <v>0</v>
      </c>
      <c r="O184" s="221"/>
      <c r="P184" s="221"/>
      <c r="Q184" s="221"/>
      <c r="R184" s="48"/>
      <c r="T184" s="222" t="s">
        <v>22</v>
      </c>
      <c r="U184" s="56" t="s">
        <v>45</v>
      </c>
      <c r="V184" s="47"/>
      <c r="W184" s="223">
        <f>V184*K184</f>
        <v>0</v>
      </c>
      <c r="X184" s="223">
        <v>0</v>
      </c>
      <c r="Y184" s="223">
        <f>X184*K184</f>
        <v>0</v>
      </c>
      <c r="Z184" s="223">
        <v>0</v>
      </c>
      <c r="AA184" s="224">
        <f>Z184*K184</f>
        <v>0</v>
      </c>
      <c r="AR184" s="22" t="s">
        <v>211</v>
      </c>
      <c r="AT184" s="22" t="s">
        <v>239</v>
      </c>
      <c r="AU184" s="22" t="s">
        <v>140</v>
      </c>
      <c r="AY184" s="22" t="s">
        <v>205</v>
      </c>
      <c r="BE184" s="142">
        <f>IF(U184="základní",N184,0)</f>
        <v>0</v>
      </c>
      <c r="BF184" s="142">
        <f>IF(U184="snížená",N184,0)</f>
        <v>0</v>
      </c>
      <c r="BG184" s="142">
        <f>IF(U184="zákl. přenesená",N184,0)</f>
        <v>0</v>
      </c>
      <c r="BH184" s="142">
        <f>IF(U184="sníž. přenesená",N184,0)</f>
        <v>0</v>
      </c>
      <c r="BI184" s="142">
        <f>IF(U184="nulová",N184,0)</f>
        <v>0</v>
      </c>
      <c r="BJ184" s="22" t="s">
        <v>88</v>
      </c>
      <c r="BK184" s="142">
        <f>ROUND(L184*K184,2)</f>
        <v>0</v>
      </c>
      <c r="BL184" s="22" t="s">
        <v>211</v>
      </c>
      <c r="BM184" s="22" t="s">
        <v>2728</v>
      </c>
    </row>
    <row r="185" s="9" customFormat="1" ht="16.5" customHeight="1">
      <c r="B185" s="239"/>
      <c r="C185" s="240"/>
      <c r="D185" s="240"/>
      <c r="E185" s="241" t="s">
        <v>22</v>
      </c>
      <c r="F185" s="259" t="s">
        <v>2729</v>
      </c>
      <c r="G185" s="260"/>
      <c r="H185" s="260"/>
      <c r="I185" s="260"/>
      <c r="J185" s="240"/>
      <c r="K185" s="243">
        <v>1.19</v>
      </c>
      <c r="L185" s="240"/>
      <c r="M185" s="240"/>
      <c r="N185" s="240"/>
      <c r="O185" s="240"/>
      <c r="P185" s="240"/>
      <c r="Q185" s="240"/>
      <c r="R185" s="244"/>
      <c r="T185" s="245"/>
      <c r="U185" s="240"/>
      <c r="V185" s="240"/>
      <c r="W185" s="240"/>
      <c r="X185" s="240"/>
      <c r="Y185" s="240"/>
      <c r="Z185" s="240"/>
      <c r="AA185" s="246"/>
      <c r="AT185" s="247" t="s">
        <v>1160</v>
      </c>
      <c r="AU185" s="247" t="s">
        <v>140</v>
      </c>
      <c r="AV185" s="9" t="s">
        <v>140</v>
      </c>
      <c r="AW185" s="9" t="s">
        <v>36</v>
      </c>
      <c r="AX185" s="9" t="s">
        <v>80</v>
      </c>
      <c r="AY185" s="247" t="s">
        <v>205</v>
      </c>
    </row>
    <row r="186" s="9" customFormat="1" ht="16.5" customHeight="1">
      <c r="B186" s="239"/>
      <c r="C186" s="240"/>
      <c r="D186" s="240"/>
      <c r="E186" s="241" t="s">
        <v>22</v>
      </c>
      <c r="F186" s="242" t="s">
        <v>2730</v>
      </c>
      <c r="G186" s="240"/>
      <c r="H186" s="240"/>
      <c r="I186" s="240"/>
      <c r="J186" s="240"/>
      <c r="K186" s="243">
        <v>1.3999999999999999</v>
      </c>
      <c r="L186" s="240"/>
      <c r="M186" s="240"/>
      <c r="N186" s="240"/>
      <c r="O186" s="240"/>
      <c r="P186" s="240"/>
      <c r="Q186" s="240"/>
      <c r="R186" s="244"/>
      <c r="T186" s="245"/>
      <c r="U186" s="240"/>
      <c r="V186" s="240"/>
      <c r="W186" s="240"/>
      <c r="X186" s="240"/>
      <c r="Y186" s="240"/>
      <c r="Z186" s="240"/>
      <c r="AA186" s="246"/>
      <c r="AT186" s="247" t="s">
        <v>1160</v>
      </c>
      <c r="AU186" s="247" t="s">
        <v>140</v>
      </c>
      <c r="AV186" s="9" t="s">
        <v>140</v>
      </c>
      <c r="AW186" s="9" t="s">
        <v>36</v>
      </c>
      <c r="AX186" s="9" t="s">
        <v>80</v>
      </c>
      <c r="AY186" s="247" t="s">
        <v>205</v>
      </c>
    </row>
    <row r="187" s="11" customFormat="1" ht="16.5" customHeight="1">
      <c r="B187" s="261"/>
      <c r="C187" s="262"/>
      <c r="D187" s="262"/>
      <c r="E187" s="263" t="s">
        <v>22</v>
      </c>
      <c r="F187" s="264" t="s">
        <v>2294</v>
      </c>
      <c r="G187" s="262"/>
      <c r="H187" s="262"/>
      <c r="I187" s="262"/>
      <c r="J187" s="262"/>
      <c r="K187" s="265">
        <v>2.5899999999999999</v>
      </c>
      <c r="L187" s="262"/>
      <c r="M187" s="262"/>
      <c r="N187" s="262"/>
      <c r="O187" s="262"/>
      <c r="P187" s="262"/>
      <c r="Q187" s="262"/>
      <c r="R187" s="266"/>
      <c r="T187" s="267"/>
      <c r="U187" s="262"/>
      <c r="V187" s="262"/>
      <c r="W187" s="262"/>
      <c r="X187" s="262"/>
      <c r="Y187" s="262"/>
      <c r="Z187" s="262"/>
      <c r="AA187" s="268"/>
      <c r="AT187" s="269" t="s">
        <v>1160</v>
      </c>
      <c r="AU187" s="269" t="s">
        <v>140</v>
      </c>
      <c r="AV187" s="11" t="s">
        <v>211</v>
      </c>
      <c r="AW187" s="11" t="s">
        <v>36</v>
      </c>
      <c r="AX187" s="11" t="s">
        <v>88</v>
      </c>
      <c r="AY187" s="269" t="s">
        <v>205</v>
      </c>
    </row>
    <row r="188" s="1" customFormat="1" ht="25.5" customHeight="1">
      <c r="B188" s="46"/>
      <c r="C188" s="225" t="s">
        <v>307</v>
      </c>
      <c r="D188" s="225" t="s">
        <v>239</v>
      </c>
      <c r="E188" s="226" t="s">
        <v>2731</v>
      </c>
      <c r="F188" s="227" t="s">
        <v>2732</v>
      </c>
      <c r="G188" s="227"/>
      <c r="H188" s="227"/>
      <c r="I188" s="227"/>
      <c r="J188" s="228" t="s">
        <v>275</v>
      </c>
      <c r="K188" s="229">
        <v>23.309999999999999</v>
      </c>
      <c r="L188" s="230">
        <v>0</v>
      </c>
      <c r="M188" s="231"/>
      <c r="N188" s="221">
        <f>ROUND(L188*K188,2)</f>
        <v>0</v>
      </c>
      <c r="O188" s="221"/>
      <c r="P188" s="221"/>
      <c r="Q188" s="221"/>
      <c r="R188" s="48"/>
      <c r="T188" s="222" t="s">
        <v>22</v>
      </c>
      <c r="U188" s="56" t="s">
        <v>45</v>
      </c>
      <c r="V188" s="47"/>
      <c r="W188" s="223">
        <f>V188*K188</f>
        <v>0</v>
      </c>
      <c r="X188" s="223">
        <v>0</v>
      </c>
      <c r="Y188" s="223">
        <f>X188*K188</f>
        <v>0</v>
      </c>
      <c r="Z188" s="223">
        <v>0</v>
      </c>
      <c r="AA188" s="224">
        <f>Z188*K188</f>
        <v>0</v>
      </c>
      <c r="AR188" s="22" t="s">
        <v>211</v>
      </c>
      <c r="AT188" s="22" t="s">
        <v>239</v>
      </c>
      <c r="AU188" s="22" t="s">
        <v>140</v>
      </c>
      <c r="AY188" s="22" t="s">
        <v>205</v>
      </c>
      <c r="BE188" s="142">
        <f>IF(U188="základní",N188,0)</f>
        <v>0</v>
      </c>
      <c r="BF188" s="142">
        <f>IF(U188="snížená",N188,0)</f>
        <v>0</v>
      </c>
      <c r="BG188" s="142">
        <f>IF(U188="zákl. přenesená",N188,0)</f>
        <v>0</v>
      </c>
      <c r="BH188" s="142">
        <f>IF(U188="sníž. přenesená",N188,0)</f>
        <v>0</v>
      </c>
      <c r="BI188" s="142">
        <f>IF(U188="nulová",N188,0)</f>
        <v>0</v>
      </c>
      <c r="BJ188" s="22" t="s">
        <v>88</v>
      </c>
      <c r="BK188" s="142">
        <f>ROUND(L188*K188,2)</f>
        <v>0</v>
      </c>
      <c r="BL188" s="22" t="s">
        <v>211</v>
      </c>
      <c r="BM188" s="22" t="s">
        <v>2733</v>
      </c>
    </row>
    <row r="189" s="9" customFormat="1" ht="16.5" customHeight="1">
      <c r="B189" s="239"/>
      <c r="C189" s="240"/>
      <c r="D189" s="240"/>
      <c r="E189" s="241" t="s">
        <v>22</v>
      </c>
      <c r="F189" s="259" t="s">
        <v>2734</v>
      </c>
      <c r="G189" s="260"/>
      <c r="H189" s="260"/>
      <c r="I189" s="260"/>
      <c r="J189" s="240"/>
      <c r="K189" s="243">
        <v>23.309999999999999</v>
      </c>
      <c r="L189" s="240"/>
      <c r="M189" s="240"/>
      <c r="N189" s="240"/>
      <c r="O189" s="240"/>
      <c r="P189" s="240"/>
      <c r="Q189" s="240"/>
      <c r="R189" s="244"/>
      <c r="T189" s="245"/>
      <c r="U189" s="240"/>
      <c r="V189" s="240"/>
      <c r="W189" s="240"/>
      <c r="X189" s="240"/>
      <c r="Y189" s="240"/>
      <c r="Z189" s="240"/>
      <c r="AA189" s="246"/>
      <c r="AT189" s="247" t="s">
        <v>1160</v>
      </c>
      <c r="AU189" s="247" t="s">
        <v>140</v>
      </c>
      <c r="AV189" s="9" t="s">
        <v>140</v>
      </c>
      <c r="AW189" s="9" t="s">
        <v>36</v>
      </c>
      <c r="AX189" s="9" t="s">
        <v>80</v>
      </c>
      <c r="AY189" s="247" t="s">
        <v>205</v>
      </c>
    </row>
    <row r="190" s="11" customFormat="1" ht="16.5" customHeight="1">
      <c r="B190" s="261"/>
      <c r="C190" s="262"/>
      <c r="D190" s="262"/>
      <c r="E190" s="263" t="s">
        <v>22</v>
      </c>
      <c r="F190" s="264" t="s">
        <v>2294</v>
      </c>
      <c r="G190" s="262"/>
      <c r="H190" s="262"/>
      <c r="I190" s="262"/>
      <c r="J190" s="262"/>
      <c r="K190" s="265">
        <v>23.309999999999999</v>
      </c>
      <c r="L190" s="262"/>
      <c r="M190" s="262"/>
      <c r="N190" s="262"/>
      <c r="O190" s="262"/>
      <c r="P190" s="262"/>
      <c r="Q190" s="262"/>
      <c r="R190" s="266"/>
      <c r="T190" s="267"/>
      <c r="U190" s="262"/>
      <c r="V190" s="262"/>
      <c r="W190" s="262"/>
      <c r="X190" s="262"/>
      <c r="Y190" s="262"/>
      <c r="Z190" s="262"/>
      <c r="AA190" s="268"/>
      <c r="AT190" s="269" t="s">
        <v>1160</v>
      </c>
      <c r="AU190" s="269" t="s">
        <v>140</v>
      </c>
      <c r="AV190" s="11" t="s">
        <v>211</v>
      </c>
      <c r="AW190" s="11" t="s">
        <v>36</v>
      </c>
      <c r="AX190" s="11" t="s">
        <v>88</v>
      </c>
      <c r="AY190" s="269" t="s">
        <v>205</v>
      </c>
    </row>
    <row r="191" s="1" customFormat="1" ht="16.5" customHeight="1">
      <c r="B191" s="46"/>
      <c r="C191" s="225" t="s">
        <v>260</v>
      </c>
      <c r="D191" s="225" t="s">
        <v>239</v>
      </c>
      <c r="E191" s="226" t="s">
        <v>2735</v>
      </c>
      <c r="F191" s="227" t="s">
        <v>2736</v>
      </c>
      <c r="G191" s="227"/>
      <c r="H191" s="227"/>
      <c r="I191" s="227"/>
      <c r="J191" s="228" t="s">
        <v>275</v>
      </c>
      <c r="K191" s="229">
        <v>353.77999999999997</v>
      </c>
      <c r="L191" s="230">
        <v>0</v>
      </c>
      <c r="M191" s="231"/>
      <c r="N191" s="221">
        <f>ROUND(L191*K191,2)</f>
        <v>0</v>
      </c>
      <c r="O191" s="221"/>
      <c r="P191" s="221"/>
      <c r="Q191" s="221"/>
      <c r="R191" s="48"/>
      <c r="T191" s="222" t="s">
        <v>22</v>
      </c>
      <c r="U191" s="56" t="s">
        <v>45</v>
      </c>
      <c r="V191" s="47"/>
      <c r="W191" s="223">
        <f>V191*K191</f>
        <v>0</v>
      </c>
      <c r="X191" s="223">
        <v>0</v>
      </c>
      <c r="Y191" s="223">
        <f>X191*K191</f>
        <v>0</v>
      </c>
      <c r="Z191" s="223">
        <v>0</v>
      </c>
      <c r="AA191" s="224">
        <f>Z191*K191</f>
        <v>0</v>
      </c>
      <c r="AR191" s="22" t="s">
        <v>211</v>
      </c>
      <c r="AT191" s="22" t="s">
        <v>239</v>
      </c>
      <c r="AU191" s="22" t="s">
        <v>140</v>
      </c>
      <c r="AY191" s="22" t="s">
        <v>205</v>
      </c>
      <c r="BE191" s="142">
        <f>IF(U191="základní",N191,0)</f>
        <v>0</v>
      </c>
      <c r="BF191" s="142">
        <f>IF(U191="snížená",N191,0)</f>
        <v>0</v>
      </c>
      <c r="BG191" s="142">
        <f>IF(U191="zákl. přenesená",N191,0)</f>
        <v>0</v>
      </c>
      <c r="BH191" s="142">
        <f>IF(U191="sníž. přenesená",N191,0)</f>
        <v>0</v>
      </c>
      <c r="BI191" s="142">
        <f>IF(U191="nulová",N191,0)</f>
        <v>0</v>
      </c>
      <c r="BJ191" s="22" t="s">
        <v>88</v>
      </c>
      <c r="BK191" s="142">
        <f>ROUND(L191*K191,2)</f>
        <v>0</v>
      </c>
      <c r="BL191" s="22" t="s">
        <v>211</v>
      </c>
      <c r="BM191" s="22" t="s">
        <v>2737</v>
      </c>
    </row>
    <row r="192" s="9" customFormat="1" ht="16.5" customHeight="1">
      <c r="B192" s="239"/>
      <c r="C192" s="240"/>
      <c r="D192" s="240"/>
      <c r="E192" s="241" t="s">
        <v>22</v>
      </c>
      <c r="F192" s="259" t="s">
        <v>2738</v>
      </c>
      <c r="G192" s="260"/>
      <c r="H192" s="260"/>
      <c r="I192" s="260"/>
      <c r="J192" s="240"/>
      <c r="K192" s="243">
        <v>353.77999999999997</v>
      </c>
      <c r="L192" s="240"/>
      <c r="M192" s="240"/>
      <c r="N192" s="240"/>
      <c r="O192" s="240"/>
      <c r="P192" s="240"/>
      <c r="Q192" s="240"/>
      <c r="R192" s="244"/>
      <c r="T192" s="245"/>
      <c r="U192" s="240"/>
      <c r="V192" s="240"/>
      <c r="W192" s="240"/>
      <c r="X192" s="240"/>
      <c r="Y192" s="240"/>
      <c r="Z192" s="240"/>
      <c r="AA192" s="246"/>
      <c r="AT192" s="247" t="s">
        <v>1160</v>
      </c>
      <c r="AU192" s="247" t="s">
        <v>140</v>
      </c>
      <c r="AV192" s="9" t="s">
        <v>140</v>
      </c>
      <c r="AW192" s="9" t="s">
        <v>36</v>
      </c>
      <c r="AX192" s="9" t="s">
        <v>80</v>
      </c>
      <c r="AY192" s="247" t="s">
        <v>205</v>
      </c>
    </row>
    <row r="193" s="11" customFormat="1" ht="16.5" customHeight="1">
      <c r="B193" s="261"/>
      <c r="C193" s="262"/>
      <c r="D193" s="262"/>
      <c r="E193" s="263" t="s">
        <v>22</v>
      </c>
      <c r="F193" s="264" t="s">
        <v>2294</v>
      </c>
      <c r="G193" s="262"/>
      <c r="H193" s="262"/>
      <c r="I193" s="262"/>
      <c r="J193" s="262"/>
      <c r="K193" s="265">
        <v>353.77999999999997</v>
      </c>
      <c r="L193" s="262"/>
      <c r="M193" s="262"/>
      <c r="N193" s="262"/>
      <c r="O193" s="262"/>
      <c r="P193" s="262"/>
      <c r="Q193" s="262"/>
      <c r="R193" s="266"/>
      <c r="T193" s="267"/>
      <c r="U193" s="262"/>
      <c r="V193" s="262"/>
      <c r="W193" s="262"/>
      <c r="X193" s="262"/>
      <c r="Y193" s="262"/>
      <c r="Z193" s="262"/>
      <c r="AA193" s="268"/>
      <c r="AT193" s="269" t="s">
        <v>1160</v>
      </c>
      <c r="AU193" s="269" t="s">
        <v>140</v>
      </c>
      <c r="AV193" s="11" t="s">
        <v>211</v>
      </c>
      <c r="AW193" s="11" t="s">
        <v>36</v>
      </c>
      <c r="AX193" s="11" t="s">
        <v>88</v>
      </c>
      <c r="AY193" s="269" t="s">
        <v>205</v>
      </c>
    </row>
    <row r="194" s="1" customFormat="1" ht="16.5" customHeight="1">
      <c r="B194" s="46"/>
      <c r="C194" s="225" t="s">
        <v>314</v>
      </c>
      <c r="D194" s="225" t="s">
        <v>239</v>
      </c>
      <c r="E194" s="226" t="s">
        <v>2739</v>
      </c>
      <c r="F194" s="227" t="s">
        <v>2740</v>
      </c>
      <c r="G194" s="227"/>
      <c r="H194" s="227"/>
      <c r="I194" s="227"/>
      <c r="J194" s="228" t="s">
        <v>275</v>
      </c>
      <c r="K194" s="229">
        <v>1.19</v>
      </c>
      <c r="L194" s="230">
        <v>0</v>
      </c>
      <c r="M194" s="231"/>
      <c r="N194" s="221">
        <f>ROUND(L194*K194,2)</f>
        <v>0</v>
      </c>
      <c r="O194" s="221"/>
      <c r="P194" s="221"/>
      <c r="Q194" s="221"/>
      <c r="R194" s="48"/>
      <c r="T194" s="222" t="s">
        <v>22</v>
      </c>
      <c r="U194" s="56" t="s">
        <v>45</v>
      </c>
      <c r="V194" s="47"/>
      <c r="W194" s="223">
        <f>V194*K194</f>
        <v>0</v>
      </c>
      <c r="X194" s="223">
        <v>0</v>
      </c>
      <c r="Y194" s="223">
        <f>X194*K194</f>
        <v>0</v>
      </c>
      <c r="Z194" s="223">
        <v>0</v>
      </c>
      <c r="AA194" s="224">
        <f>Z194*K194</f>
        <v>0</v>
      </c>
      <c r="AR194" s="22" t="s">
        <v>211</v>
      </c>
      <c r="AT194" s="22" t="s">
        <v>239</v>
      </c>
      <c r="AU194" s="22" t="s">
        <v>140</v>
      </c>
      <c r="AY194" s="22" t="s">
        <v>205</v>
      </c>
      <c r="BE194" s="142">
        <f>IF(U194="základní",N194,0)</f>
        <v>0</v>
      </c>
      <c r="BF194" s="142">
        <f>IF(U194="snížená",N194,0)</f>
        <v>0</v>
      </c>
      <c r="BG194" s="142">
        <f>IF(U194="zákl. přenesená",N194,0)</f>
        <v>0</v>
      </c>
      <c r="BH194" s="142">
        <f>IF(U194="sníž. přenesená",N194,0)</f>
        <v>0</v>
      </c>
      <c r="BI194" s="142">
        <f>IF(U194="nulová",N194,0)</f>
        <v>0</v>
      </c>
      <c r="BJ194" s="22" t="s">
        <v>88</v>
      </c>
      <c r="BK194" s="142">
        <f>ROUND(L194*K194,2)</f>
        <v>0</v>
      </c>
      <c r="BL194" s="22" t="s">
        <v>211</v>
      </c>
      <c r="BM194" s="22" t="s">
        <v>2741</v>
      </c>
    </row>
    <row r="195" s="9" customFormat="1" ht="16.5" customHeight="1">
      <c r="B195" s="239"/>
      <c r="C195" s="240"/>
      <c r="D195" s="240"/>
      <c r="E195" s="241" t="s">
        <v>22</v>
      </c>
      <c r="F195" s="259" t="s">
        <v>2742</v>
      </c>
      <c r="G195" s="260"/>
      <c r="H195" s="260"/>
      <c r="I195" s="260"/>
      <c r="J195" s="240"/>
      <c r="K195" s="243">
        <v>1.19</v>
      </c>
      <c r="L195" s="240"/>
      <c r="M195" s="240"/>
      <c r="N195" s="240"/>
      <c r="O195" s="240"/>
      <c r="P195" s="240"/>
      <c r="Q195" s="240"/>
      <c r="R195" s="244"/>
      <c r="T195" s="245"/>
      <c r="U195" s="240"/>
      <c r="V195" s="240"/>
      <c r="W195" s="240"/>
      <c r="X195" s="240"/>
      <c r="Y195" s="240"/>
      <c r="Z195" s="240"/>
      <c r="AA195" s="246"/>
      <c r="AT195" s="247" t="s">
        <v>1160</v>
      </c>
      <c r="AU195" s="247" t="s">
        <v>140</v>
      </c>
      <c r="AV195" s="9" t="s">
        <v>140</v>
      </c>
      <c r="AW195" s="9" t="s">
        <v>36</v>
      </c>
      <c r="AX195" s="9" t="s">
        <v>80</v>
      </c>
      <c r="AY195" s="247" t="s">
        <v>205</v>
      </c>
    </row>
    <row r="196" s="11" customFormat="1" ht="16.5" customHeight="1">
      <c r="B196" s="261"/>
      <c r="C196" s="262"/>
      <c r="D196" s="262"/>
      <c r="E196" s="263" t="s">
        <v>22</v>
      </c>
      <c r="F196" s="264" t="s">
        <v>2294</v>
      </c>
      <c r="G196" s="262"/>
      <c r="H196" s="262"/>
      <c r="I196" s="262"/>
      <c r="J196" s="262"/>
      <c r="K196" s="265">
        <v>1.19</v>
      </c>
      <c r="L196" s="262"/>
      <c r="M196" s="262"/>
      <c r="N196" s="262"/>
      <c r="O196" s="262"/>
      <c r="P196" s="262"/>
      <c r="Q196" s="262"/>
      <c r="R196" s="266"/>
      <c r="T196" s="267"/>
      <c r="U196" s="262"/>
      <c r="V196" s="262"/>
      <c r="W196" s="262"/>
      <c r="X196" s="262"/>
      <c r="Y196" s="262"/>
      <c r="Z196" s="262"/>
      <c r="AA196" s="268"/>
      <c r="AT196" s="269" t="s">
        <v>1160</v>
      </c>
      <c r="AU196" s="269" t="s">
        <v>140</v>
      </c>
      <c r="AV196" s="11" t="s">
        <v>211</v>
      </c>
      <c r="AW196" s="11" t="s">
        <v>36</v>
      </c>
      <c r="AX196" s="11" t="s">
        <v>88</v>
      </c>
      <c r="AY196" s="269" t="s">
        <v>205</v>
      </c>
    </row>
    <row r="197" s="1" customFormat="1" ht="16.5" customHeight="1">
      <c r="B197" s="46"/>
      <c r="C197" s="225" t="s">
        <v>264</v>
      </c>
      <c r="D197" s="225" t="s">
        <v>239</v>
      </c>
      <c r="E197" s="226" t="s">
        <v>2743</v>
      </c>
      <c r="F197" s="227" t="s">
        <v>2744</v>
      </c>
      <c r="G197" s="227"/>
      <c r="H197" s="227"/>
      <c r="I197" s="227"/>
      <c r="J197" s="228" t="s">
        <v>275</v>
      </c>
      <c r="K197" s="229">
        <v>1.3999999999999999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140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2745</v>
      </c>
    </row>
    <row r="198" s="9" customFormat="1" ht="16.5" customHeight="1">
      <c r="B198" s="239"/>
      <c r="C198" s="240"/>
      <c r="D198" s="240"/>
      <c r="E198" s="241" t="s">
        <v>22</v>
      </c>
      <c r="F198" s="259" t="s">
        <v>2746</v>
      </c>
      <c r="G198" s="260"/>
      <c r="H198" s="260"/>
      <c r="I198" s="260"/>
      <c r="J198" s="240"/>
      <c r="K198" s="243">
        <v>1.3999999999999999</v>
      </c>
      <c r="L198" s="240"/>
      <c r="M198" s="240"/>
      <c r="N198" s="240"/>
      <c r="O198" s="240"/>
      <c r="P198" s="240"/>
      <c r="Q198" s="240"/>
      <c r="R198" s="244"/>
      <c r="T198" s="245"/>
      <c r="U198" s="240"/>
      <c r="V198" s="240"/>
      <c r="W198" s="240"/>
      <c r="X198" s="240"/>
      <c r="Y198" s="240"/>
      <c r="Z198" s="240"/>
      <c r="AA198" s="246"/>
      <c r="AT198" s="247" t="s">
        <v>1160</v>
      </c>
      <c r="AU198" s="247" t="s">
        <v>140</v>
      </c>
      <c r="AV198" s="9" t="s">
        <v>140</v>
      </c>
      <c r="AW198" s="9" t="s">
        <v>36</v>
      </c>
      <c r="AX198" s="9" t="s">
        <v>80</v>
      </c>
      <c r="AY198" s="247" t="s">
        <v>205</v>
      </c>
    </row>
    <row r="199" s="11" customFormat="1" ht="16.5" customHeight="1">
      <c r="B199" s="261"/>
      <c r="C199" s="262"/>
      <c r="D199" s="262"/>
      <c r="E199" s="263" t="s">
        <v>22</v>
      </c>
      <c r="F199" s="264" t="s">
        <v>2294</v>
      </c>
      <c r="G199" s="262"/>
      <c r="H199" s="262"/>
      <c r="I199" s="262"/>
      <c r="J199" s="262"/>
      <c r="K199" s="265">
        <v>1.3999999999999999</v>
      </c>
      <c r="L199" s="262"/>
      <c r="M199" s="262"/>
      <c r="N199" s="262"/>
      <c r="O199" s="262"/>
      <c r="P199" s="262"/>
      <c r="Q199" s="262"/>
      <c r="R199" s="266"/>
      <c r="T199" s="267"/>
      <c r="U199" s="262"/>
      <c r="V199" s="262"/>
      <c r="W199" s="262"/>
      <c r="X199" s="262"/>
      <c r="Y199" s="262"/>
      <c r="Z199" s="262"/>
      <c r="AA199" s="268"/>
      <c r="AT199" s="269" t="s">
        <v>1160</v>
      </c>
      <c r="AU199" s="269" t="s">
        <v>140</v>
      </c>
      <c r="AV199" s="11" t="s">
        <v>211</v>
      </c>
      <c r="AW199" s="11" t="s">
        <v>36</v>
      </c>
      <c r="AX199" s="11" t="s">
        <v>88</v>
      </c>
      <c r="AY199" s="269" t="s">
        <v>205</v>
      </c>
    </row>
    <row r="200" s="1" customFormat="1" ht="49.92" customHeight="1">
      <c r="B200" s="46"/>
      <c r="C200" s="47"/>
      <c r="D200" s="203" t="s">
        <v>1135</v>
      </c>
      <c r="E200" s="47"/>
      <c r="F200" s="47"/>
      <c r="G200" s="47"/>
      <c r="H200" s="47"/>
      <c r="I200" s="47"/>
      <c r="J200" s="47"/>
      <c r="K200" s="47"/>
      <c r="L200" s="47"/>
      <c r="M200" s="47"/>
      <c r="N200" s="258">
        <f>BK200</f>
        <v>0</v>
      </c>
      <c r="O200" s="178"/>
      <c r="P200" s="178"/>
      <c r="Q200" s="178"/>
      <c r="R200" s="48"/>
      <c r="T200" s="189"/>
      <c r="U200" s="72"/>
      <c r="V200" s="72"/>
      <c r="W200" s="72"/>
      <c r="X200" s="72"/>
      <c r="Y200" s="72"/>
      <c r="Z200" s="72"/>
      <c r="AA200" s="74"/>
      <c r="AT200" s="22" t="s">
        <v>79</v>
      </c>
      <c r="AU200" s="22" t="s">
        <v>80</v>
      </c>
      <c r="AY200" s="22" t="s">
        <v>1136</v>
      </c>
      <c r="BK200" s="142">
        <v>0</v>
      </c>
    </row>
    <row r="201" s="1" customFormat="1" ht="6.96" customHeight="1">
      <c r="B201" s="75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7"/>
    </row>
  </sheetData>
  <sheetProtection sheet="1" formatColumns="0" formatRows="0" objects="1" scenarios="1" spinCount="10" saltValue="8/07V8Jrfc3rDdYmroOw3cJOGWu1ybWTIyHKUpgWcbQwOjd8vSOL+eXMW1EZd7u7qpvnjkP812L5Zhplzk9fGw==" hashValue="EkZIDoStoimoOHUJkSoQeA3+bk+hKab5WDY7uzqGENq+25h5wwHfRqc4PMQ44SXMdJ9re9lrBjh0Hb+CAZJuDw==" algorithmName="SHA-512" password="CC35"/>
  <mergeCells count="21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F123:I123"/>
    <mergeCell ref="L123:M123"/>
    <mergeCell ref="N123:Q123"/>
    <mergeCell ref="F124:I124"/>
    <mergeCell ref="F125:I125"/>
    <mergeCell ref="F126:I126"/>
    <mergeCell ref="L126:M126"/>
    <mergeCell ref="N126:Q126"/>
    <mergeCell ref="F127:I127"/>
    <mergeCell ref="F128:I128"/>
    <mergeCell ref="F130:I130"/>
    <mergeCell ref="L130:M130"/>
    <mergeCell ref="N130:Q130"/>
    <mergeCell ref="F131:I131"/>
    <mergeCell ref="F132:I132"/>
    <mergeCell ref="F133:I133"/>
    <mergeCell ref="L133:M133"/>
    <mergeCell ref="N133:Q133"/>
    <mergeCell ref="F134:I134"/>
    <mergeCell ref="F135:I135"/>
    <mergeCell ref="F136:I136"/>
    <mergeCell ref="L136:M136"/>
    <mergeCell ref="N136:Q136"/>
    <mergeCell ref="F137:I137"/>
    <mergeCell ref="F138:I138"/>
    <mergeCell ref="F139:I139"/>
    <mergeCell ref="L139:M139"/>
    <mergeCell ref="N139:Q139"/>
    <mergeCell ref="F140:I140"/>
    <mergeCell ref="F141:I141"/>
    <mergeCell ref="F142:I142"/>
    <mergeCell ref="F143:I143"/>
    <mergeCell ref="L143:M143"/>
    <mergeCell ref="N143:Q143"/>
    <mergeCell ref="F144:I144"/>
    <mergeCell ref="F145:I145"/>
    <mergeCell ref="F146:I146"/>
    <mergeCell ref="F147:I147"/>
    <mergeCell ref="L147:M147"/>
    <mergeCell ref="N147:Q147"/>
    <mergeCell ref="F148:I148"/>
    <mergeCell ref="F149:I149"/>
    <mergeCell ref="F150:I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F156:I156"/>
    <mergeCell ref="F157:I157"/>
    <mergeCell ref="F158:I158"/>
    <mergeCell ref="L158:M158"/>
    <mergeCell ref="N158:Q158"/>
    <mergeCell ref="F159:I159"/>
    <mergeCell ref="F160:I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F168:I168"/>
    <mergeCell ref="F169:I169"/>
    <mergeCell ref="L169:M169"/>
    <mergeCell ref="N169:Q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74:I174"/>
    <mergeCell ref="F175:I175"/>
    <mergeCell ref="L175:M175"/>
    <mergeCell ref="N175:Q175"/>
    <mergeCell ref="F176:I176"/>
    <mergeCell ref="F177:I177"/>
    <mergeCell ref="L177:M177"/>
    <mergeCell ref="N177:Q177"/>
    <mergeCell ref="F178:I178"/>
    <mergeCell ref="F180:I180"/>
    <mergeCell ref="L180:M180"/>
    <mergeCell ref="N180:Q180"/>
    <mergeCell ref="F181:I181"/>
    <mergeCell ref="L181:M181"/>
    <mergeCell ref="N181:Q181"/>
    <mergeCell ref="F182:I182"/>
    <mergeCell ref="F183:I183"/>
    <mergeCell ref="F184:I184"/>
    <mergeCell ref="L184:M184"/>
    <mergeCell ref="N184:Q184"/>
    <mergeCell ref="F185:I185"/>
    <mergeCell ref="F186:I186"/>
    <mergeCell ref="F187:I187"/>
    <mergeCell ref="F188:I188"/>
    <mergeCell ref="L188:M188"/>
    <mergeCell ref="N188:Q188"/>
    <mergeCell ref="F189:I189"/>
    <mergeCell ref="F190:I190"/>
    <mergeCell ref="F191:I191"/>
    <mergeCell ref="L191:M191"/>
    <mergeCell ref="N191:Q191"/>
    <mergeCell ref="F192:I192"/>
    <mergeCell ref="F193:I193"/>
    <mergeCell ref="F194:I194"/>
    <mergeCell ref="L194:M194"/>
    <mergeCell ref="N194:Q194"/>
    <mergeCell ref="F195:I195"/>
    <mergeCell ref="F196:I196"/>
    <mergeCell ref="F197:I197"/>
    <mergeCell ref="L197:M197"/>
    <mergeCell ref="N197:Q197"/>
    <mergeCell ref="F198:I198"/>
    <mergeCell ref="F199:I199"/>
    <mergeCell ref="N119:Q119"/>
    <mergeCell ref="N120:Q120"/>
    <mergeCell ref="N121:Q121"/>
    <mergeCell ref="N129:Q129"/>
    <mergeCell ref="N179:Q179"/>
    <mergeCell ref="N200:Q200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8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3"/>
      <c r="B1" s="13"/>
      <c r="C1" s="13"/>
      <c r="D1" s="14" t="s">
        <v>1</v>
      </c>
      <c r="E1" s="13"/>
      <c r="F1" s="15" t="s">
        <v>135</v>
      </c>
      <c r="G1" s="15"/>
      <c r="H1" s="154" t="s">
        <v>136</v>
      </c>
      <c r="I1" s="154"/>
      <c r="J1" s="154"/>
      <c r="K1" s="154"/>
      <c r="L1" s="15" t="s">
        <v>137</v>
      </c>
      <c r="M1" s="13"/>
      <c r="N1" s="13"/>
      <c r="O1" s="14" t="s">
        <v>138</v>
      </c>
      <c r="P1" s="13"/>
      <c r="Q1" s="13"/>
      <c r="R1" s="13"/>
      <c r="S1" s="15" t="s">
        <v>139</v>
      </c>
      <c r="T1" s="15"/>
      <c r="U1" s="153"/>
      <c r="V1" s="153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125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140</v>
      </c>
    </row>
    <row r="4" ht="36.96" customHeight="1">
      <c r="B4" s="26"/>
      <c r="C4" s="27" t="s">
        <v>141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13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19</v>
      </c>
      <c r="E6" s="31"/>
      <c r="F6" s="155" t="str">
        <f>'Rekapitulace stavby'!K6</f>
        <v>Novostavba 2. areálu MŠ Hostivice - Finalizace projektu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142</v>
      </c>
      <c r="E7" s="47"/>
      <c r="F7" s="36" t="s">
        <v>2747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21</v>
      </c>
      <c r="E8" s="47"/>
      <c r="F8" s="33" t="s">
        <v>22</v>
      </c>
      <c r="G8" s="47"/>
      <c r="H8" s="47"/>
      <c r="I8" s="47"/>
      <c r="J8" s="47"/>
      <c r="K8" s="47"/>
      <c r="L8" s="47"/>
      <c r="M8" s="38" t="s">
        <v>23</v>
      </c>
      <c r="N8" s="47"/>
      <c r="O8" s="33" t="s">
        <v>22</v>
      </c>
      <c r="P8" s="47"/>
      <c r="Q8" s="47"/>
      <c r="R8" s="48"/>
    </row>
    <row r="9" s="1" customFormat="1" ht="14.4" customHeight="1">
      <c r="B9" s="46"/>
      <c r="C9" s="47"/>
      <c r="D9" s="38" t="s">
        <v>24</v>
      </c>
      <c r="E9" s="47"/>
      <c r="F9" s="33" t="s">
        <v>25</v>
      </c>
      <c r="G9" s="47"/>
      <c r="H9" s="47"/>
      <c r="I9" s="47"/>
      <c r="J9" s="47"/>
      <c r="K9" s="47"/>
      <c r="L9" s="47"/>
      <c r="M9" s="38" t="s">
        <v>26</v>
      </c>
      <c r="N9" s="47"/>
      <c r="O9" s="156" t="str">
        <f>'Rekapitulace stavby'!AN8</f>
        <v>1. 3. 2018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28</v>
      </c>
      <c r="E11" s="47"/>
      <c r="F11" s="47"/>
      <c r="G11" s="47"/>
      <c r="H11" s="47"/>
      <c r="I11" s="47"/>
      <c r="J11" s="47"/>
      <c r="K11" s="47"/>
      <c r="L11" s="47"/>
      <c r="M11" s="38" t="s">
        <v>29</v>
      </c>
      <c r="N11" s="47"/>
      <c r="O11" s="33" t="s">
        <v>30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31</v>
      </c>
      <c r="F12" s="47"/>
      <c r="G12" s="47"/>
      <c r="H12" s="47"/>
      <c r="I12" s="47"/>
      <c r="J12" s="47"/>
      <c r="K12" s="47"/>
      <c r="L12" s="47"/>
      <c r="M12" s="38" t="s">
        <v>32</v>
      </c>
      <c r="N12" s="47"/>
      <c r="O12" s="33" t="s">
        <v>22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33</v>
      </c>
      <c r="E14" s="47"/>
      <c r="F14" s="47"/>
      <c r="G14" s="47"/>
      <c r="H14" s="47"/>
      <c r="I14" s="47"/>
      <c r="J14" s="47"/>
      <c r="K14" s="47"/>
      <c r="L14" s="47"/>
      <c r="M14" s="38" t="s">
        <v>29</v>
      </c>
      <c r="N14" s="47"/>
      <c r="O14" s="39" t="str">
        <f>IF('Rekapitulace stavby'!AN13="","",'Rekapitulace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IF('Rekapitulace stavby'!E14="","",'Rekapitulace stavby'!E14)</f>
        <v>Vyplň údaj</v>
      </c>
      <c r="F15" s="157"/>
      <c r="G15" s="157"/>
      <c r="H15" s="157"/>
      <c r="I15" s="157"/>
      <c r="J15" s="157"/>
      <c r="K15" s="157"/>
      <c r="L15" s="157"/>
      <c r="M15" s="38" t="s">
        <v>32</v>
      </c>
      <c r="N15" s="47"/>
      <c r="O15" s="39" t="str">
        <f>IF('Rekapitulace stavby'!AN14="","",'Rekapitulace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35</v>
      </c>
      <c r="E17" s="47"/>
      <c r="F17" s="47"/>
      <c r="G17" s="47"/>
      <c r="H17" s="47"/>
      <c r="I17" s="47"/>
      <c r="J17" s="47"/>
      <c r="K17" s="47"/>
      <c r="L17" s="47"/>
      <c r="M17" s="38" t="s">
        <v>29</v>
      </c>
      <c r="N17" s="47"/>
      <c r="O17" s="33" t="str">
        <f>IF('Rekapitulace stavby'!AN16="","",'Rekapitulace stavby'!AN16)</f>
        <v/>
      </c>
      <c r="P17" s="33"/>
      <c r="Q17" s="47"/>
      <c r="R17" s="48"/>
    </row>
    <row r="18" s="1" customFormat="1" ht="18" customHeight="1">
      <c r="B18" s="46"/>
      <c r="C18" s="47"/>
      <c r="D18" s="47"/>
      <c r="E18" s="33" t="str">
        <f>IF('Rekapitulace stavby'!E17="","",'Rekapitulace stavby'!E17)</f>
        <v xml:space="preserve"> </v>
      </c>
      <c r="F18" s="47"/>
      <c r="G18" s="47"/>
      <c r="H18" s="47"/>
      <c r="I18" s="47"/>
      <c r="J18" s="47"/>
      <c r="K18" s="47"/>
      <c r="L18" s="47"/>
      <c r="M18" s="38" t="s">
        <v>32</v>
      </c>
      <c r="N18" s="47"/>
      <c r="O18" s="33" t="str">
        <f>IF('Rekapitulace stavby'!AN17="","",'Rekapitulace stavby'!AN17)</f>
        <v/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37</v>
      </c>
      <c r="E20" s="47"/>
      <c r="F20" s="47"/>
      <c r="G20" s="47"/>
      <c r="H20" s="47"/>
      <c r="I20" s="47"/>
      <c r="J20" s="47"/>
      <c r="K20" s="47"/>
      <c r="L20" s="47"/>
      <c r="M20" s="38" t="s">
        <v>29</v>
      </c>
      <c r="N20" s="47"/>
      <c r="O20" s="33" t="s">
        <v>38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39</v>
      </c>
      <c r="F21" s="47"/>
      <c r="G21" s="47"/>
      <c r="H21" s="47"/>
      <c r="I21" s="47"/>
      <c r="J21" s="47"/>
      <c r="K21" s="47"/>
      <c r="L21" s="47"/>
      <c r="M21" s="38" t="s">
        <v>32</v>
      </c>
      <c r="N21" s="47"/>
      <c r="O21" s="33" t="s">
        <v>22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22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8" t="s">
        <v>144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129</v>
      </c>
      <c r="E28" s="47"/>
      <c r="F28" s="47"/>
      <c r="G28" s="47"/>
      <c r="H28" s="47"/>
      <c r="I28" s="47"/>
      <c r="J28" s="47"/>
      <c r="K28" s="47"/>
      <c r="L28" s="47"/>
      <c r="M28" s="45">
        <f>N95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9" t="s">
        <v>43</v>
      </c>
      <c r="E30" s="47"/>
      <c r="F30" s="47"/>
      <c r="G30" s="47"/>
      <c r="H30" s="47"/>
      <c r="I30" s="47"/>
      <c r="J30" s="47"/>
      <c r="K30" s="47"/>
      <c r="L30" s="47"/>
      <c r="M30" s="160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44</v>
      </c>
      <c r="E32" s="54" t="s">
        <v>45</v>
      </c>
      <c r="F32" s="55">
        <v>0.20999999999999999</v>
      </c>
      <c r="G32" s="161" t="s">
        <v>46</v>
      </c>
      <c r="H32" s="162">
        <f>(SUM(BE95:BE102)+SUM(BE120:BE256))</f>
        <v>0</v>
      </c>
      <c r="I32" s="47"/>
      <c r="J32" s="47"/>
      <c r="K32" s="47"/>
      <c r="L32" s="47"/>
      <c r="M32" s="162">
        <f>ROUND((SUM(BE95:BE102)+SUM(BE120:BE256)), 2)*F32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47</v>
      </c>
      <c r="F33" s="55">
        <v>0.14999999999999999</v>
      </c>
      <c r="G33" s="161" t="s">
        <v>46</v>
      </c>
      <c r="H33" s="162">
        <f>(SUM(BF95:BF102)+SUM(BF120:BF256))</f>
        <v>0</v>
      </c>
      <c r="I33" s="47"/>
      <c r="J33" s="47"/>
      <c r="K33" s="47"/>
      <c r="L33" s="47"/>
      <c r="M33" s="162">
        <f>ROUND((SUM(BF95:BF102)+SUM(BF120:BF256)), 2)*F33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48</v>
      </c>
      <c r="F34" s="55">
        <v>0.20999999999999999</v>
      </c>
      <c r="G34" s="161" t="s">
        <v>46</v>
      </c>
      <c r="H34" s="162">
        <f>(SUM(BG95:BG102)+SUM(BG120:BG256))</f>
        <v>0</v>
      </c>
      <c r="I34" s="47"/>
      <c r="J34" s="47"/>
      <c r="K34" s="47"/>
      <c r="L34" s="47"/>
      <c r="M34" s="162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49</v>
      </c>
      <c r="F35" s="55">
        <v>0.14999999999999999</v>
      </c>
      <c r="G35" s="161" t="s">
        <v>46</v>
      </c>
      <c r="H35" s="162">
        <f>(SUM(BH95:BH102)+SUM(BH120:BH256))</f>
        <v>0</v>
      </c>
      <c r="I35" s="47"/>
      <c r="J35" s="47"/>
      <c r="K35" s="47"/>
      <c r="L35" s="47"/>
      <c r="M35" s="162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50</v>
      </c>
      <c r="F36" s="55">
        <v>0</v>
      </c>
      <c r="G36" s="161" t="s">
        <v>46</v>
      </c>
      <c r="H36" s="162">
        <f>(SUM(BI95:BI102)+SUM(BI120:BI256))</f>
        <v>0</v>
      </c>
      <c r="I36" s="47"/>
      <c r="J36" s="47"/>
      <c r="K36" s="47"/>
      <c r="L36" s="47"/>
      <c r="M36" s="162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51"/>
      <c r="D38" s="163" t="s">
        <v>51</v>
      </c>
      <c r="E38" s="103"/>
      <c r="F38" s="103"/>
      <c r="G38" s="164" t="s">
        <v>52</v>
      </c>
      <c r="H38" s="165" t="s">
        <v>53</v>
      </c>
      <c r="I38" s="103"/>
      <c r="J38" s="103"/>
      <c r="K38" s="103"/>
      <c r="L38" s="166">
        <f>SUM(M30:M36)</f>
        <v>0</v>
      </c>
      <c r="M38" s="166"/>
      <c r="N38" s="166"/>
      <c r="O38" s="166"/>
      <c r="P38" s="167"/>
      <c r="Q38" s="151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54</v>
      </c>
      <c r="E50" s="67"/>
      <c r="F50" s="67"/>
      <c r="G50" s="67"/>
      <c r="H50" s="68"/>
      <c r="I50" s="47"/>
      <c r="J50" s="66" t="s">
        <v>55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56</v>
      </c>
      <c r="E59" s="72"/>
      <c r="F59" s="72"/>
      <c r="G59" s="73" t="s">
        <v>57</v>
      </c>
      <c r="H59" s="74"/>
      <c r="I59" s="47"/>
      <c r="J59" s="71" t="s">
        <v>56</v>
      </c>
      <c r="K59" s="72"/>
      <c r="L59" s="72"/>
      <c r="M59" s="72"/>
      <c r="N59" s="73" t="s">
        <v>57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58</v>
      </c>
      <c r="E61" s="67"/>
      <c r="F61" s="67"/>
      <c r="G61" s="67"/>
      <c r="H61" s="68"/>
      <c r="I61" s="47"/>
      <c r="J61" s="66" t="s">
        <v>59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56</v>
      </c>
      <c r="E70" s="72"/>
      <c r="F70" s="72"/>
      <c r="G70" s="73" t="s">
        <v>57</v>
      </c>
      <c r="H70" s="74"/>
      <c r="I70" s="47"/>
      <c r="J70" s="71" t="s">
        <v>56</v>
      </c>
      <c r="K70" s="72"/>
      <c r="L70" s="72"/>
      <c r="M70" s="72"/>
      <c r="N70" s="73" t="s">
        <v>57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168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70"/>
    </row>
    <row r="76" s="1" customFormat="1" ht="36.96" customHeight="1">
      <c r="B76" s="46"/>
      <c r="C76" s="27" t="s">
        <v>145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  <c r="T76" s="171"/>
      <c r="U76" s="171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  <c r="T77" s="171"/>
      <c r="U77" s="171"/>
    </row>
    <row r="78" s="1" customFormat="1" ht="30" customHeight="1">
      <c r="B78" s="46"/>
      <c r="C78" s="38" t="s">
        <v>19</v>
      </c>
      <c r="D78" s="47"/>
      <c r="E78" s="47"/>
      <c r="F78" s="155" t="str">
        <f>F6</f>
        <v>Novostavba 2. areálu MŠ Hostivice - Finalizace projektu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  <c r="T78" s="171"/>
      <c r="U78" s="171"/>
    </row>
    <row r="79" s="1" customFormat="1" ht="36.96" customHeight="1">
      <c r="B79" s="46"/>
      <c r="C79" s="85" t="s">
        <v>142</v>
      </c>
      <c r="D79" s="47"/>
      <c r="E79" s="47"/>
      <c r="F79" s="87" t="str">
        <f>F7</f>
        <v>D.2.IO.05 - Terénní úpravy - oplocení a chodník k MŠ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  <c r="T79" s="171"/>
      <c r="U79" s="171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  <c r="T80" s="171"/>
      <c r="U80" s="171"/>
    </row>
    <row r="81" s="1" customFormat="1" ht="18" customHeight="1">
      <c r="B81" s="46"/>
      <c r="C81" s="38" t="s">
        <v>24</v>
      </c>
      <c r="D81" s="47"/>
      <c r="E81" s="47"/>
      <c r="F81" s="33" t="str">
        <f>F9</f>
        <v xml:space="preserve"> </v>
      </c>
      <c r="G81" s="47"/>
      <c r="H81" s="47"/>
      <c r="I81" s="47"/>
      <c r="J81" s="47"/>
      <c r="K81" s="38" t="s">
        <v>26</v>
      </c>
      <c r="L81" s="47"/>
      <c r="M81" s="90" t="str">
        <f>IF(O9="","",O9)</f>
        <v>1. 3. 2018</v>
      </c>
      <c r="N81" s="90"/>
      <c r="O81" s="90"/>
      <c r="P81" s="90"/>
      <c r="Q81" s="47"/>
      <c r="R81" s="48"/>
      <c r="T81" s="171"/>
      <c r="U81" s="171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  <c r="T82" s="171"/>
      <c r="U82" s="171"/>
    </row>
    <row r="83" s="1" customFormat="1">
      <c r="B83" s="46"/>
      <c r="C83" s="38" t="s">
        <v>28</v>
      </c>
      <c r="D83" s="47"/>
      <c r="E83" s="47"/>
      <c r="F83" s="33" t="str">
        <f>E12</f>
        <v>Město Hostivice</v>
      </c>
      <c r="G83" s="47"/>
      <c r="H83" s="47"/>
      <c r="I83" s="47"/>
      <c r="J83" s="47"/>
      <c r="K83" s="38" t="s">
        <v>35</v>
      </c>
      <c r="L83" s="47"/>
      <c r="M83" s="33" t="str">
        <f>E18</f>
        <v xml:space="preserve"> </v>
      </c>
      <c r="N83" s="33"/>
      <c r="O83" s="33"/>
      <c r="P83" s="33"/>
      <c r="Q83" s="33"/>
      <c r="R83" s="48"/>
      <c r="T83" s="171"/>
      <c r="U83" s="171"/>
    </row>
    <row r="84" s="1" customFormat="1" ht="14.4" customHeight="1">
      <c r="B84" s="46"/>
      <c r="C84" s="38" t="s">
        <v>33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37</v>
      </c>
      <c r="L84" s="47"/>
      <c r="M84" s="33" t="str">
        <f>E21</f>
        <v>PROfi Jihlava spol. s.r.o.</v>
      </c>
      <c r="N84" s="33"/>
      <c r="O84" s="33"/>
      <c r="P84" s="33"/>
      <c r="Q84" s="33"/>
      <c r="R84" s="48"/>
      <c r="T84" s="171"/>
      <c r="U84" s="171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  <c r="T85" s="171"/>
      <c r="U85" s="171"/>
    </row>
    <row r="86" s="1" customFormat="1" ht="29.28" customHeight="1">
      <c r="B86" s="46"/>
      <c r="C86" s="172" t="s">
        <v>146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72" t="s">
        <v>147</v>
      </c>
      <c r="O86" s="151"/>
      <c r="P86" s="151"/>
      <c r="Q86" s="151"/>
      <c r="R86" s="48"/>
      <c r="T86" s="171"/>
      <c r="U86" s="171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  <c r="T87" s="171"/>
      <c r="U87" s="171"/>
    </row>
    <row r="88" s="1" customFormat="1" ht="29.28" customHeight="1">
      <c r="B88" s="46"/>
      <c r="C88" s="173" t="s">
        <v>148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13">
        <f>N120</f>
        <v>0</v>
      </c>
      <c r="O88" s="174"/>
      <c r="P88" s="174"/>
      <c r="Q88" s="174"/>
      <c r="R88" s="48"/>
      <c r="T88" s="171"/>
      <c r="U88" s="171"/>
      <c r="AU88" s="22" t="s">
        <v>149</v>
      </c>
    </row>
    <row r="89" s="6" customFormat="1" ht="24.96" customHeight="1">
      <c r="B89" s="175"/>
      <c r="C89" s="176"/>
      <c r="D89" s="177" t="s">
        <v>2439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8">
        <f>N121</f>
        <v>0</v>
      </c>
      <c r="O89" s="176"/>
      <c r="P89" s="176"/>
      <c r="Q89" s="176"/>
      <c r="R89" s="179"/>
      <c r="T89" s="180"/>
      <c r="U89" s="180"/>
    </row>
    <row r="90" s="10" customFormat="1" ht="19.92" customHeight="1">
      <c r="B90" s="250"/>
      <c r="C90" s="251"/>
      <c r="D90" s="136" t="s">
        <v>2635</v>
      </c>
      <c r="E90" s="251"/>
      <c r="F90" s="251"/>
      <c r="G90" s="251"/>
      <c r="H90" s="251"/>
      <c r="I90" s="251"/>
      <c r="J90" s="251"/>
      <c r="K90" s="251"/>
      <c r="L90" s="251"/>
      <c r="M90" s="251"/>
      <c r="N90" s="138">
        <f>N122</f>
        <v>0</v>
      </c>
      <c r="O90" s="251"/>
      <c r="P90" s="251"/>
      <c r="Q90" s="251"/>
      <c r="R90" s="252"/>
      <c r="T90" s="253"/>
      <c r="U90" s="253"/>
    </row>
    <row r="91" s="10" customFormat="1" ht="19.92" customHeight="1">
      <c r="B91" s="250"/>
      <c r="C91" s="251"/>
      <c r="D91" s="136" t="s">
        <v>2748</v>
      </c>
      <c r="E91" s="251"/>
      <c r="F91" s="251"/>
      <c r="G91" s="251"/>
      <c r="H91" s="251"/>
      <c r="I91" s="251"/>
      <c r="J91" s="251"/>
      <c r="K91" s="251"/>
      <c r="L91" s="251"/>
      <c r="M91" s="251"/>
      <c r="N91" s="138">
        <f>N133</f>
        <v>0</v>
      </c>
      <c r="O91" s="251"/>
      <c r="P91" s="251"/>
      <c r="Q91" s="251"/>
      <c r="R91" s="252"/>
      <c r="T91" s="253"/>
      <c r="U91" s="253"/>
    </row>
    <row r="92" s="10" customFormat="1" ht="19.92" customHeight="1">
      <c r="B92" s="250"/>
      <c r="C92" s="251"/>
      <c r="D92" s="136" t="s">
        <v>2749</v>
      </c>
      <c r="E92" s="251"/>
      <c r="F92" s="251"/>
      <c r="G92" s="251"/>
      <c r="H92" s="251"/>
      <c r="I92" s="251"/>
      <c r="J92" s="251"/>
      <c r="K92" s="251"/>
      <c r="L92" s="251"/>
      <c r="M92" s="251"/>
      <c r="N92" s="138">
        <f>N179</f>
        <v>0</v>
      </c>
      <c r="O92" s="251"/>
      <c r="P92" s="251"/>
      <c r="Q92" s="251"/>
      <c r="R92" s="252"/>
      <c r="T92" s="253"/>
      <c r="U92" s="253"/>
    </row>
    <row r="93" s="10" customFormat="1" ht="19.92" customHeight="1">
      <c r="B93" s="250"/>
      <c r="C93" s="251"/>
      <c r="D93" s="136" t="s">
        <v>2441</v>
      </c>
      <c r="E93" s="251"/>
      <c r="F93" s="251"/>
      <c r="G93" s="251"/>
      <c r="H93" s="251"/>
      <c r="I93" s="251"/>
      <c r="J93" s="251"/>
      <c r="K93" s="251"/>
      <c r="L93" s="251"/>
      <c r="M93" s="251"/>
      <c r="N93" s="138">
        <f>N237</f>
        <v>0</v>
      </c>
      <c r="O93" s="251"/>
      <c r="P93" s="251"/>
      <c r="Q93" s="251"/>
      <c r="R93" s="252"/>
      <c r="T93" s="253"/>
      <c r="U93" s="253"/>
    </row>
    <row r="94" s="1" customFormat="1" ht="21.84" customHeight="1"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8"/>
      <c r="T94" s="171"/>
      <c r="U94" s="171"/>
    </row>
    <row r="95" s="1" customFormat="1" ht="29.28" customHeight="1">
      <c r="B95" s="46"/>
      <c r="C95" s="173" t="s">
        <v>182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174">
        <f>ROUND(N96+N97+N98+N99+N100+N101,2)</f>
        <v>0</v>
      </c>
      <c r="O95" s="181"/>
      <c r="P95" s="181"/>
      <c r="Q95" s="181"/>
      <c r="R95" s="48"/>
      <c r="T95" s="182"/>
      <c r="U95" s="183" t="s">
        <v>44</v>
      </c>
    </row>
    <row r="96" s="1" customFormat="1" ht="18" customHeight="1">
      <c r="B96" s="46"/>
      <c r="C96" s="47"/>
      <c r="D96" s="143" t="s">
        <v>183</v>
      </c>
      <c r="E96" s="136"/>
      <c r="F96" s="136"/>
      <c r="G96" s="136"/>
      <c r="H96" s="136"/>
      <c r="I96" s="47"/>
      <c r="J96" s="47"/>
      <c r="K96" s="47"/>
      <c r="L96" s="47"/>
      <c r="M96" s="47"/>
      <c r="N96" s="137">
        <f>ROUND(N88*T96,2)</f>
        <v>0</v>
      </c>
      <c r="O96" s="138"/>
      <c r="P96" s="138"/>
      <c r="Q96" s="138"/>
      <c r="R96" s="48"/>
      <c r="S96" s="184"/>
      <c r="T96" s="185"/>
      <c r="U96" s="186" t="s">
        <v>45</v>
      </c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7" t="s">
        <v>184</v>
      </c>
      <c r="AZ96" s="184"/>
      <c r="BA96" s="184"/>
      <c r="BB96" s="184"/>
      <c r="BC96" s="184"/>
      <c r="BD96" s="184"/>
      <c r="BE96" s="188">
        <f>IF(U96="základní",N96,0)</f>
        <v>0</v>
      </c>
      <c r="BF96" s="188">
        <f>IF(U96="snížená",N96,0)</f>
        <v>0</v>
      </c>
      <c r="BG96" s="188">
        <f>IF(U96="zákl. přenesená",N96,0)</f>
        <v>0</v>
      </c>
      <c r="BH96" s="188">
        <f>IF(U96="sníž. přenesená",N96,0)</f>
        <v>0</v>
      </c>
      <c r="BI96" s="188">
        <f>IF(U96="nulová",N96,0)</f>
        <v>0</v>
      </c>
      <c r="BJ96" s="187" t="s">
        <v>88</v>
      </c>
      <c r="BK96" s="184"/>
      <c r="BL96" s="184"/>
      <c r="BM96" s="184"/>
    </row>
    <row r="97" s="1" customFormat="1" ht="18" customHeight="1">
      <c r="B97" s="46"/>
      <c r="C97" s="47"/>
      <c r="D97" s="143" t="s">
        <v>185</v>
      </c>
      <c r="E97" s="136"/>
      <c r="F97" s="136"/>
      <c r="G97" s="136"/>
      <c r="H97" s="136"/>
      <c r="I97" s="47"/>
      <c r="J97" s="47"/>
      <c r="K97" s="47"/>
      <c r="L97" s="47"/>
      <c r="M97" s="47"/>
      <c r="N97" s="137">
        <f>ROUND(N88*T97,2)</f>
        <v>0</v>
      </c>
      <c r="O97" s="138"/>
      <c r="P97" s="138"/>
      <c r="Q97" s="138"/>
      <c r="R97" s="48"/>
      <c r="S97" s="184"/>
      <c r="T97" s="185"/>
      <c r="U97" s="186" t="s">
        <v>45</v>
      </c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7" t="s">
        <v>184</v>
      </c>
      <c r="AZ97" s="184"/>
      <c r="BA97" s="184"/>
      <c r="BB97" s="184"/>
      <c r="BC97" s="184"/>
      <c r="BD97" s="184"/>
      <c r="BE97" s="188">
        <f>IF(U97="základní",N97,0)</f>
        <v>0</v>
      </c>
      <c r="BF97" s="188">
        <f>IF(U97="snížená",N97,0)</f>
        <v>0</v>
      </c>
      <c r="BG97" s="188">
        <f>IF(U97="zákl. přenesená",N97,0)</f>
        <v>0</v>
      </c>
      <c r="BH97" s="188">
        <f>IF(U97="sníž. přenesená",N97,0)</f>
        <v>0</v>
      </c>
      <c r="BI97" s="188">
        <f>IF(U97="nulová",N97,0)</f>
        <v>0</v>
      </c>
      <c r="BJ97" s="187" t="s">
        <v>88</v>
      </c>
      <c r="BK97" s="184"/>
      <c r="BL97" s="184"/>
      <c r="BM97" s="184"/>
    </row>
    <row r="98" s="1" customFormat="1" ht="18" customHeight="1">
      <c r="B98" s="46"/>
      <c r="C98" s="47"/>
      <c r="D98" s="143" t="s">
        <v>186</v>
      </c>
      <c r="E98" s="136"/>
      <c r="F98" s="136"/>
      <c r="G98" s="136"/>
      <c r="H98" s="136"/>
      <c r="I98" s="47"/>
      <c r="J98" s="47"/>
      <c r="K98" s="47"/>
      <c r="L98" s="47"/>
      <c r="M98" s="47"/>
      <c r="N98" s="137">
        <f>ROUND(N88*T98,2)</f>
        <v>0</v>
      </c>
      <c r="O98" s="138"/>
      <c r="P98" s="138"/>
      <c r="Q98" s="138"/>
      <c r="R98" s="48"/>
      <c r="S98" s="184"/>
      <c r="T98" s="185"/>
      <c r="U98" s="186" t="s">
        <v>45</v>
      </c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7" t="s">
        <v>184</v>
      </c>
      <c r="AZ98" s="184"/>
      <c r="BA98" s="184"/>
      <c r="BB98" s="184"/>
      <c r="BC98" s="184"/>
      <c r="BD98" s="184"/>
      <c r="BE98" s="188">
        <f>IF(U98="základní",N98,0)</f>
        <v>0</v>
      </c>
      <c r="BF98" s="188">
        <f>IF(U98="snížená",N98,0)</f>
        <v>0</v>
      </c>
      <c r="BG98" s="188">
        <f>IF(U98="zákl. přenesená",N98,0)</f>
        <v>0</v>
      </c>
      <c r="BH98" s="188">
        <f>IF(U98="sníž. přenesená",N98,0)</f>
        <v>0</v>
      </c>
      <c r="BI98" s="188">
        <f>IF(U98="nulová",N98,0)</f>
        <v>0</v>
      </c>
      <c r="BJ98" s="187" t="s">
        <v>88</v>
      </c>
      <c r="BK98" s="184"/>
      <c r="BL98" s="184"/>
      <c r="BM98" s="184"/>
    </row>
    <row r="99" s="1" customFormat="1" ht="18" customHeight="1">
      <c r="B99" s="46"/>
      <c r="C99" s="47"/>
      <c r="D99" s="143" t="s">
        <v>187</v>
      </c>
      <c r="E99" s="136"/>
      <c r="F99" s="136"/>
      <c r="G99" s="136"/>
      <c r="H99" s="136"/>
      <c r="I99" s="47"/>
      <c r="J99" s="47"/>
      <c r="K99" s="47"/>
      <c r="L99" s="47"/>
      <c r="M99" s="47"/>
      <c r="N99" s="137">
        <f>ROUND(N88*T99,2)</f>
        <v>0</v>
      </c>
      <c r="O99" s="138"/>
      <c r="P99" s="138"/>
      <c r="Q99" s="138"/>
      <c r="R99" s="48"/>
      <c r="S99" s="184"/>
      <c r="T99" s="185"/>
      <c r="U99" s="186" t="s">
        <v>45</v>
      </c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7" t="s">
        <v>184</v>
      </c>
      <c r="AZ99" s="184"/>
      <c r="BA99" s="184"/>
      <c r="BB99" s="184"/>
      <c r="BC99" s="184"/>
      <c r="BD99" s="184"/>
      <c r="BE99" s="188">
        <f>IF(U99="základní",N99,0)</f>
        <v>0</v>
      </c>
      <c r="BF99" s="188">
        <f>IF(U99="snížená",N99,0)</f>
        <v>0</v>
      </c>
      <c r="BG99" s="188">
        <f>IF(U99="zákl. přenesená",N99,0)</f>
        <v>0</v>
      </c>
      <c r="BH99" s="188">
        <f>IF(U99="sníž. přenesená",N99,0)</f>
        <v>0</v>
      </c>
      <c r="BI99" s="188">
        <f>IF(U99="nulová",N99,0)</f>
        <v>0</v>
      </c>
      <c r="BJ99" s="187" t="s">
        <v>88</v>
      </c>
      <c r="BK99" s="184"/>
      <c r="BL99" s="184"/>
      <c r="BM99" s="184"/>
    </row>
    <row r="100" s="1" customFormat="1" ht="18" customHeight="1">
      <c r="B100" s="46"/>
      <c r="C100" s="47"/>
      <c r="D100" s="143" t="s">
        <v>188</v>
      </c>
      <c r="E100" s="136"/>
      <c r="F100" s="136"/>
      <c r="G100" s="136"/>
      <c r="H100" s="136"/>
      <c r="I100" s="47"/>
      <c r="J100" s="47"/>
      <c r="K100" s="47"/>
      <c r="L100" s="47"/>
      <c r="M100" s="47"/>
      <c r="N100" s="137">
        <f>ROUND(N88*T100,2)</f>
        <v>0</v>
      </c>
      <c r="O100" s="138"/>
      <c r="P100" s="138"/>
      <c r="Q100" s="138"/>
      <c r="R100" s="48"/>
      <c r="S100" s="184"/>
      <c r="T100" s="185"/>
      <c r="U100" s="186" t="s">
        <v>45</v>
      </c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7" t="s">
        <v>184</v>
      </c>
      <c r="AZ100" s="184"/>
      <c r="BA100" s="184"/>
      <c r="BB100" s="184"/>
      <c r="BC100" s="184"/>
      <c r="BD100" s="184"/>
      <c r="BE100" s="188">
        <f>IF(U100="základní",N100,0)</f>
        <v>0</v>
      </c>
      <c r="BF100" s="188">
        <f>IF(U100="snížená",N100,0)</f>
        <v>0</v>
      </c>
      <c r="BG100" s="188">
        <f>IF(U100="zákl. přenesená",N100,0)</f>
        <v>0</v>
      </c>
      <c r="BH100" s="188">
        <f>IF(U100="sníž. přenesená",N100,0)</f>
        <v>0</v>
      </c>
      <c r="BI100" s="188">
        <f>IF(U100="nulová",N100,0)</f>
        <v>0</v>
      </c>
      <c r="BJ100" s="187" t="s">
        <v>88</v>
      </c>
      <c r="BK100" s="184"/>
      <c r="BL100" s="184"/>
      <c r="BM100" s="184"/>
    </row>
    <row r="101" s="1" customFormat="1" ht="18" customHeight="1">
      <c r="B101" s="46"/>
      <c r="C101" s="47"/>
      <c r="D101" s="136" t="s">
        <v>189</v>
      </c>
      <c r="E101" s="47"/>
      <c r="F101" s="47"/>
      <c r="G101" s="47"/>
      <c r="H101" s="47"/>
      <c r="I101" s="47"/>
      <c r="J101" s="47"/>
      <c r="K101" s="47"/>
      <c r="L101" s="47"/>
      <c r="M101" s="47"/>
      <c r="N101" s="137">
        <f>ROUND(N88*T101,2)</f>
        <v>0</v>
      </c>
      <c r="O101" s="138"/>
      <c r="P101" s="138"/>
      <c r="Q101" s="138"/>
      <c r="R101" s="48"/>
      <c r="S101" s="184"/>
      <c r="T101" s="189"/>
      <c r="U101" s="190" t="s">
        <v>45</v>
      </c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7" t="s">
        <v>190</v>
      </c>
      <c r="AZ101" s="184"/>
      <c r="BA101" s="184"/>
      <c r="BB101" s="184"/>
      <c r="BC101" s="184"/>
      <c r="BD101" s="184"/>
      <c r="BE101" s="188">
        <f>IF(U101="základní",N101,0)</f>
        <v>0</v>
      </c>
      <c r="BF101" s="188">
        <f>IF(U101="snížená",N101,0)</f>
        <v>0</v>
      </c>
      <c r="BG101" s="188">
        <f>IF(U101="zákl. přenesená",N101,0)</f>
        <v>0</v>
      </c>
      <c r="BH101" s="188">
        <f>IF(U101="sníž. přenesená",N101,0)</f>
        <v>0</v>
      </c>
      <c r="BI101" s="188">
        <f>IF(U101="nulová",N101,0)</f>
        <v>0</v>
      </c>
      <c r="BJ101" s="187" t="s">
        <v>88</v>
      </c>
      <c r="BK101" s="184"/>
      <c r="BL101" s="184"/>
      <c r="BM101" s="184"/>
    </row>
    <row r="102" s="1" customFormat="1"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8"/>
      <c r="T102" s="171"/>
      <c r="U102" s="171"/>
    </row>
    <row r="103" s="1" customFormat="1" ht="29.28" customHeight="1">
      <c r="B103" s="46"/>
      <c r="C103" s="150" t="s">
        <v>134</v>
      </c>
      <c r="D103" s="151"/>
      <c r="E103" s="151"/>
      <c r="F103" s="151"/>
      <c r="G103" s="151"/>
      <c r="H103" s="151"/>
      <c r="I103" s="151"/>
      <c r="J103" s="151"/>
      <c r="K103" s="151"/>
      <c r="L103" s="152">
        <f>ROUND(SUM(N88+N95),2)</f>
        <v>0</v>
      </c>
      <c r="M103" s="152"/>
      <c r="N103" s="152"/>
      <c r="O103" s="152"/>
      <c r="P103" s="152"/>
      <c r="Q103" s="152"/>
      <c r="R103" s="48"/>
      <c r="T103" s="171"/>
      <c r="U103" s="171"/>
    </row>
    <row r="104" s="1" customFormat="1" ht="6.96" customHeight="1">
      <c r="B104" s="75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7"/>
      <c r="T104" s="171"/>
      <c r="U104" s="171"/>
    </row>
    <row r="108" s="1" customFormat="1" ht="6.96" customHeight="1"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80"/>
    </row>
    <row r="109" s="1" customFormat="1" ht="36.96" customHeight="1">
      <c r="B109" s="46"/>
      <c r="C109" s="27" t="s">
        <v>191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8"/>
    </row>
    <row r="110" s="1" customFormat="1" ht="6.96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 ht="30" customHeight="1">
      <c r="B111" s="46"/>
      <c r="C111" s="38" t="s">
        <v>19</v>
      </c>
      <c r="D111" s="47"/>
      <c r="E111" s="47"/>
      <c r="F111" s="155" t="str">
        <f>F6</f>
        <v>Novostavba 2. areálu MŠ Hostivice - Finalizace projektu</v>
      </c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47"/>
      <c r="R111" s="48"/>
    </row>
    <row r="112" s="1" customFormat="1" ht="36.96" customHeight="1">
      <c r="B112" s="46"/>
      <c r="C112" s="85" t="s">
        <v>142</v>
      </c>
      <c r="D112" s="47"/>
      <c r="E112" s="47"/>
      <c r="F112" s="87" t="str">
        <f>F7</f>
        <v>D.2.IO.05 - Terénní úpravy - oplocení a chodník k MŠ</v>
      </c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6.96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8"/>
    </row>
    <row r="114" s="1" customFormat="1" ht="18" customHeight="1">
      <c r="B114" s="46"/>
      <c r="C114" s="38" t="s">
        <v>24</v>
      </c>
      <c r="D114" s="47"/>
      <c r="E114" s="47"/>
      <c r="F114" s="33" t="str">
        <f>F9</f>
        <v xml:space="preserve"> </v>
      </c>
      <c r="G114" s="47"/>
      <c r="H114" s="47"/>
      <c r="I114" s="47"/>
      <c r="J114" s="47"/>
      <c r="K114" s="38" t="s">
        <v>26</v>
      </c>
      <c r="L114" s="47"/>
      <c r="M114" s="90" t="str">
        <f>IF(O9="","",O9)</f>
        <v>1. 3. 2018</v>
      </c>
      <c r="N114" s="90"/>
      <c r="O114" s="90"/>
      <c r="P114" s="90"/>
      <c r="Q114" s="47"/>
      <c r="R114" s="48"/>
    </row>
    <row r="115" s="1" customFormat="1" ht="6.96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1" customFormat="1">
      <c r="B116" s="46"/>
      <c r="C116" s="38" t="s">
        <v>28</v>
      </c>
      <c r="D116" s="47"/>
      <c r="E116" s="47"/>
      <c r="F116" s="33" t="str">
        <f>E12</f>
        <v>Město Hostivice</v>
      </c>
      <c r="G116" s="47"/>
      <c r="H116" s="47"/>
      <c r="I116" s="47"/>
      <c r="J116" s="47"/>
      <c r="K116" s="38" t="s">
        <v>35</v>
      </c>
      <c r="L116" s="47"/>
      <c r="M116" s="33" t="str">
        <f>E18</f>
        <v xml:space="preserve"> </v>
      </c>
      <c r="N116" s="33"/>
      <c r="O116" s="33"/>
      <c r="P116" s="33"/>
      <c r="Q116" s="33"/>
      <c r="R116" s="48"/>
    </row>
    <row r="117" s="1" customFormat="1" ht="14.4" customHeight="1">
      <c r="B117" s="46"/>
      <c r="C117" s="38" t="s">
        <v>33</v>
      </c>
      <c r="D117" s="47"/>
      <c r="E117" s="47"/>
      <c r="F117" s="33" t="str">
        <f>IF(E15="","",E15)</f>
        <v>Vyplň údaj</v>
      </c>
      <c r="G117" s="47"/>
      <c r="H117" s="47"/>
      <c r="I117" s="47"/>
      <c r="J117" s="47"/>
      <c r="K117" s="38" t="s">
        <v>37</v>
      </c>
      <c r="L117" s="47"/>
      <c r="M117" s="33" t="str">
        <f>E21</f>
        <v>PROfi Jihlava spol. s.r.o.</v>
      </c>
      <c r="N117" s="33"/>
      <c r="O117" s="33"/>
      <c r="P117" s="33"/>
      <c r="Q117" s="33"/>
      <c r="R117" s="48"/>
    </row>
    <row r="118" s="1" customFormat="1" ht="10.32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8"/>
    </row>
    <row r="119" s="7" customFormat="1" ht="29.28" customHeight="1">
      <c r="B119" s="191"/>
      <c r="C119" s="192" t="s">
        <v>192</v>
      </c>
      <c r="D119" s="193" t="s">
        <v>193</v>
      </c>
      <c r="E119" s="193" t="s">
        <v>62</v>
      </c>
      <c r="F119" s="193" t="s">
        <v>194</v>
      </c>
      <c r="G119" s="193"/>
      <c r="H119" s="193"/>
      <c r="I119" s="193"/>
      <c r="J119" s="193" t="s">
        <v>195</v>
      </c>
      <c r="K119" s="193" t="s">
        <v>196</v>
      </c>
      <c r="L119" s="193" t="s">
        <v>197</v>
      </c>
      <c r="M119" s="193"/>
      <c r="N119" s="193" t="s">
        <v>147</v>
      </c>
      <c r="O119" s="193"/>
      <c r="P119" s="193"/>
      <c r="Q119" s="194"/>
      <c r="R119" s="195"/>
      <c r="T119" s="106" t="s">
        <v>198</v>
      </c>
      <c r="U119" s="107" t="s">
        <v>44</v>
      </c>
      <c r="V119" s="107" t="s">
        <v>199</v>
      </c>
      <c r="W119" s="107" t="s">
        <v>200</v>
      </c>
      <c r="X119" s="107" t="s">
        <v>201</v>
      </c>
      <c r="Y119" s="107" t="s">
        <v>202</v>
      </c>
      <c r="Z119" s="107" t="s">
        <v>203</v>
      </c>
      <c r="AA119" s="108" t="s">
        <v>204</v>
      </c>
    </row>
    <row r="120" s="1" customFormat="1" ht="29.28" customHeight="1">
      <c r="B120" s="46"/>
      <c r="C120" s="110" t="s">
        <v>144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196">
        <f>BK120</f>
        <v>0</v>
      </c>
      <c r="O120" s="197"/>
      <c r="P120" s="197"/>
      <c r="Q120" s="197"/>
      <c r="R120" s="48"/>
      <c r="T120" s="109"/>
      <c r="U120" s="67"/>
      <c r="V120" s="67"/>
      <c r="W120" s="198">
        <f>W121+W257</f>
        <v>0</v>
      </c>
      <c r="X120" s="67"/>
      <c r="Y120" s="198">
        <f>Y121+Y257</f>
        <v>293.78059450000001</v>
      </c>
      <c r="Z120" s="67"/>
      <c r="AA120" s="199">
        <f>AA121+AA257</f>
        <v>29.245800000000003</v>
      </c>
      <c r="AT120" s="22" t="s">
        <v>79</v>
      </c>
      <c r="AU120" s="22" t="s">
        <v>149</v>
      </c>
      <c r="BK120" s="200">
        <f>BK121+BK257</f>
        <v>0</v>
      </c>
    </row>
    <row r="121" s="8" customFormat="1" ht="37.44" customHeight="1">
      <c r="B121" s="201"/>
      <c r="C121" s="202"/>
      <c r="D121" s="203" t="s">
        <v>2439</v>
      </c>
      <c r="E121" s="203"/>
      <c r="F121" s="203"/>
      <c r="G121" s="203"/>
      <c r="H121" s="203"/>
      <c r="I121" s="203"/>
      <c r="J121" s="203"/>
      <c r="K121" s="203"/>
      <c r="L121" s="203"/>
      <c r="M121" s="203"/>
      <c r="N121" s="258">
        <f>BK121</f>
        <v>0</v>
      </c>
      <c r="O121" s="178"/>
      <c r="P121" s="178"/>
      <c r="Q121" s="178"/>
      <c r="R121" s="206"/>
      <c r="T121" s="207"/>
      <c r="U121" s="202"/>
      <c r="V121" s="202"/>
      <c r="W121" s="208">
        <f>W122+W133+W179+W237</f>
        <v>0</v>
      </c>
      <c r="X121" s="202"/>
      <c r="Y121" s="208">
        <f>Y122+Y133+Y179+Y237</f>
        <v>293.78059450000001</v>
      </c>
      <c r="Z121" s="202"/>
      <c r="AA121" s="209">
        <f>AA122+AA133+AA179+AA237</f>
        <v>29.245800000000003</v>
      </c>
      <c r="AR121" s="210" t="s">
        <v>88</v>
      </c>
      <c r="AT121" s="211" t="s">
        <v>79</v>
      </c>
      <c r="AU121" s="211" t="s">
        <v>80</v>
      </c>
      <c r="AY121" s="210" t="s">
        <v>205</v>
      </c>
      <c r="BK121" s="212">
        <f>BK122+BK133+BK179+BK237</f>
        <v>0</v>
      </c>
    </row>
    <row r="122" s="8" customFormat="1" ht="19.92" customHeight="1">
      <c r="B122" s="201"/>
      <c r="C122" s="202"/>
      <c r="D122" s="254" t="s">
        <v>2635</v>
      </c>
      <c r="E122" s="254"/>
      <c r="F122" s="254"/>
      <c r="G122" s="254"/>
      <c r="H122" s="254"/>
      <c r="I122" s="254"/>
      <c r="J122" s="254"/>
      <c r="K122" s="254"/>
      <c r="L122" s="254"/>
      <c r="M122" s="254"/>
      <c r="N122" s="255">
        <f>BK122</f>
        <v>0</v>
      </c>
      <c r="O122" s="256"/>
      <c r="P122" s="256"/>
      <c r="Q122" s="256"/>
      <c r="R122" s="206"/>
      <c r="T122" s="207"/>
      <c r="U122" s="202"/>
      <c r="V122" s="202"/>
      <c r="W122" s="208">
        <f>SUM(W123:W132)</f>
        <v>0</v>
      </c>
      <c r="X122" s="202"/>
      <c r="Y122" s="208">
        <f>SUM(Y123:Y132)</f>
        <v>0</v>
      </c>
      <c r="Z122" s="202"/>
      <c r="AA122" s="209">
        <f>SUM(AA123:AA132)</f>
        <v>0</v>
      </c>
      <c r="AR122" s="210" t="s">
        <v>88</v>
      </c>
      <c r="AT122" s="211" t="s">
        <v>79</v>
      </c>
      <c r="AU122" s="211" t="s">
        <v>88</v>
      </c>
      <c r="AY122" s="210" t="s">
        <v>205</v>
      </c>
      <c r="BK122" s="212">
        <f>SUM(BK123:BK132)</f>
        <v>0</v>
      </c>
    </row>
    <row r="123" s="1" customFormat="1" ht="38.25" customHeight="1">
      <c r="B123" s="46"/>
      <c r="C123" s="225" t="s">
        <v>88</v>
      </c>
      <c r="D123" s="225" t="s">
        <v>239</v>
      </c>
      <c r="E123" s="226" t="s">
        <v>2313</v>
      </c>
      <c r="F123" s="227" t="s">
        <v>2314</v>
      </c>
      <c r="G123" s="227"/>
      <c r="H123" s="227"/>
      <c r="I123" s="227"/>
      <c r="J123" s="228" t="s">
        <v>263</v>
      </c>
      <c r="K123" s="229">
        <v>148.87600000000001</v>
      </c>
      <c r="L123" s="230">
        <v>0</v>
      </c>
      <c r="M123" s="231"/>
      <c r="N123" s="221">
        <f>ROUND(L123*K123,2)</f>
        <v>0</v>
      </c>
      <c r="O123" s="221"/>
      <c r="P123" s="221"/>
      <c r="Q123" s="221"/>
      <c r="R123" s="48"/>
      <c r="T123" s="222" t="s">
        <v>22</v>
      </c>
      <c r="U123" s="56" t="s">
        <v>45</v>
      </c>
      <c r="V123" s="47"/>
      <c r="W123" s="223">
        <f>V123*K123</f>
        <v>0</v>
      </c>
      <c r="X123" s="223">
        <v>0</v>
      </c>
      <c r="Y123" s="223">
        <f>X123*K123</f>
        <v>0</v>
      </c>
      <c r="Z123" s="223">
        <v>0</v>
      </c>
      <c r="AA123" s="224">
        <f>Z123*K123</f>
        <v>0</v>
      </c>
      <c r="AR123" s="22" t="s">
        <v>211</v>
      </c>
      <c r="AT123" s="22" t="s">
        <v>239</v>
      </c>
      <c r="AU123" s="22" t="s">
        <v>140</v>
      </c>
      <c r="AY123" s="22" t="s">
        <v>205</v>
      </c>
      <c r="BE123" s="142">
        <f>IF(U123="základní",N123,0)</f>
        <v>0</v>
      </c>
      <c r="BF123" s="142">
        <f>IF(U123="snížená",N123,0)</f>
        <v>0</v>
      </c>
      <c r="BG123" s="142">
        <f>IF(U123="zákl. přenesená",N123,0)</f>
        <v>0</v>
      </c>
      <c r="BH123" s="142">
        <f>IF(U123="sníž. přenesená",N123,0)</f>
        <v>0</v>
      </c>
      <c r="BI123" s="142">
        <f>IF(U123="nulová",N123,0)</f>
        <v>0</v>
      </c>
      <c r="BJ123" s="22" t="s">
        <v>88</v>
      </c>
      <c r="BK123" s="142">
        <f>ROUND(L123*K123,2)</f>
        <v>0</v>
      </c>
      <c r="BL123" s="22" t="s">
        <v>211</v>
      </c>
      <c r="BM123" s="22" t="s">
        <v>2750</v>
      </c>
    </row>
    <row r="124" s="9" customFormat="1" ht="16.5" customHeight="1">
      <c r="B124" s="239"/>
      <c r="C124" s="240"/>
      <c r="D124" s="240"/>
      <c r="E124" s="241" t="s">
        <v>22</v>
      </c>
      <c r="F124" s="259" t="s">
        <v>2751</v>
      </c>
      <c r="G124" s="260"/>
      <c r="H124" s="260"/>
      <c r="I124" s="260"/>
      <c r="J124" s="240"/>
      <c r="K124" s="243">
        <v>148.87600000000001</v>
      </c>
      <c r="L124" s="240"/>
      <c r="M124" s="240"/>
      <c r="N124" s="240"/>
      <c r="O124" s="240"/>
      <c r="P124" s="240"/>
      <c r="Q124" s="240"/>
      <c r="R124" s="244"/>
      <c r="T124" s="245"/>
      <c r="U124" s="240"/>
      <c r="V124" s="240"/>
      <c r="W124" s="240"/>
      <c r="X124" s="240"/>
      <c r="Y124" s="240"/>
      <c r="Z124" s="240"/>
      <c r="AA124" s="246"/>
      <c r="AT124" s="247" t="s">
        <v>1160</v>
      </c>
      <c r="AU124" s="247" t="s">
        <v>140</v>
      </c>
      <c r="AV124" s="9" t="s">
        <v>140</v>
      </c>
      <c r="AW124" s="9" t="s">
        <v>36</v>
      </c>
      <c r="AX124" s="9" t="s">
        <v>80</v>
      </c>
      <c r="AY124" s="247" t="s">
        <v>205</v>
      </c>
    </row>
    <row r="125" s="11" customFormat="1" ht="16.5" customHeight="1">
      <c r="B125" s="261"/>
      <c r="C125" s="262"/>
      <c r="D125" s="262"/>
      <c r="E125" s="263" t="s">
        <v>22</v>
      </c>
      <c r="F125" s="264" t="s">
        <v>2294</v>
      </c>
      <c r="G125" s="262"/>
      <c r="H125" s="262"/>
      <c r="I125" s="262"/>
      <c r="J125" s="262"/>
      <c r="K125" s="265">
        <v>148.87600000000001</v>
      </c>
      <c r="L125" s="262"/>
      <c r="M125" s="262"/>
      <c r="N125" s="262"/>
      <c r="O125" s="262"/>
      <c r="P125" s="262"/>
      <c r="Q125" s="262"/>
      <c r="R125" s="266"/>
      <c r="T125" s="267"/>
      <c r="U125" s="262"/>
      <c r="V125" s="262"/>
      <c r="W125" s="262"/>
      <c r="X125" s="262"/>
      <c r="Y125" s="262"/>
      <c r="Z125" s="262"/>
      <c r="AA125" s="268"/>
      <c r="AT125" s="269" t="s">
        <v>1160</v>
      </c>
      <c r="AU125" s="269" t="s">
        <v>140</v>
      </c>
      <c r="AV125" s="11" t="s">
        <v>211</v>
      </c>
      <c r="AW125" s="11" t="s">
        <v>36</v>
      </c>
      <c r="AX125" s="11" t="s">
        <v>88</v>
      </c>
      <c r="AY125" s="269" t="s">
        <v>205</v>
      </c>
    </row>
    <row r="126" s="1" customFormat="1" ht="25.5" customHeight="1">
      <c r="B126" s="46"/>
      <c r="C126" s="225" t="s">
        <v>140</v>
      </c>
      <c r="D126" s="225" t="s">
        <v>239</v>
      </c>
      <c r="E126" s="226" t="s">
        <v>2317</v>
      </c>
      <c r="F126" s="227" t="s">
        <v>2318</v>
      </c>
      <c r="G126" s="227"/>
      <c r="H126" s="227"/>
      <c r="I126" s="227"/>
      <c r="J126" s="228" t="s">
        <v>263</v>
      </c>
      <c r="K126" s="229">
        <v>1339.884</v>
      </c>
      <c r="L126" s="230">
        <v>0</v>
      </c>
      <c r="M126" s="231"/>
      <c r="N126" s="221">
        <f>ROUND(L126*K126,2)</f>
        <v>0</v>
      </c>
      <c r="O126" s="221"/>
      <c r="P126" s="221"/>
      <c r="Q126" s="221"/>
      <c r="R126" s="48"/>
      <c r="T126" s="222" t="s">
        <v>22</v>
      </c>
      <c r="U126" s="56" t="s">
        <v>45</v>
      </c>
      <c r="V126" s="47"/>
      <c r="W126" s="223">
        <f>V126*K126</f>
        <v>0</v>
      </c>
      <c r="X126" s="223">
        <v>0</v>
      </c>
      <c r="Y126" s="223">
        <f>X126*K126</f>
        <v>0</v>
      </c>
      <c r="Z126" s="223">
        <v>0</v>
      </c>
      <c r="AA126" s="224">
        <f>Z126*K126</f>
        <v>0</v>
      </c>
      <c r="AR126" s="22" t="s">
        <v>211</v>
      </c>
      <c r="AT126" s="22" t="s">
        <v>239</v>
      </c>
      <c r="AU126" s="22" t="s">
        <v>140</v>
      </c>
      <c r="AY126" s="22" t="s">
        <v>205</v>
      </c>
      <c r="BE126" s="142">
        <f>IF(U126="základní",N126,0)</f>
        <v>0</v>
      </c>
      <c r="BF126" s="142">
        <f>IF(U126="snížená",N126,0)</f>
        <v>0</v>
      </c>
      <c r="BG126" s="142">
        <f>IF(U126="zákl. přenesená",N126,0)</f>
        <v>0</v>
      </c>
      <c r="BH126" s="142">
        <f>IF(U126="sníž. přenesená",N126,0)</f>
        <v>0</v>
      </c>
      <c r="BI126" s="142">
        <f>IF(U126="nulová",N126,0)</f>
        <v>0</v>
      </c>
      <c r="BJ126" s="22" t="s">
        <v>88</v>
      </c>
      <c r="BK126" s="142">
        <f>ROUND(L126*K126,2)</f>
        <v>0</v>
      </c>
      <c r="BL126" s="22" t="s">
        <v>211</v>
      </c>
      <c r="BM126" s="22" t="s">
        <v>2752</v>
      </c>
    </row>
    <row r="127" s="9" customFormat="1" ht="16.5" customHeight="1">
      <c r="B127" s="239"/>
      <c r="C127" s="240"/>
      <c r="D127" s="240"/>
      <c r="E127" s="241" t="s">
        <v>22</v>
      </c>
      <c r="F127" s="259" t="s">
        <v>2753</v>
      </c>
      <c r="G127" s="260"/>
      <c r="H127" s="260"/>
      <c r="I127" s="260"/>
      <c r="J127" s="240"/>
      <c r="K127" s="243">
        <v>1339.884</v>
      </c>
      <c r="L127" s="240"/>
      <c r="M127" s="240"/>
      <c r="N127" s="240"/>
      <c r="O127" s="240"/>
      <c r="P127" s="240"/>
      <c r="Q127" s="240"/>
      <c r="R127" s="244"/>
      <c r="T127" s="245"/>
      <c r="U127" s="240"/>
      <c r="V127" s="240"/>
      <c r="W127" s="240"/>
      <c r="X127" s="240"/>
      <c r="Y127" s="240"/>
      <c r="Z127" s="240"/>
      <c r="AA127" s="246"/>
      <c r="AT127" s="247" t="s">
        <v>1160</v>
      </c>
      <c r="AU127" s="247" t="s">
        <v>140</v>
      </c>
      <c r="AV127" s="9" t="s">
        <v>140</v>
      </c>
      <c r="AW127" s="9" t="s">
        <v>36</v>
      </c>
      <c r="AX127" s="9" t="s">
        <v>80</v>
      </c>
      <c r="AY127" s="247" t="s">
        <v>205</v>
      </c>
    </row>
    <row r="128" s="11" customFormat="1" ht="16.5" customHeight="1">
      <c r="B128" s="261"/>
      <c r="C128" s="262"/>
      <c r="D128" s="262"/>
      <c r="E128" s="263" t="s">
        <v>22</v>
      </c>
      <c r="F128" s="264" t="s">
        <v>2294</v>
      </c>
      <c r="G128" s="262"/>
      <c r="H128" s="262"/>
      <c r="I128" s="262"/>
      <c r="J128" s="262"/>
      <c r="K128" s="265">
        <v>1339.884</v>
      </c>
      <c r="L128" s="262"/>
      <c r="M128" s="262"/>
      <c r="N128" s="262"/>
      <c r="O128" s="262"/>
      <c r="P128" s="262"/>
      <c r="Q128" s="262"/>
      <c r="R128" s="266"/>
      <c r="T128" s="267"/>
      <c r="U128" s="262"/>
      <c r="V128" s="262"/>
      <c r="W128" s="262"/>
      <c r="X128" s="262"/>
      <c r="Y128" s="262"/>
      <c r="Z128" s="262"/>
      <c r="AA128" s="268"/>
      <c r="AT128" s="269" t="s">
        <v>1160</v>
      </c>
      <c r="AU128" s="269" t="s">
        <v>140</v>
      </c>
      <c r="AV128" s="11" t="s">
        <v>211</v>
      </c>
      <c r="AW128" s="11" t="s">
        <v>36</v>
      </c>
      <c r="AX128" s="11" t="s">
        <v>88</v>
      </c>
      <c r="AY128" s="269" t="s">
        <v>205</v>
      </c>
    </row>
    <row r="129" s="1" customFormat="1" ht="25.5" customHeight="1">
      <c r="B129" s="46"/>
      <c r="C129" s="225" t="s">
        <v>214</v>
      </c>
      <c r="D129" s="225" t="s">
        <v>239</v>
      </c>
      <c r="E129" s="226" t="s">
        <v>2321</v>
      </c>
      <c r="F129" s="227" t="s">
        <v>2322</v>
      </c>
      <c r="G129" s="227"/>
      <c r="H129" s="227"/>
      <c r="I129" s="227"/>
      <c r="J129" s="228" t="s">
        <v>263</v>
      </c>
      <c r="K129" s="229">
        <v>104.386</v>
      </c>
      <c r="L129" s="230">
        <v>0</v>
      </c>
      <c r="M129" s="231"/>
      <c r="N129" s="221">
        <f>ROUND(L129*K129,2)</f>
        <v>0</v>
      </c>
      <c r="O129" s="221"/>
      <c r="P129" s="221"/>
      <c r="Q129" s="221"/>
      <c r="R129" s="48"/>
      <c r="T129" s="222" t="s">
        <v>22</v>
      </c>
      <c r="U129" s="56" t="s">
        <v>45</v>
      </c>
      <c r="V129" s="47"/>
      <c r="W129" s="223">
        <f>V129*K129</f>
        <v>0</v>
      </c>
      <c r="X129" s="223">
        <v>0</v>
      </c>
      <c r="Y129" s="223">
        <f>X129*K129</f>
        <v>0</v>
      </c>
      <c r="Z129" s="223">
        <v>0</v>
      </c>
      <c r="AA129" s="224">
        <f>Z129*K129</f>
        <v>0</v>
      </c>
      <c r="AR129" s="22" t="s">
        <v>211</v>
      </c>
      <c r="AT129" s="22" t="s">
        <v>239</v>
      </c>
      <c r="AU129" s="22" t="s">
        <v>140</v>
      </c>
      <c r="AY129" s="22" t="s">
        <v>205</v>
      </c>
      <c r="BE129" s="142">
        <f>IF(U129="základní",N129,0)</f>
        <v>0</v>
      </c>
      <c r="BF129" s="142">
        <f>IF(U129="snížená",N129,0)</f>
        <v>0</v>
      </c>
      <c r="BG129" s="142">
        <f>IF(U129="zákl. přenesená",N129,0)</f>
        <v>0</v>
      </c>
      <c r="BH129" s="142">
        <f>IF(U129="sníž. přenesená",N129,0)</f>
        <v>0</v>
      </c>
      <c r="BI129" s="142">
        <f>IF(U129="nulová",N129,0)</f>
        <v>0</v>
      </c>
      <c r="BJ129" s="22" t="s">
        <v>88</v>
      </c>
      <c r="BK129" s="142">
        <f>ROUND(L129*K129,2)</f>
        <v>0</v>
      </c>
      <c r="BL129" s="22" t="s">
        <v>211</v>
      </c>
      <c r="BM129" s="22" t="s">
        <v>2754</v>
      </c>
    </row>
    <row r="130" s="9" customFormat="1" ht="16.5" customHeight="1">
      <c r="B130" s="239"/>
      <c r="C130" s="240"/>
      <c r="D130" s="240"/>
      <c r="E130" s="241" t="s">
        <v>22</v>
      </c>
      <c r="F130" s="259" t="s">
        <v>22</v>
      </c>
      <c r="G130" s="260"/>
      <c r="H130" s="260"/>
      <c r="I130" s="260"/>
      <c r="J130" s="240"/>
      <c r="K130" s="243">
        <v>0</v>
      </c>
      <c r="L130" s="240"/>
      <c r="M130" s="240"/>
      <c r="N130" s="240"/>
      <c r="O130" s="240"/>
      <c r="P130" s="240"/>
      <c r="Q130" s="240"/>
      <c r="R130" s="244"/>
      <c r="T130" s="245"/>
      <c r="U130" s="240"/>
      <c r="V130" s="240"/>
      <c r="W130" s="240"/>
      <c r="X130" s="240"/>
      <c r="Y130" s="240"/>
      <c r="Z130" s="240"/>
      <c r="AA130" s="246"/>
      <c r="AT130" s="247" t="s">
        <v>1160</v>
      </c>
      <c r="AU130" s="247" t="s">
        <v>140</v>
      </c>
      <c r="AV130" s="9" t="s">
        <v>140</v>
      </c>
      <c r="AW130" s="9" t="s">
        <v>36</v>
      </c>
      <c r="AX130" s="9" t="s">
        <v>80</v>
      </c>
      <c r="AY130" s="247" t="s">
        <v>205</v>
      </c>
    </row>
    <row r="131" s="9" customFormat="1" ht="38.25" customHeight="1">
      <c r="B131" s="239"/>
      <c r="C131" s="240"/>
      <c r="D131" s="240"/>
      <c r="E131" s="241" t="s">
        <v>22</v>
      </c>
      <c r="F131" s="242" t="s">
        <v>2755</v>
      </c>
      <c r="G131" s="240"/>
      <c r="H131" s="240"/>
      <c r="I131" s="240"/>
      <c r="J131" s="240"/>
      <c r="K131" s="243">
        <v>104.386</v>
      </c>
      <c r="L131" s="240"/>
      <c r="M131" s="240"/>
      <c r="N131" s="240"/>
      <c r="O131" s="240"/>
      <c r="P131" s="240"/>
      <c r="Q131" s="240"/>
      <c r="R131" s="244"/>
      <c r="T131" s="245"/>
      <c r="U131" s="240"/>
      <c r="V131" s="240"/>
      <c r="W131" s="240"/>
      <c r="X131" s="240"/>
      <c r="Y131" s="240"/>
      <c r="Z131" s="240"/>
      <c r="AA131" s="246"/>
      <c r="AT131" s="247" t="s">
        <v>1160</v>
      </c>
      <c r="AU131" s="247" t="s">
        <v>140</v>
      </c>
      <c r="AV131" s="9" t="s">
        <v>140</v>
      </c>
      <c r="AW131" s="9" t="s">
        <v>36</v>
      </c>
      <c r="AX131" s="9" t="s">
        <v>80</v>
      </c>
      <c r="AY131" s="247" t="s">
        <v>205</v>
      </c>
    </row>
    <row r="132" s="11" customFormat="1" ht="16.5" customHeight="1">
      <c r="B132" s="261"/>
      <c r="C132" s="262"/>
      <c r="D132" s="262"/>
      <c r="E132" s="263" t="s">
        <v>22</v>
      </c>
      <c r="F132" s="264" t="s">
        <v>2294</v>
      </c>
      <c r="G132" s="262"/>
      <c r="H132" s="262"/>
      <c r="I132" s="262"/>
      <c r="J132" s="262"/>
      <c r="K132" s="265">
        <v>104.386</v>
      </c>
      <c r="L132" s="262"/>
      <c r="M132" s="262"/>
      <c r="N132" s="262"/>
      <c r="O132" s="262"/>
      <c r="P132" s="262"/>
      <c r="Q132" s="262"/>
      <c r="R132" s="266"/>
      <c r="T132" s="267"/>
      <c r="U132" s="262"/>
      <c r="V132" s="262"/>
      <c r="W132" s="262"/>
      <c r="X132" s="262"/>
      <c r="Y132" s="262"/>
      <c r="Z132" s="262"/>
      <c r="AA132" s="268"/>
      <c r="AT132" s="269" t="s">
        <v>1160</v>
      </c>
      <c r="AU132" s="269" t="s">
        <v>140</v>
      </c>
      <c r="AV132" s="11" t="s">
        <v>211</v>
      </c>
      <c r="AW132" s="11" t="s">
        <v>36</v>
      </c>
      <c r="AX132" s="11" t="s">
        <v>88</v>
      </c>
      <c r="AY132" s="269" t="s">
        <v>205</v>
      </c>
    </row>
    <row r="133" s="8" customFormat="1" ht="29.88" customHeight="1">
      <c r="B133" s="201"/>
      <c r="C133" s="202"/>
      <c r="D133" s="254" t="s">
        <v>2748</v>
      </c>
      <c r="E133" s="254"/>
      <c r="F133" s="254"/>
      <c r="G133" s="254"/>
      <c r="H133" s="254"/>
      <c r="I133" s="254"/>
      <c r="J133" s="254"/>
      <c r="K133" s="254"/>
      <c r="L133" s="254"/>
      <c r="M133" s="254"/>
      <c r="N133" s="255">
        <f>BK133</f>
        <v>0</v>
      </c>
      <c r="O133" s="256"/>
      <c r="P133" s="256"/>
      <c r="Q133" s="256"/>
      <c r="R133" s="206"/>
      <c r="T133" s="207"/>
      <c r="U133" s="202"/>
      <c r="V133" s="202"/>
      <c r="W133" s="208">
        <f>SUM(W134:W178)</f>
        <v>0</v>
      </c>
      <c r="X133" s="202"/>
      <c r="Y133" s="208">
        <f>SUM(Y134:Y178)</f>
        <v>32.418679999999995</v>
      </c>
      <c r="Z133" s="202"/>
      <c r="AA133" s="209">
        <f>SUM(AA134:AA178)</f>
        <v>0.39229999999999998</v>
      </c>
      <c r="AR133" s="210" t="s">
        <v>88</v>
      </c>
      <c r="AT133" s="211" t="s">
        <v>79</v>
      </c>
      <c r="AU133" s="211" t="s">
        <v>88</v>
      </c>
      <c r="AY133" s="210" t="s">
        <v>205</v>
      </c>
      <c r="BK133" s="212">
        <f>SUM(BK134:BK178)</f>
        <v>0</v>
      </c>
    </row>
    <row r="134" s="1" customFormat="1" ht="25.5" customHeight="1">
      <c r="B134" s="46"/>
      <c r="C134" s="225" t="s">
        <v>211</v>
      </c>
      <c r="D134" s="225" t="s">
        <v>239</v>
      </c>
      <c r="E134" s="226" t="s">
        <v>2756</v>
      </c>
      <c r="F134" s="227" t="s">
        <v>2757</v>
      </c>
      <c r="G134" s="227"/>
      <c r="H134" s="227"/>
      <c r="I134" s="227"/>
      <c r="J134" s="228" t="s">
        <v>263</v>
      </c>
      <c r="K134" s="229">
        <v>8.7200000000000006</v>
      </c>
      <c r="L134" s="230">
        <v>0</v>
      </c>
      <c r="M134" s="231"/>
      <c r="N134" s="221">
        <f>ROUND(L134*K134,2)</f>
        <v>0</v>
      </c>
      <c r="O134" s="221"/>
      <c r="P134" s="221"/>
      <c r="Q134" s="221"/>
      <c r="R134" s="48"/>
      <c r="T134" s="222" t="s">
        <v>22</v>
      </c>
      <c r="U134" s="56" t="s">
        <v>45</v>
      </c>
      <c r="V134" s="47"/>
      <c r="W134" s="223">
        <f>V134*K134</f>
        <v>0</v>
      </c>
      <c r="X134" s="223">
        <v>0</v>
      </c>
      <c r="Y134" s="223">
        <f>X134*K134</f>
        <v>0</v>
      </c>
      <c r="Z134" s="223">
        <v>0</v>
      </c>
      <c r="AA134" s="224">
        <f>Z134*K134</f>
        <v>0</v>
      </c>
      <c r="AR134" s="22" t="s">
        <v>211</v>
      </c>
      <c r="AT134" s="22" t="s">
        <v>239</v>
      </c>
      <c r="AU134" s="22" t="s">
        <v>140</v>
      </c>
      <c r="AY134" s="22" t="s">
        <v>205</v>
      </c>
      <c r="BE134" s="142">
        <f>IF(U134="základní",N134,0)</f>
        <v>0</v>
      </c>
      <c r="BF134" s="142">
        <f>IF(U134="snížená",N134,0)</f>
        <v>0</v>
      </c>
      <c r="BG134" s="142">
        <f>IF(U134="zákl. přenesená",N134,0)</f>
        <v>0</v>
      </c>
      <c r="BH134" s="142">
        <f>IF(U134="sníž. přenesená",N134,0)</f>
        <v>0</v>
      </c>
      <c r="BI134" s="142">
        <f>IF(U134="nulová",N134,0)</f>
        <v>0</v>
      </c>
      <c r="BJ134" s="22" t="s">
        <v>88</v>
      </c>
      <c r="BK134" s="142">
        <f>ROUND(L134*K134,2)</f>
        <v>0</v>
      </c>
      <c r="BL134" s="22" t="s">
        <v>211</v>
      </c>
      <c r="BM134" s="22" t="s">
        <v>2758</v>
      </c>
    </row>
    <row r="135" s="9" customFormat="1" ht="16.5" customHeight="1">
      <c r="B135" s="239"/>
      <c r="C135" s="240"/>
      <c r="D135" s="240"/>
      <c r="E135" s="241" t="s">
        <v>22</v>
      </c>
      <c r="F135" s="259" t="s">
        <v>2759</v>
      </c>
      <c r="G135" s="260"/>
      <c r="H135" s="260"/>
      <c r="I135" s="260"/>
      <c r="J135" s="240"/>
      <c r="K135" s="243">
        <v>8.7200000000000006</v>
      </c>
      <c r="L135" s="240"/>
      <c r="M135" s="240"/>
      <c r="N135" s="240"/>
      <c r="O135" s="240"/>
      <c r="P135" s="240"/>
      <c r="Q135" s="240"/>
      <c r="R135" s="244"/>
      <c r="T135" s="245"/>
      <c r="U135" s="240"/>
      <c r="V135" s="240"/>
      <c r="W135" s="240"/>
      <c r="X135" s="240"/>
      <c r="Y135" s="240"/>
      <c r="Z135" s="240"/>
      <c r="AA135" s="246"/>
      <c r="AT135" s="247" t="s">
        <v>1160</v>
      </c>
      <c r="AU135" s="247" t="s">
        <v>140</v>
      </c>
      <c r="AV135" s="9" t="s">
        <v>140</v>
      </c>
      <c r="AW135" s="9" t="s">
        <v>36</v>
      </c>
      <c r="AX135" s="9" t="s">
        <v>80</v>
      </c>
      <c r="AY135" s="247" t="s">
        <v>205</v>
      </c>
    </row>
    <row r="136" s="11" customFormat="1" ht="16.5" customHeight="1">
      <c r="B136" s="261"/>
      <c r="C136" s="262"/>
      <c r="D136" s="262"/>
      <c r="E136" s="263" t="s">
        <v>22</v>
      </c>
      <c r="F136" s="264" t="s">
        <v>2294</v>
      </c>
      <c r="G136" s="262"/>
      <c r="H136" s="262"/>
      <c r="I136" s="262"/>
      <c r="J136" s="262"/>
      <c r="K136" s="265">
        <v>8.7200000000000006</v>
      </c>
      <c r="L136" s="262"/>
      <c r="M136" s="262"/>
      <c r="N136" s="262"/>
      <c r="O136" s="262"/>
      <c r="P136" s="262"/>
      <c r="Q136" s="262"/>
      <c r="R136" s="266"/>
      <c r="T136" s="267"/>
      <c r="U136" s="262"/>
      <c r="V136" s="262"/>
      <c r="W136" s="262"/>
      <c r="X136" s="262"/>
      <c r="Y136" s="262"/>
      <c r="Z136" s="262"/>
      <c r="AA136" s="268"/>
      <c r="AT136" s="269" t="s">
        <v>1160</v>
      </c>
      <c r="AU136" s="269" t="s">
        <v>140</v>
      </c>
      <c r="AV136" s="11" t="s">
        <v>211</v>
      </c>
      <c r="AW136" s="11" t="s">
        <v>36</v>
      </c>
      <c r="AX136" s="11" t="s">
        <v>88</v>
      </c>
      <c r="AY136" s="269" t="s">
        <v>205</v>
      </c>
    </row>
    <row r="137" s="1" customFormat="1" ht="25.5" customHeight="1">
      <c r="B137" s="46"/>
      <c r="C137" s="225" t="s">
        <v>220</v>
      </c>
      <c r="D137" s="225" t="s">
        <v>239</v>
      </c>
      <c r="E137" s="226" t="s">
        <v>2760</v>
      </c>
      <c r="F137" s="227" t="s">
        <v>2761</v>
      </c>
      <c r="G137" s="227"/>
      <c r="H137" s="227"/>
      <c r="I137" s="227"/>
      <c r="J137" s="228" t="s">
        <v>209</v>
      </c>
      <c r="K137" s="229">
        <v>32</v>
      </c>
      <c r="L137" s="230">
        <v>0</v>
      </c>
      <c r="M137" s="231"/>
      <c r="N137" s="221">
        <f>ROUND(L137*K137,2)</f>
        <v>0</v>
      </c>
      <c r="O137" s="221"/>
      <c r="P137" s="221"/>
      <c r="Q137" s="221"/>
      <c r="R137" s="48"/>
      <c r="T137" s="222" t="s">
        <v>22</v>
      </c>
      <c r="U137" s="56" t="s">
        <v>45</v>
      </c>
      <c r="V137" s="47"/>
      <c r="W137" s="223">
        <f>V137*K137</f>
        <v>0</v>
      </c>
      <c r="X137" s="223">
        <v>0.17488999999999999</v>
      </c>
      <c r="Y137" s="223">
        <f>X137*K137</f>
        <v>5.5964799999999997</v>
      </c>
      <c r="Z137" s="223">
        <v>0</v>
      </c>
      <c r="AA137" s="224">
        <f>Z137*K137</f>
        <v>0</v>
      </c>
      <c r="AR137" s="22" t="s">
        <v>211</v>
      </c>
      <c r="AT137" s="22" t="s">
        <v>239</v>
      </c>
      <c r="AU137" s="22" t="s">
        <v>140</v>
      </c>
      <c r="AY137" s="22" t="s">
        <v>205</v>
      </c>
      <c r="BE137" s="142">
        <f>IF(U137="základní",N137,0)</f>
        <v>0</v>
      </c>
      <c r="BF137" s="142">
        <f>IF(U137="snížená",N137,0)</f>
        <v>0</v>
      </c>
      <c r="BG137" s="142">
        <f>IF(U137="zákl. přenesená",N137,0)</f>
        <v>0</v>
      </c>
      <c r="BH137" s="142">
        <f>IF(U137="sníž. přenesená",N137,0)</f>
        <v>0</v>
      </c>
      <c r="BI137" s="142">
        <f>IF(U137="nulová",N137,0)</f>
        <v>0</v>
      </c>
      <c r="BJ137" s="22" t="s">
        <v>88</v>
      </c>
      <c r="BK137" s="142">
        <f>ROUND(L137*K137,2)</f>
        <v>0</v>
      </c>
      <c r="BL137" s="22" t="s">
        <v>211</v>
      </c>
      <c r="BM137" s="22" t="s">
        <v>2762</v>
      </c>
    </row>
    <row r="138" s="1" customFormat="1" ht="16.5" customHeight="1">
      <c r="B138" s="46"/>
      <c r="C138" s="47"/>
      <c r="D138" s="47"/>
      <c r="E138" s="47"/>
      <c r="F138" s="238" t="s">
        <v>2763</v>
      </c>
      <c r="G138" s="67"/>
      <c r="H138" s="67"/>
      <c r="I138" s="67"/>
      <c r="J138" s="47"/>
      <c r="K138" s="47"/>
      <c r="L138" s="47"/>
      <c r="M138" s="47"/>
      <c r="N138" s="47"/>
      <c r="O138" s="47"/>
      <c r="P138" s="47"/>
      <c r="Q138" s="47"/>
      <c r="R138" s="48"/>
      <c r="T138" s="185"/>
      <c r="U138" s="47"/>
      <c r="V138" s="47"/>
      <c r="W138" s="47"/>
      <c r="X138" s="47"/>
      <c r="Y138" s="47"/>
      <c r="Z138" s="47"/>
      <c r="AA138" s="100"/>
      <c r="AT138" s="22" t="s">
        <v>1147</v>
      </c>
      <c r="AU138" s="22" t="s">
        <v>140</v>
      </c>
    </row>
    <row r="139" s="9" customFormat="1" ht="16.5" customHeight="1">
      <c r="B139" s="239"/>
      <c r="C139" s="240"/>
      <c r="D139" s="240"/>
      <c r="E139" s="241" t="s">
        <v>22</v>
      </c>
      <c r="F139" s="242" t="s">
        <v>2764</v>
      </c>
      <c r="G139" s="240"/>
      <c r="H139" s="240"/>
      <c r="I139" s="240"/>
      <c r="J139" s="240"/>
      <c r="K139" s="243">
        <v>32</v>
      </c>
      <c r="L139" s="240"/>
      <c r="M139" s="240"/>
      <c r="N139" s="240"/>
      <c r="O139" s="240"/>
      <c r="P139" s="240"/>
      <c r="Q139" s="240"/>
      <c r="R139" s="244"/>
      <c r="T139" s="245"/>
      <c r="U139" s="240"/>
      <c r="V139" s="240"/>
      <c r="W139" s="240"/>
      <c r="X139" s="240"/>
      <c r="Y139" s="240"/>
      <c r="Z139" s="240"/>
      <c r="AA139" s="246"/>
      <c r="AT139" s="247" t="s">
        <v>1160</v>
      </c>
      <c r="AU139" s="247" t="s">
        <v>140</v>
      </c>
      <c r="AV139" s="9" t="s">
        <v>140</v>
      </c>
      <c r="AW139" s="9" t="s">
        <v>36</v>
      </c>
      <c r="AX139" s="9" t="s">
        <v>80</v>
      </c>
      <c r="AY139" s="247" t="s">
        <v>205</v>
      </c>
    </row>
    <row r="140" s="11" customFormat="1" ht="16.5" customHeight="1">
      <c r="B140" s="261"/>
      <c r="C140" s="262"/>
      <c r="D140" s="262"/>
      <c r="E140" s="263" t="s">
        <v>22</v>
      </c>
      <c r="F140" s="264" t="s">
        <v>2294</v>
      </c>
      <c r="G140" s="262"/>
      <c r="H140" s="262"/>
      <c r="I140" s="262"/>
      <c r="J140" s="262"/>
      <c r="K140" s="265">
        <v>32</v>
      </c>
      <c r="L140" s="262"/>
      <c r="M140" s="262"/>
      <c r="N140" s="262"/>
      <c r="O140" s="262"/>
      <c r="P140" s="262"/>
      <c r="Q140" s="262"/>
      <c r="R140" s="266"/>
      <c r="T140" s="267"/>
      <c r="U140" s="262"/>
      <c r="V140" s="262"/>
      <c r="W140" s="262"/>
      <c r="X140" s="262"/>
      <c r="Y140" s="262"/>
      <c r="Z140" s="262"/>
      <c r="AA140" s="268"/>
      <c r="AT140" s="269" t="s">
        <v>1160</v>
      </c>
      <c r="AU140" s="269" t="s">
        <v>140</v>
      </c>
      <c r="AV140" s="11" t="s">
        <v>211</v>
      </c>
      <c r="AW140" s="11" t="s">
        <v>36</v>
      </c>
      <c r="AX140" s="11" t="s">
        <v>88</v>
      </c>
      <c r="AY140" s="269" t="s">
        <v>205</v>
      </c>
    </row>
    <row r="141" s="1" customFormat="1" ht="25.5" customHeight="1">
      <c r="B141" s="46"/>
      <c r="C141" s="213" t="s">
        <v>217</v>
      </c>
      <c r="D141" s="213" t="s">
        <v>206</v>
      </c>
      <c r="E141" s="214" t="s">
        <v>2765</v>
      </c>
      <c r="F141" s="215" t="s">
        <v>2766</v>
      </c>
      <c r="G141" s="215"/>
      <c r="H141" s="215"/>
      <c r="I141" s="215"/>
      <c r="J141" s="216" t="s">
        <v>263</v>
      </c>
      <c r="K141" s="217">
        <v>7.2000000000000002</v>
      </c>
      <c r="L141" s="218">
        <v>0</v>
      </c>
      <c r="M141" s="219"/>
      <c r="N141" s="220">
        <f>ROUND(L141*K141,2)</f>
        <v>0</v>
      </c>
      <c r="O141" s="221"/>
      <c r="P141" s="221"/>
      <c r="Q141" s="221"/>
      <c r="R141" s="48"/>
      <c r="T141" s="222" t="s">
        <v>22</v>
      </c>
      <c r="U141" s="56" t="s">
        <v>45</v>
      </c>
      <c r="V141" s="47"/>
      <c r="W141" s="223">
        <f>V141*K141</f>
        <v>0</v>
      </c>
      <c r="X141" s="223">
        <v>2.4289999999999998</v>
      </c>
      <c r="Y141" s="223">
        <f>X141*K141</f>
        <v>17.488799999999998</v>
      </c>
      <c r="Z141" s="223">
        <v>0</v>
      </c>
      <c r="AA141" s="224">
        <f>Z141*K141</f>
        <v>0</v>
      </c>
      <c r="AR141" s="22" t="s">
        <v>210</v>
      </c>
      <c r="AT141" s="22" t="s">
        <v>206</v>
      </c>
      <c r="AU141" s="22" t="s">
        <v>140</v>
      </c>
      <c r="AY141" s="22" t="s">
        <v>205</v>
      </c>
      <c r="BE141" s="142">
        <f>IF(U141="základní",N141,0)</f>
        <v>0</v>
      </c>
      <c r="BF141" s="142">
        <f>IF(U141="snížená",N141,0)</f>
        <v>0</v>
      </c>
      <c r="BG141" s="142">
        <f>IF(U141="zákl. přenesená",N141,0)</f>
        <v>0</v>
      </c>
      <c r="BH141" s="142">
        <f>IF(U141="sníž. přenesená",N141,0)</f>
        <v>0</v>
      </c>
      <c r="BI141" s="142">
        <f>IF(U141="nulová",N141,0)</f>
        <v>0</v>
      </c>
      <c r="BJ141" s="22" t="s">
        <v>88</v>
      </c>
      <c r="BK141" s="142">
        <f>ROUND(L141*K141,2)</f>
        <v>0</v>
      </c>
      <c r="BL141" s="22" t="s">
        <v>211</v>
      </c>
      <c r="BM141" s="22" t="s">
        <v>2767</v>
      </c>
    </row>
    <row r="142" s="9" customFormat="1" ht="16.5" customHeight="1">
      <c r="B142" s="239"/>
      <c r="C142" s="240"/>
      <c r="D142" s="240"/>
      <c r="E142" s="241" t="s">
        <v>22</v>
      </c>
      <c r="F142" s="259" t="s">
        <v>2768</v>
      </c>
      <c r="G142" s="260"/>
      <c r="H142" s="260"/>
      <c r="I142" s="260"/>
      <c r="J142" s="240"/>
      <c r="K142" s="243">
        <v>7.2000000000000002</v>
      </c>
      <c r="L142" s="240"/>
      <c r="M142" s="240"/>
      <c r="N142" s="240"/>
      <c r="O142" s="240"/>
      <c r="P142" s="240"/>
      <c r="Q142" s="240"/>
      <c r="R142" s="244"/>
      <c r="T142" s="245"/>
      <c r="U142" s="240"/>
      <c r="V142" s="240"/>
      <c r="W142" s="240"/>
      <c r="X142" s="240"/>
      <c r="Y142" s="240"/>
      <c r="Z142" s="240"/>
      <c r="AA142" s="246"/>
      <c r="AT142" s="247" t="s">
        <v>1160</v>
      </c>
      <c r="AU142" s="247" t="s">
        <v>140</v>
      </c>
      <c r="AV142" s="9" t="s">
        <v>140</v>
      </c>
      <c r="AW142" s="9" t="s">
        <v>36</v>
      </c>
      <c r="AX142" s="9" t="s">
        <v>88</v>
      </c>
      <c r="AY142" s="247" t="s">
        <v>205</v>
      </c>
    </row>
    <row r="143" s="1" customFormat="1" ht="38.25" customHeight="1">
      <c r="B143" s="46"/>
      <c r="C143" s="225" t="s">
        <v>227</v>
      </c>
      <c r="D143" s="225" t="s">
        <v>239</v>
      </c>
      <c r="E143" s="226" t="s">
        <v>2769</v>
      </c>
      <c r="F143" s="227" t="s">
        <v>2770</v>
      </c>
      <c r="G143" s="227"/>
      <c r="H143" s="227"/>
      <c r="I143" s="227"/>
      <c r="J143" s="228" t="s">
        <v>209</v>
      </c>
      <c r="K143" s="229">
        <v>30</v>
      </c>
      <c r="L143" s="230">
        <v>0</v>
      </c>
      <c r="M143" s="231"/>
      <c r="N143" s="221">
        <f>ROUND(L143*K143,2)</f>
        <v>0</v>
      </c>
      <c r="O143" s="221"/>
      <c r="P143" s="221"/>
      <c r="Q143" s="221"/>
      <c r="R143" s="48"/>
      <c r="T143" s="222" t="s">
        <v>22</v>
      </c>
      <c r="U143" s="56" t="s">
        <v>45</v>
      </c>
      <c r="V143" s="47"/>
      <c r="W143" s="223">
        <f>V143*K143</f>
        <v>0</v>
      </c>
      <c r="X143" s="223">
        <v>0.067019999999999996</v>
      </c>
      <c r="Y143" s="223">
        <f>X143*K143</f>
        <v>2.0105999999999997</v>
      </c>
      <c r="Z143" s="223">
        <v>0</v>
      </c>
      <c r="AA143" s="224">
        <f>Z143*K143</f>
        <v>0</v>
      </c>
      <c r="AR143" s="22" t="s">
        <v>211</v>
      </c>
      <c r="AT143" s="22" t="s">
        <v>239</v>
      </c>
      <c r="AU143" s="22" t="s">
        <v>140</v>
      </c>
      <c r="AY143" s="22" t="s">
        <v>205</v>
      </c>
      <c r="BE143" s="142">
        <f>IF(U143="základní",N143,0)</f>
        <v>0</v>
      </c>
      <c r="BF143" s="142">
        <f>IF(U143="snížená",N143,0)</f>
        <v>0</v>
      </c>
      <c r="BG143" s="142">
        <f>IF(U143="zákl. přenesená",N143,0)</f>
        <v>0</v>
      </c>
      <c r="BH143" s="142">
        <f>IF(U143="sníž. přenesená",N143,0)</f>
        <v>0</v>
      </c>
      <c r="BI143" s="142">
        <f>IF(U143="nulová",N143,0)</f>
        <v>0</v>
      </c>
      <c r="BJ143" s="22" t="s">
        <v>88</v>
      </c>
      <c r="BK143" s="142">
        <f>ROUND(L143*K143,2)</f>
        <v>0</v>
      </c>
      <c r="BL143" s="22" t="s">
        <v>211</v>
      </c>
      <c r="BM143" s="22" t="s">
        <v>2771</v>
      </c>
    </row>
    <row r="144" s="1" customFormat="1" ht="25.5" customHeight="1">
      <c r="B144" s="46"/>
      <c r="C144" s="213" t="s">
        <v>210</v>
      </c>
      <c r="D144" s="213" t="s">
        <v>206</v>
      </c>
      <c r="E144" s="214" t="s">
        <v>2772</v>
      </c>
      <c r="F144" s="215" t="s">
        <v>2773</v>
      </c>
      <c r="G144" s="215"/>
      <c r="H144" s="215"/>
      <c r="I144" s="215"/>
      <c r="J144" s="216" t="s">
        <v>209</v>
      </c>
      <c r="K144" s="217">
        <v>14</v>
      </c>
      <c r="L144" s="218">
        <v>0</v>
      </c>
      <c r="M144" s="219"/>
      <c r="N144" s="220">
        <f>ROUND(L144*K144,2)</f>
        <v>0</v>
      </c>
      <c r="O144" s="221"/>
      <c r="P144" s="221"/>
      <c r="Q144" s="221"/>
      <c r="R144" s="48"/>
      <c r="T144" s="222" t="s">
        <v>22</v>
      </c>
      <c r="U144" s="56" t="s">
        <v>45</v>
      </c>
      <c r="V144" s="47"/>
      <c r="W144" s="223">
        <f>V144*K144</f>
        <v>0</v>
      </c>
      <c r="X144" s="223">
        <v>0.042000000000000003</v>
      </c>
      <c r="Y144" s="223">
        <f>X144*K144</f>
        <v>0.58800000000000008</v>
      </c>
      <c r="Z144" s="223">
        <v>0</v>
      </c>
      <c r="AA144" s="224">
        <f>Z144*K144</f>
        <v>0</v>
      </c>
      <c r="AR144" s="22" t="s">
        <v>210</v>
      </c>
      <c r="AT144" s="22" t="s">
        <v>206</v>
      </c>
      <c r="AU144" s="22" t="s">
        <v>140</v>
      </c>
      <c r="AY144" s="22" t="s">
        <v>205</v>
      </c>
      <c r="BE144" s="142">
        <f>IF(U144="základní",N144,0)</f>
        <v>0</v>
      </c>
      <c r="BF144" s="142">
        <f>IF(U144="snížená",N144,0)</f>
        <v>0</v>
      </c>
      <c r="BG144" s="142">
        <f>IF(U144="zákl. přenesená",N144,0)</f>
        <v>0</v>
      </c>
      <c r="BH144" s="142">
        <f>IF(U144="sníž. přenesená",N144,0)</f>
        <v>0</v>
      </c>
      <c r="BI144" s="142">
        <f>IF(U144="nulová",N144,0)</f>
        <v>0</v>
      </c>
      <c r="BJ144" s="22" t="s">
        <v>88</v>
      </c>
      <c r="BK144" s="142">
        <f>ROUND(L144*K144,2)</f>
        <v>0</v>
      </c>
      <c r="BL144" s="22" t="s">
        <v>211</v>
      </c>
      <c r="BM144" s="22" t="s">
        <v>2774</v>
      </c>
    </row>
    <row r="145" s="1" customFormat="1" ht="25.5" customHeight="1">
      <c r="B145" s="46"/>
      <c r="C145" s="213" t="s">
        <v>234</v>
      </c>
      <c r="D145" s="213" t="s">
        <v>206</v>
      </c>
      <c r="E145" s="214" t="s">
        <v>2775</v>
      </c>
      <c r="F145" s="215" t="s">
        <v>2776</v>
      </c>
      <c r="G145" s="215"/>
      <c r="H145" s="215"/>
      <c r="I145" s="215"/>
      <c r="J145" s="216" t="s">
        <v>209</v>
      </c>
      <c r="K145" s="217">
        <v>16</v>
      </c>
      <c r="L145" s="218">
        <v>0</v>
      </c>
      <c r="M145" s="219"/>
      <c r="N145" s="220">
        <f>ROUND(L145*K145,2)</f>
        <v>0</v>
      </c>
      <c r="O145" s="221"/>
      <c r="P145" s="221"/>
      <c r="Q145" s="221"/>
      <c r="R145" s="48"/>
      <c r="T145" s="222" t="s">
        <v>22</v>
      </c>
      <c r="U145" s="56" t="s">
        <v>45</v>
      </c>
      <c r="V145" s="47"/>
      <c r="W145" s="223">
        <f>V145*K145</f>
        <v>0</v>
      </c>
      <c r="X145" s="223">
        <v>0.056000000000000001</v>
      </c>
      <c r="Y145" s="223">
        <f>X145*K145</f>
        <v>0.89600000000000002</v>
      </c>
      <c r="Z145" s="223">
        <v>0</v>
      </c>
      <c r="AA145" s="224">
        <f>Z145*K145</f>
        <v>0</v>
      </c>
      <c r="AR145" s="22" t="s">
        <v>210</v>
      </c>
      <c r="AT145" s="22" t="s">
        <v>206</v>
      </c>
      <c r="AU145" s="22" t="s">
        <v>140</v>
      </c>
      <c r="AY145" s="22" t="s">
        <v>205</v>
      </c>
      <c r="BE145" s="142">
        <f>IF(U145="základní",N145,0)</f>
        <v>0</v>
      </c>
      <c r="BF145" s="142">
        <f>IF(U145="snížená",N145,0)</f>
        <v>0</v>
      </c>
      <c r="BG145" s="142">
        <f>IF(U145="zákl. přenesená",N145,0)</f>
        <v>0</v>
      </c>
      <c r="BH145" s="142">
        <f>IF(U145="sníž. přenesená",N145,0)</f>
        <v>0</v>
      </c>
      <c r="BI145" s="142">
        <f>IF(U145="nulová",N145,0)</f>
        <v>0</v>
      </c>
      <c r="BJ145" s="22" t="s">
        <v>88</v>
      </c>
      <c r="BK145" s="142">
        <f>ROUND(L145*K145,2)</f>
        <v>0</v>
      </c>
      <c r="BL145" s="22" t="s">
        <v>211</v>
      </c>
      <c r="BM145" s="22" t="s">
        <v>2777</v>
      </c>
    </row>
    <row r="146" s="1" customFormat="1" ht="38.25" customHeight="1">
      <c r="B146" s="46"/>
      <c r="C146" s="225" t="s">
        <v>223</v>
      </c>
      <c r="D146" s="225" t="s">
        <v>239</v>
      </c>
      <c r="E146" s="226" t="s">
        <v>2778</v>
      </c>
      <c r="F146" s="227" t="s">
        <v>2779</v>
      </c>
      <c r="G146" s="227"/>
      <c r="H146" s="227"/>
      <c r="I146" s="227"/>
      <c r="J146" s="228" t="s">
        <v>209</v>
      </c>
      <c r="K146" s="229">
        <v>35</v>
      </c>
      <c r="L146" s="230">
        <v>0</v>
      </c>
      <c r="M146" s="231"/>
      <c r="N146" s="221">
        <f>ROUND(L146*K146,2)</f>
        <v>0</v>
      </c>
      <c r="O146" s="221"/>
      <c r="P146" s="221"/>
      <c r="Q146" s="221"/>
      <c r="R146" s="48"/>
      <c r="T146" s="222" t="s">
        <v>22</v>
      </c>
      <c r="U146" s="56" t="s">
        <v>45</v>
      </c>
      <c r="V146" s="47"/>
      <c r="W146" s="223">
        <f>V146*K146</f>
        <v>0</v>
      </c>
      <c r="X146" s="223">
        <v>0.082659999999999997</v>
      </c>
      <c r="Y146" s="223">
        <f>X146*K146</f>
        <v>2.8931</v>
      </c>
      <c r="Z146" s="223">
        <v>0</v>
      </c>
      <c r="AA146" s="224">
        <f>Z146*K146</f>
        <v>0</v>
      </c>
      <c r="AR146" s="22" t="s">
        <v>211</v>
      </c>
      <c r="AT146" s="22" t="s">
        <v>239</v>
      </c>
      <c r="AU146" s="22" t="s">
        <v>140</v>
      </c>
      <c r="AY146" s="22" t="s">
        <v>205</v>
      </c>
      <c r="BE146" s="142">
        <f>IF(U146="základní",N146,0)</f>
        <v>0</v>
      </c>
      <c r="BF146" s="142">
        <f>IF(U146="snížená",N146,0)</f>
        <v>0</v>
      </c>
      <c r="BG146" s="142">
        <f>IF(U146="zákl. přenesená",N146,0)</f>
        <v>0</v>
      </c>
      <c r="BH146" s="142">
        <f>IF(U146="sníž. přenesená",N146,0)</f>
        <v>0</v>
      </c>
      <c r="BI146" s="142">
        <f>IF(U146="nulová",N146,0)</f>
        <v>0</v>
      </c>
      <c r="BJ146" s="22" t="s">
        <v>88</v>
      </c>
      <c r="BK146" s="142">
        <f>ROUND(L146*K146,2)</f>
        <v>0</v>
      </c>
      <c r="BL146" s="22" t="s">
        <v>211</v>
      </c>
      <c r="BM146" s="22" t="s">
        <v>2780</v>
      </c>
    </row>
    <row r="147" s="1" customFormat="1" ht="25.5" customHeight="1">
      <c r="B147" s="46"/>
      <c r="C147" s="213" t="s">
        <v>244</v>
      </c>
      <c r="D147" s="213" t="s">
        <v>206</v>
      </c>
      <c r="E147" s="214" t="s">
        <v>2781</v>
      </c>
      <c r="F147" s="215" t="s">
        <v>2782</v>
      </c>
      <c r="G147" s="215"/>
      <c r="H147" s="215"/>
      <c r="I147" s="215"/>
      <c r="J147" s="216" t="s">
        <v>209</v>
      </c>
      <c r="K147" s="217">
        <v>35</v>
      </c>
      <c r="L147" s="218">
        <v>0</v>
      </c>
      <c r="M147" s="219"/>
      <c r="N147" s="220">
        <f>ROUND(L147*K147,2)</f>
        <v>0</v>
      </c>
      <c r="O147" s="221"/>
      <c r="P147" s="221"/>
      <c r="Q147" s="221"/>
      <c r="R147" s="48"/>
      <c r="T147" s="222" t="s">
        <v>22</v>
      </c>
      <c r="U147" s="56" t="s">
        <v>45</v>
      </c>
      <c r="V147" s="47"/>
      <c r="W147" s="223">
        <f>V147*K147</f>
        <v>0</v>
      </c>
      <c r="X147" s="223">
        <v>0.084000000000000005</v>
      </c>
      <c r="Y147" s="223">
        <f>X147*K147</f>
        <v>2.9400000000000004</v>
      </c>
      <c r="Z147" s="223">
        <v>0</v>
      </c>
      <c r="AA147" s="224">
        <f>Z147*K147</f>
        <v>0</v>
      </c>
      <c r="AR147" s="22" t="s">
        <v>210</v>
      </c>
      <c r="AT147" s="22" t="s">
        <v>206</v>
      </c>
      <c r="AU147" s="22" t="s">
        <v>140</v>
      </c>
      <c r="AY147" s="22" t="s">
        <v>205</v>
      </c>
      <c r="BE147" s="142">
        <f>IF(U147="základní",N147,0)</f>
        <v>0</v>
      </c>
      <c r="BF147" s="142">
        <f>IF(U147="snížená",N147,0)</f>
        <v>0</v>
      </c>
      <c r="BG147" s="142">
        <f>IF(U147="zákl. přenesená",N147,0)</f>
        <v>0</v>
      </c>
      <c r="BH147" s="142">
        <f>IF(U147="sníž. přenesená",N147,0)</f>
        <v>0</v>
      </c>
      <c r="BI147" s="142">
        <f>IF(U147="nulová",N147,0)</f>
        <v>0</v>
      </c>
      <c r="BJ147" s="22" t="s">
        <v>88</v>
      </c>
      <c r="BK147" s="142">
        <f>ROUND(L147*K147,2)</f>
        <v>0</v>
      </c>
      <c r="BL147" s="22" t="s">
        <v>211</v>
      </c>
      <c r="BM147" s="22" t="s">
        <v>2783</v>
      </c>
    </row>
    <row r="148" s="1" customFormat="1" ht="25.5" customHeight="1">
      <c r="B148" s="46"/>
      <c r="C148" s="225" t="s">
        <v>226</v>
      </c>
      <c r="D148" s="225" t="s">
        <v>239</v>
      </c>
      <c r="E148" s="226" t="s">
        <v>2784</v>
      </c>
      <c r="F148" s="227" t="s">
        <v>2785</v>
      </c>
      <c r="G148" s="227"/>
      <c r="H148" s="227"/>
      <c r="I148" s="227"/>
      <c r="J148" s="228" t="s">
        <v>209</v>
      </c>
      <c r="K148" s="229">
        <v>2</v>
      </c>
      <c r="L148" s="230">
        <v>0</v>
      </c>
      <c r="M148" s="231"/>
      <c r="N148" s="221">
        <f>ROUND(L148*K148,2)</f>
        <v>0</v>
      </c>
      <c r="O148" s="221"/>
      <c r="P148" s="221"/>
      <c r="Q148" s="221"/>
      <c r="R148" s="48"/>
      <c r="T148" s="222" t="s">
        <v>22</v>
      </c>
      <c r="U148" s="56" t="s">
        <v>45</v>
      </c>
      <c r="V148" s="47"/>
      <c r="W148" s="223">
        <f>V148*K148</f>
        <v>0</v>
      </c>
      <c r="X148" s="223">
        <v>0</v>
      </c>
      <c r="Y148" s="223">
        <f>X148*K148</f>
        <v>0</v>
      </c>
      <c r="Z148" s="223">
        <v>0</v>
      </c>
      <c r="AA148" s="224">
        <f>Z148*K148</f>
        <v>0</v>
      </c>
      <c r="AR148" s="22" t="s">
        <v>211</v>
      </c>
      <c r="AT148" s="22" t="s">
        <v>239</v>
      </c>
      <c r="AU148" s="22" t="s">
        <v>140</v>
      </c>
      <c r="AY148" s="22" t="s">
        <v>205</v>
      </c>
      <c r="BE148" s="142">
        <f>IF(U148="základní",N148,0)</f>
        <v>0</v>
      </c>
      <c r="BF148" s="142">
        <f>IF(U148="snížená",N148,0)</f>
        <v>0</v>
      </c>
      <c r="BG148" s="142">
        <f>IF(U148="zákl. přenesená",N148,0)</f>
        <v>0</v>
      </c>
      <c r="BH148" s="142">
        <f>IF(U148="sníž. přenesená",N148,0)</f>
        <v>0</v>
      </c>
      <c r="BI148" s="142">
        <f>IF(U148="nulová",N148,0)</f>
        <v>0</v>
      </c>
      <c r="BJ148" s="22" t="s">
        <v>88</v>
      </c>
      <c r="BK148" s="142">
        <f>ROUND(L148*K148,2)</f>
        <v>0</v>
      </c>
      <c r="BL148" s="22" t="s">
        <v>211</v>
      </c>
      <c r="BM148" s="22" t="s">
        <v>2786</v>
      </c>
    </row>
    <row r="149" s="1" customFormat="1" ht="36" customHeight="1">
      <c r="B149" s="46"/>
      <c r="C149" s="47"/>
      <c r="D149" s="47"/>
      <c r="E149" s="47"/>
      <c r="F149" s="238" t="s">
        <v>2787</v>
      </c>
      <c r="G149" s="67"/>
      <c r="H149" s="67"/>
      <c r="I149" s="67"/>
      <c r="J149" s="47"/>
      <c r="K149" s="47"/>
      <c r="L149" s="47"/>
      <c r="M149" s="47"/>
      <c r="N149" s="47"/>
      <c r="O149" s="47"/>
      <c r="P149" s="47"/>
      <c r="Q149" s="47"/>
      <c r="R149" s="48"/>
      <c r="T149" s="185"/>
      <c r="U149" s="47"/>
      <c r="V149" s="47"/>
      <c r="W149" s="47"/>
      <c r="X149" s="47"/>
      <c r="Y149" s="47"/>
      <c r="Z149" s="47"/>
      <c r="AA149" s="100"/>
      <c r="AT149" s="22" t="s">
        <v>1147</v>
      </c>
      <c r="AU149" s="22" t="s">
        <v>140</v>
      </c>
    </row>
    <row r="150" s="1" customFormat="1" ht="38.25" customHeight="1">
      <c r="B150" s="46"/>
      <c r="C150" s="225" t="s">
        <v>251</v>
      </c>
      <c r="D150" s="225" t="s">
        <v>239</v>
      </c>
      <c r="E150" s="226" t="s">
        <v>2788</v>
      </c>
      <c r="F150" s="227" t="s">
        <v>2789</v>
      </c>
      <c r="G150" s="227"/>
      <c r="H150" s="227"/>
      <c r="I150" s="227"/>
      <c r="J150" s="228" t="s">
        <v>394</v>
      </c>
      <c r="K150" s="229">
        <v>39</v>
      </c>
      <c r="L150" s="230">
        <v>0</v>
      </c>
      <c r="M150" s="231"/>
      <c r="N150" s="221">
        <f>ROUND(L150*K150,2)</f>
        <v>0</v>
      </c>
      <c r="O150" s="221"/>
      <c r="P150" s="221"/>
      <c r="Q150" s="221"/>
      <c r="R150" s="48"/>
      <c r="T150" s="222" t="s">
        <v>22</v>
      </c>
      <c r="U150" s="56" t="s">
        <v>45</v>
      </c>
      <c r="V150" s="47"/>
      <c r="W150" s="223">
        <f>V150*K150</f>
        <v>0</v>
      </c>
      <c r="X150" s="223">
        <v>0</v>
      </c>
      <c r="Y150" s="223">
        <f>X150*K150</f>
        <v>0</v>
      </c>
      <c r="Z150" s="223">
        <v>0</v>
      </c>
      <c r="AA150" s="224">
        <f>Z150*K150</f>
        <v>0</v>
      </c>
      <c r="AR150" s="22" t="s">
        <v>211</v>
      </c>
      <c r="AT150" s="22" t="s">
        <v>239</v>
      </c>
      <c r="AU150" s="22" t="s">
        <v>140</v>
      </c>
      <c r="AY150" s="22" t="s">
        <v>205</v>
      </c>
      <c r="BE150" s="142">
        <f>IF(U150="základní",N150,0)</f>
        <v>0</v>
      </c>
      <c r="BF150" s="142">
        <f>IF(U150="snížená",N150,0)</f>
        <v>0</v>
      </c>
      <c r="BG150" s="142">
        <f>IF(U150="zákl. přenesená",N150,0)</f>
        <v>0</v>
      </c>
      <c r="BH150" s="142">
        <f>IF(U150="sníž. přenesená",N150,0)</f>
        <v>0</v>
      </c>
      <c r="BI150" s="142">
        <f>IF(U150="nulová",N150,0)</f>
        <v>0</v>
      </c>
      <c r="BJ150" s="22" t="s">
        <v>88</v>
      </c>
      <c r="BK150" s="142">
        <f>ROUND(L150*K150,2)</f>
        <v>0</v>
      </c>
      <c r="BL150" s="22" t="s">
        <v>211</v>
      </c>
      <c r="BM150" s="22" t="s">
        <v>2790</v>
      </c>
    </row>
    <row r="151" s="9" customFormat="1" ht="16.5" customHeight="1">
      <c r="B151" s="239"/>
      <c r="C151" s="240"/>
      <c r="D151" s="240"/>
      <c r="E151" s="241" t="s">
        <v>22</v>
      </c>
      <c r="F151" s="259" t="s">
        <v>247</v>
      </c>
      <c r="G151" s="260"/>
      <c r="H151" s="260"/>
      <c r="I151" s="260"/>
      <c r="J151" s="240"/>
      <c r="K151" s="243">
        <v>22</v>
      </c>
      <c r="L151" s="240"/>
      <c r="M151" s="240"/>
      <c r="N151" s="240"/>
      <c r="O151" s="240"/>
      <c r="P151" s="240"/>
      <c r="Q151" s="240"/>
      <c r="R151" s="244"/>
      <c r="T151" s="245"/>
      <c r="U151" s="240"/>
      <c r="V151" s="240"/>
      <c r="W151" s="240"/>
      <c r="X151" s="240"/>
      <c r="Y151" s="240"/>
      <c r="Z151" s="240"/>
      <c r="AA151" s="246"/>
      <c r="AT151" s="247" t="s">
        <v>1160</v>
      </c>
      <c r="AU151" s="247" t="s">
        <v>140</v>
      </c>
      <c r="AV151" s="9" t="s">
        <v>140</v>
      </c>
      <c r="AW151" s="9" t="s">
        <v>36</v>
      </c>
      <c r="AX151" s="9" t="s">
        <v>80</v>
      </c>
      <c r="AY151" s="247" t="s">
        <v>205</v>
      </c>
    </row>
    <row r="152" s="9" customFormat="1" ht="16.5" customHeight="1">
      <c r="B152" s="239"/>
      <c r="C152" s="240"/>
      <c r="D152" s="240"/>
      <c r="E152" s="241" t="s">
        <v>22</v>
      </c>
      <c r="F152" s="242" t="s">
        <v>2791</v>
      </c>
      <c r="G152" s="240"/>
      <c r="H152" s="240"/>
      <c r="I152" s="240"/>
      <c r="J152" s="240"/>
      <c r="K152" s="243">
        <v>17</v>
      </c>
      <c r="L152" s="240"/>
      <c r="M152" s="240"/>
      <c r="N152" s="240"/>
      <c r="O152" s="240"/>
      <c r="P152" s="240"/>
      <c r="Q152" s="240"/>
      <c r="R152" s="244"/>
      <c r="T152" s="245"/>
      <c r="U152" s="240"/>
      <c r="V152" s="240"/>
      <c r="W152" s="240"/>
      <c r="X152" s="240"/>
      <c r="Y152" s="240"/>
      <c r="Z152" s="240"/>
      <c r="AA152" s="246"/>
      <c r="AT152" s="247" t="s">
        <v>1160</v>
      </c>
      <c r="AU152" s="247" t="s">
        <v>140</v>
      </c>
      <c r="AV152" s="9" t="s">
        <v>140</v>
      </c>
      <c r="AW152" s="9" t="s">
        <v>36</v>
      </c>
      <c r="AX152" s="9" t="s">
        <v>80</v>
      </c>
      <c r="AY152" s="247" t="s">
        <v>205</v>
      </c>
    </row>
    <row r="153" s="11" customFormat="1" ht="16.5" customHeight="1">
      <c r="B153" s="261"/>
      <c r="C153" s="262"/>
      <c r="D153" s="262"/>
      <c r="E153" s="263" t="s">
        <v>22</v>
      </c>
      <c r="F153" s="264" t="s">
        <v>2294</v>
      </c>
      <c r="G153" s="262"/>
      <c r="H153" s="262"/>
      <c r="I153" s="262"/>
      <c r="J153" s="262"/>
      <c r="K153" s="265">
        <v>39</v>
      </c>
      <c r="L153" s="262"/>
      <c r="M153" s="262"/>
      <c r="N153" s="262"/>
      <c r="O153" s="262"/>
      <c r="P153" s="262"/>
      <c r="Q153" s="262"/>
      <c r="R153" s="266"/>
      <c r="T153" s="267"/>
      <c r="U153" s="262"/>
      <c r="V153" s="262"/>
      <c r="W153" s="262"/>
      <c r="X153" s="262"/>
      <c r="Y153" s="262"/>
      <c r="Z153" s="262"/>
      <c r="AA153" s="268"/>
      <c r="AT153" s="269" t="s">
        <v>1160</v>
      </c>
      <c r="AU153" s="269" t="s">
        <v>140</v>
      </c>
      <c r="AV153" s="11" t="s">
        <v>211</v>
      </c>
      <c r="AW153" s="11" t="s">
        <v>36</v>
      </c>
      <c r="AX153" s="11" t="s">
        <v>88</v>
      </c>
      <c r="AY153" s="269" t="s">
        <v>205</v>
      </c>
    </row>
    <row r="154" s="1" customFormat="1" ht="16.5" customHeight="1">
      <c r="B154" s="46"/>
      <c r="C154" s="213" t="s">
        <v>230</v>
      </c>
      <c r="D154" s="213" t="s">
        <v>206</v>
      </c>
      <c r="E154" s="214" t="s">
        <v>2792</v>
      </c>
      <c r="F154" s="215" t="s">
        <v>2793</v>
      </c>
      <c r="G154" s="215"/>
      <c r="H154" s="215"/>
      <c r="I154" s="215"/>
      <c r="J154" s="216" t="s">
        <v>209</v>
      </c>
      <c r="K154" s="217">
        <v>26</v>
      </c>
      <c r="L154" s="218">
        <v>0</v>
      </c>
      <c r="M154" s="219"/>
      <c r="N154" s="220">
        <f>ROUND(L154*K154,2)</f>
        <v>0</v>
      </c>
      <c r="O154" s="221"/>
      <c r="P154" s="221"/>
      <c r="Q154" s="221"/>
      <c r="R154" s="48"/>
      <c r="T154" s="222" t="s">
        <v>22</v>
      </c>
      <c r="U154" s="56" t="s">
        <v>45</v>
      </c>
      <c r="V154" s="47"/>
      <c r="W154" s="223">
        <f>V154*K154</f>
        <v>0</v>
      </c>
      <c r="X154" s="223">
        <v>0</v>
      </c>
      <c r="Y154" s="223">
        <f>X154*K154</f>
        <v>0</v>
      </c>
      <c r="Z154" s="223">
        <v>0</v>
      </c>
      <c r="AA154" s="224">
        <f>Z154*K154</f>
        <v>0</v>
      </c>
      <c r="AR154" s="22" t="s">
        <v>210</v>
      </c>
      <c r="AT154" s="22" t="s">
        <v>206</v>
      </c>
      <c r="AU154" s="22" t="s">
        <v>140</v>
      </c>
      <c r="AY154" s="22" t="s">
        <v>205</v>
      </c>
      <c r="BE154" s="142">
        <f>IF(U154="základní",N154,0)</f>
        <v>0</v>
      </c>
      <c r="BF154" s="142">
        <f>IF(U154="snížená",N154,0)</f>
        <v>0</v>
      </c>
      <c r="BG154" s="142">
        <f>IF(U154="zákl. přenesená",N154,0)</f>
        <v>0</v>
      </c>
      <c r="BH154" s="142">
        <f>IF(U154="sníž. přenesená",N154,0)</f>
        <v>0</v>
      </c>
      <c r="BI154" s="142">
        <f>IF(U154="nulová",N154,0)</f>
        <v>0</v>
      </c>
      <c r="BJ154" s="22" t="s">
        <v>88</v>
      </c>
      <c r="BK154" s="142">
        <f>ROUND(L154*K154,2)</f>
        <v>0</v>
      </c>
      <c r="BL154" s="22" t="s">
        <v>211</v>
      </c>
      <c r="BM154" s="22" t="s">
        <v>2794</v>
      </c>
    </row>
    <row r="155" s="9" customFormat="1" ht="16.5" customHeight="1">
      <c r="B155" s="239"/>
      <c r="C155" s="240"/>
      <c r="D155" s="240"/>
      <c r="E155" s="241" t="s">
        <v>22</v>
      </c>
      <c r="F155" s="259" t="s">
        <v>2795</v>
      </c>
      <c r="G155" s="260"/>
      <c r="H155" s="260"/>
      <c r="I155" s="260"/>
      <c r="J155" s="240"/>
      <c r="K155" s="243">
        <v>8</v>
      </c>
      <c r="L155" s="240"/>
      <c r="M155" s="240"/>
      <c r="N155" s="240"/>
      <c r="O155" s="240"/>
      <c r="P155" s="240"/>
      <c r="Q155" s="240"/>
      <c r="R155" s="244"/>
      <c r="T155" s="245"/>
      <c r="U155" s="240"/>
      <c r="V155" s="240"/>
      <c r="W155" s="240"/>
      <c r="X155" s="240"/>
      <c r="Y155" s="240"/>
      <c r="Z155" s="240"/>
      <c r="AA155" s="246"/>
      <c r="AT155" s="247" t="s">
        <v>1160</v>
      </c>
      <c r="AU155" s="247" t="s">
        <v>140</v>
      </c>
      <c r="AV155" s="9" t="s">
        <v>140</v>
      </c>
      <c r="AW155" s="9" t="s">
        <v>36</v>
      </c>
      <c r="AX155" s="9" t="s">
        <v>80</v>
      </c>
      <c r="AY155" s="247" t="s">
        <v>205</v>
      </c>
    </row>
    <row r="156" s="9" customFormat="1" ht="16.5" customHeight="1">
      <c r="B156" s="239"/>
      <c r="C156" s="240"/>
      <c r="D156" s="240"/>
      <c r="E156" s="241" t="s">
        <v>22</v>
      </c>
      <c r="F156" s="242" t="s">
        <v>2796</v>
      </c>
      <c r="G156" s="240"/>
      <c r="H156" s="240"/>
      <c r="I156" s="240"/>
      <c r="J156" s="240"/>
      <c r="K156" s="243">
        <v>18</v>
      </c>
      <c r="L156" s="240"/>
      <c r="M156" s="240"/>
      <c r="N156" s="240"/>
      <c r="O156" s="240"/>
      <c r="P156" s="240"/>
      <c r="Q156" s="240"/>
      <c r="R156" s="244"/>
      <c r="T156" s="245"/>
      <c r="U156" s="240"/>
      <c r="V156" s="240"/>
      <c r="W156" s="240"/>
      <c r="X156" s="240"/>
      <c r="Y156" s="240"/>
      <c r="Z156" s="240"/>
      <c r="AA156" s="246"/>
      <c r="AT156" s="247" t="s">
        <v>1160</v>
      </c>
      <c r="AU156" s="247" t="s">
        <v>140</v>
      </c>
      <c r="AV156" s="9" t="s">
        <v>140</v>
      </c>
      <c r="AW156" s="9" t="s">
        <v>36</v>
      </c>
      <c r="AX156" s="9" t="s">
        <v>80</v>
      </c>
      <c r="AY156" s="247" t="s">
        <v>205</v>
      </c>
    </row>
    <row r="157" s="11" customFormat="1" ht="16.5" customHeight="1">
      <c r="B157" s="261"/>
      <c r="C157" s="262"/>
      <c r="D157" s="262"/>
      <c r="E157" s="263" t="s">
        <v>22</v>
      </c>
      <c r="F157" s="264" t="s">
        <v>2294</v>
      </c>
      <c r="G157" s="262"/>
      <c r="H157" s="262"/>
      <c r="I157" s="262"/>
      <c r="J157" s="262"/>
      <c r="K157" s="265">
        <v>26</v>
      </c>
      <c r="L157" s="262"/>
      <c r="M157" s="262"/>
      <c r="N157" s="262"/>
      <c r="O157" s="262"/>
      <c r="P157" s="262"/>
      <c r="Q157" s="262"/>
      <c r="R157" s="266"/>
      <c r="T157" s="267"/>
      <c r="U157" s="262"/>
      <c r="V157" s="262"/>
      <c r="W157" s="262"/>
      <c r="X157" s="262"/>
      <c r="Y157" s="262"/>
      <c r="Z157" s="262"/>
      <c r="AA157" s="268"/>
      <c r="AT157" s="269" t="s">
        <v>1160</v>
      </c>
      <c r="AU157" s="269" t="s">
        <v>140</v>
      </c>
      <c r="AV157" s="11" t="s">
        <v>211</v>
      </c>
      <c r="AW157" s="11" t="s">
        <v>36</v>
      </c>
      <c r="AX157" s="11" t="s">
        <v>88</v>
      </c>
      <c r="AY157" s="269" t="s">
        <v>205</v>
      </c>
    </row>
    <row r="158" s="1" customFormat="1" ht="25.5" customHeight="1">
      <c r="B158" s="46"/>
      <c r="C158" s="225" t="s">
        <v>11</v>
      </c>
      <c r="D158" s="225" t="s">
        <v>239</v>
      </c>
      <c r="E158" s="226" t="s">
        <v>2797</v>
      </c>
      <c r="F158" s="227" t="s">
        <v>2798</v>
      </c>
      <c r="G158" s="227"/>
      <c r="H158" s="227"/>
      <c r="I158" s="227"/>
      <c r="J158" s="228" t="s">
        <v>394</v>
      </c>
      <c r="K158" s="229">
        <v>114</v>
      </c>
      <c r="L158" s="230">
        <v>0</v>
      </c>
      <c r="M158" s="231"/>
      <c r="N158" s="221">
        <f>ROUND(L158*K158,2)</f>
        <v>0</v>
      </c>
      <c r="O158" s="221"/>
      <c r="P158" s="221"/>
      <c r="Q158" s="221"/>
      <c r="R158" s="48"/>
      <c r="T158" s="222" t="s">
        <v>22</v>
      </c>
      <c r="U158" s="56" t="s">
        <v>45</v>
      </c>
      <c r="V158" s="47"/>
      <c r="W158" s="223">
        <f>V158*K158</f>
        <v>0</v>
      </c>
      <c r="X158" s="223">
        <v>0</v>
      </c>
      <c r="Y158" s="223">
        <f>X158*K158</f>
        <v>0</v>
      </c>
      <c r="Z158" s="223">
        <v>0</v>
      </c>
      <c r="AA158" s="224">
        <f>Z158*K158</f>
        <v>0</v>
      </c>
      <c r="AR158" s="22" t="s">
        <v>211</v>
      </c>
      <c r="AT158" s="22" t="s">
        <v>239</v>
      </c>
      <c r="AU158" s="22" t="s">
        <v>140</v>
      </c>
      <c r="AY158" s="22" t="s">
        <v>205</v>
      </c>
      <c r="BE158" s="142">
        <f>IF(U158="základní",N158,0)</f>
        <v>0</v>
      </c>
      <c r="BF158" s="142">
        <f>IF(U158="snížená",N158,0)</f>
        <v>0</v>
      </c>
      <c r="BG158" s="142">
        <f>IF(U158="zákl. přenesená",N158,0)</f>
        <v>0</v>
      </c>
      <c r="BH158" s="142">
        <f>IF(U158="sníž. přenesená",N158,0)</f>
        <v>0</v>
      </c>
      <c r="BI158" s="142">
        <f>IF(U158="nulová",N158,0)</f>
        <v>0</v>
      </c>
      <c r="BJ158" s="22" t="s">
        <v>88</v>
      </c>
      <c r="BK158" s="142">
        <f>ROUND(L158*K158,2)</f>
        <v>0</v>
      </c>
      <c r="BL158" s="22" t="s">
        <v>211</v>
      </c>
      <c r="BM158" s="22" t="s">
        <v>2799</v>
      </c>
    </row>
    <row r="159" s="9" customFormat="1" ht="16.5" customHeight="1">
      <c r="B159" s="239"/>
      <c r="C159" s="240"/>
      <c r="D159" s="240"/>
      <c r="E159" s="241" t="s">
        <v>22</v>
      </c>
      <c r="F159" s="259" t="s">
        <v>405</v>
      </c>
      <c r="G159" s="260"/>
      <c r="H159" s="260"/>
      <c r="I159" s="260"/>
      <c r="J159" s="240"/>
      <c r="K159" s="243">
        <v>114</v>
      </c>
      <c r="L159" s="240"/>
      <c r="M159" s="240"/>
      <c r="N159" s="240"/>
      <c r="O159" s="240"/>
      <c r="P159" s="240"/>
      <c r="Q159" s="240"/>
      <c r="R159" s="244"/>
      <c r="T159" s="245"/>
      <c r="U159" s="240"/>
      <c r="V159" s="240"/>
      <c r="W159" s="240"/>
      <c r="X159" s="240"/>
      <c r="Y159" s="240"/>
      <c r="Z159" s="240"/>
      <c r="AA159" s="246"/>
      <c r="AT159" s="247" t="s">
        <v>1160</v>
      </c>
      <c r="AU159" s="247" t="s">
        <v>140</v>
      </c>
      <c r="AV159" s="9" t="s">
        <v>140</v>
      </c>
      <c r="AW159" s="9" t="s">
        <v>36</v>
      </c>
      <c r="AX159" s="9" t="s">
        <v>80</v>
      </c>
      <c r="AY159" s="247" t="s">
        <v>205</v>
      </c>
    </row>
    <row r="160" s="11" customFormat="1" ht="16.5" customHeight="1">
      <c r="B160" s="261"/>
      <c r="C160" s="262"/>
      <c r="D160" s="262"/>
      <c r="E160" s="263" t="s">
        <v>22</v>
      </c>
      <c r="F160" s="264" t="s">
        <v>2294</v>
      </c>
      <c r="G160" s="262"/>
      <c r="H160" s="262"/>
      <c r="I160" s="262"/>
      <c r="J160" s="262"/>
      <c r="K160" s="265">
        <v>114</v>
      </c>
      <c r="L160" s="262"/>
      <c r="M160" s="262"/>
      <c r="N160" s="262"/>
      <c r="O160" s="262"/>
      <c r="P160" s="262"/>
      <c r="Q160" s="262"/>
      <c r="R160" s="266"/>
      <c r="T160" s="267"/>
      <c r="U160" s="262"/>
      <c r="V160" s="262"/>
      <c r="W160" s="262"/>
      <c r="X160" s="262"/>
      <c r="Y160" s="262"/>
      <c r="Z160" s="262"/>
      <c r="AA160" s="268"/>
      <c r="AT160" s="269" t="s">
        <v>1160</v>
      </c>
      <c r="AU160" s="269" t="s">
        <v>140</v>
      </c>
      <c r="AV160" s="11" t="s">
        <v>211</v>
      </c>
      <c r="AW160" s="11" t="s">
        <v>36</v>
      </c>
      <c r="AX160" s="11" t="s">
        <v>88</v>
      </c>
      <c r="AY160" s="269" t="s">
        <v>205</v>
      </c>
    </row>
    <row r="161" s="1" customFormat="1" ht="25.5" customHeight="1">
      <c r="B161" s="46"/>
      <c r="C161" s="213" t="s">
        <v>233</v>
      </c>
      <c r="D161" s="213" t="s">
        <v>206</v>
      </c>
      <c r="E161" s="214" t="s">
        <v>2800</v>
      </c>
      <c r="F161" s="215" t="s">
        <v>2801</v>
      </c>
      <c r="G161" s="215"/>
      <c r="H161" s="215"/>
      <c r="I161" s="215"/>
      <c r="J161" s="216" t="s">
        <v>394</v>
      </c>
      <c r="K161" s="217">
        <v>114</v>
      </c>
      <c r="L161" s="218">
        <v>0</v>
      </c>
      <c r="M161" s="219"/>
      <c r="N161" s="220">
        <f>ROUND(L161*K161,2)</f>
        <v>0</v>
      </c>
      <c r="O161" s="221"/>
      <c r="P161" s="221"/>
      <c r="Q161" s="221"/>
      <c r="R161" s="48"/>
      <c r="T161" s="222" t="s">
        <v>22</v>
      </c>
      <c r="U161" s="56" t="s">
        <v>45</v>
      </c>
      <c r="V161" s="47"/>
      <c r="W161" s="223">
        <f>V161*K161</f>
        <v>0</v>
      </c>
      <c r="X161" s="223">
        <v>5.0000000000000002E-05</v>
      </c>
      <c r="Y161" s="223">
        <f>X161*K161</f>
        <v>0.0057000000000000002</v>
      </c>
      <c r="Z161" s="223">
        <v>0</v>
      </c>
      <c r="AA161" s="224">
        <f>Z161*K161</f>
        <v>0</v>
      </c>
      <c r="AR161" s="22" t="s">
        <v>210</v>
      </c>
      <c r="AT161" s="22" t="s">
        <v>206</v>
      </c>
      <c r="AU161" s="22" t="s">
        <v>140</v>
      </c>
      <c r="AY161" s="22" t="s">
        <v>205</v>
      </c>
      <c r="BE161" s="142">
        <f>IF(U161="základní",N161,0)</f>
        <v>0</v>
      </c>
      <c r="BF161" s="142">
        <f>IF(U161="snížená",N161,0)</f>
        <v>0</v>
      </c>
      <c r="BG161" s="142">
        <f>IF(U161="zákl. přenesená",N161,0)</f>
        <v>0</v>
      </c>
      <c r="BH161" s="142">
        <f>IF(U161="sníž. přenesená",N161,0)</f>
        <v>0</v>
      </c>
      <c r="BI161" s="142">
        <f>IF(U161="nulová",N161,0)</f>
        <v>0</v>
      </c>
      <c r="BJ161" s="22" t="s">
        <v>88</v>
      </c>
      <c r="BK161" s="142">
        <f>ROUND(L161*K161,2)</f>
        <v>0</v>
      </c>
      <c r="BL161" s="22" t="s">
        <v>211</v>
      </c>
      <c r="BM161" s="22" t="s">
        <v>2802</v>
      </c>
    </row>
    <row r="162" s="9" customFormat="1" ht="16.5" customHeight="1">
      <c r="B162" s="239"/>
      <c r="C162" s="240"/>
      <c r="D162" s="240"/>
      <c r="E162" s="241" t="s">
        <v>22</v>
      </c>
      <c r="F162" s="259" t="s">
        <v>2803</v>
      </c>
      <c r="G162" s="260"/>
      <c r="H162" s="260"/>
      <c r="I162" s="260"/>
      <c r="J162" s="240"/>
      <c r="K162" s="243">
        <v>51</v>
      </c>
      <c r="L162" s="240"/>
      <c r="M162" s="240"/>
      <c r="N162" s="240"/>
      <c r="O162" s="240"/>
      <c r="P162" s="240"/>
      <c r="Q162" s="240"/>
      <c r="R162" s="244"/>
      <c r="T162" s="245"/>
      <c r="U162" s="240"/>
      <c r="V162" s="240"/>
      <c r="W162" s="240"/>
      <c r="X162" s="240"/>
      <c r="Y162" s="240"/>
      <c r="Z162" s="240"/>
      <c r="AA162" s="246"/>
      <c r="AT162" s="247" t="s">
        <v>1160</v>
      </c>
      <c r="AU162" s="247" t="s">
        <v>140</v>
      </c>
      <c r="AV162" s="9" t="s">
        <v>140</v>
      </c>
      <c r="AW162" s="9" t="s">
        <v>36</v>
      </c>
      <c r="AX162" s="9" t="s">
        <v>80</v>
      </c>
      <c r="AY162" s="247" t="s">
        <v>205</v>
      </c>
    </row>
    <row r="163" s="9" customFormat="1" ht="16.5" customHeight="1">
      <c r="B163" s="239"/>
      <c r="C163" s="240"/>
      <c r="D163" s="240"/>
      <c r="E163" s="241" t="s">
        <v>22</v>
      </c>
      <c r="F163" s="242" t="s">
        <v>2804</v>
      </c>
      <c r="G163" s="240"/>
      <c r="H163" s="240"/>
      <c r="I163" s="240"/>
      <c r="J163" s="240"/>
      <c r="K163" s="243">
        <v>63</v>
      </c>
      <c r="L163" s="240"/>
      <c r="M163" s="240"/>
      <c r="N163" s="240"/>
      <c r="O163" s="240"/>
      <c r="P163" s="240"/>
      <c r="Q163" s="240"/>
      <c r="R163" s="244"/>
      <c r="T163" s="245"/>
      <c r="U163" s="240"/>
      <c r="V163" s="240"/>
      <c r="W163" s="240"/>
      <c r="X163" s="240"/>
      <c r="Y163" s="240"/>
      <c r="Z163" s="240"/>
      <c r="AA163" s="246"/>
      <c r="AT163" s="247" t="s">
        <v>1160</v>
      </c>
      <c r="AU163" s="247" t="s">
        <v>140</v>
      </c>
      <c r="AV163" s="9" t="s">
        <v>140</v>
      </c>
      <c r="AW163" s="9" t="s">
        <v>36</v>
      </c>
      <c r="AX163" s="9" t="s">
        <v>80</v>
      </c>
      <c r="AY163" s="247" t="s">
        <v>205</v>
      </c>
    </row>
    <row r="164" s="11" customFormat="1" ht="16.5" customHeight="1">
      <c r="B164" s="261"/>
      <c r="C164" s="262"/>
      <c r="D164" s="262"/>
      <c r="E164" s="263" t="s">
        <v>22</v>
      </c>
      <c r="F164" s="264" t="s">
        <v>2294</v>
      </c>
      <c r="G164" s="262"/>
      <c r="H164" s="262"/>
      <c r="I164" s="262"/>
      <c r="J164" s="262"/>
      <c r="K164" s="265">
        <v>114</v>
      </c>
      <c r="L164" s="262"/>
      <c r="M164" s="262"/>
      <c r="N164" s="262"/>
      <c r="O164" s="262"/>
      <c r="P164" s="262"/>
      <c r="Q164" s="262"/>
      <c r="R164" s="266"/>
      <c r="T164" s="267"/>
      <c r="U164" s="262"/>
      <c r="V164" s="262"/>
      <c r="W164" s="262"/>
      <c r="X164" s="262"/>
      <c r="Y164" s="262"/>
      <c r="Z164" s="262"/>
      <c r="AA164" s="268"/>
      <c r="AT164" s="269" t="s">
        <v>1160</v>
      </c>
      <c r="AU164" s="269" t="s">
        <v>140</v>
      </c>
      <c r="AV164" s="11" t="s">
        <v>211</v>
      </c>
      <c r="AW164" s="11" t="s">
        <v>36</v>
      </c>
      <c r="AX164" s="11" t="s">
        <v>88</v>
      </c>
      <c r="AY164" s="269" t="s">
        <v>205</v>
      </c>
    </row>
    <row r="165" s="1" customFormat="1" ht="25.5" customHeight="1">
      <c r="B165" s="46"/>
      <c r="C165" s="213" t="s">
        <v>265</v>
      </c>
      <c r="D165" s="213" t="s">
        <v>206</v>
      </c>
      <c r="E165" s="214" t="s">
        <v>2805</v>
      </c>
      <c r="F165" s="215" t="s">
        <v>2806</v>
      </c>
      <c r="G165" s="215"/>
      <c r="H165" s="215"/>
      <c r="I165" s="215"/>
      <c r="J165" s="216" t="s">
        <v>209</v>
      </c>
      <c r="K165" s="217">
        <v>6</v>
      </c>
      <c r="L165" s="218">
        <v>0</v>
      </c>
      <c r="M165" s="219"/>
      <c r="N165" s="220">
        <f>ROUND(L165*K165,2)</f>
        <v>0</v>
      </c>
      <c r="O165" s="221"/>
      <c r="P165" s="221"/>
      <c r="Q165" s="221"/>
      <c r="R165" s="48"/>
      <c r="T165" s="222" t="s">
        <v>22</v>
      </c>
      <c r="U165" s="56" t="s">
        <v>45</v>
      </c>
      <c r="V165" s="47"/>
      <c r="W165" s="223">
        <f>V165*K165</f>
        <v>0</v>
      </c>
      <c r="X165" s="223">
        <v>0</v>
      </c>
      <c r="Y165" s="223">
        <f>X165*K165</f>
        <v>0</v>
      </c>
      <c r="Z165" s="223">
        <v>0</v>
      </c>
      <c r="AA165" s="224">
        <f>Z165*K165</f>
        <v>0</v>
      </c>
      <c r="AR165" s="22" t="s">
        <v>210</v>
      </c>
      <c r="AT165" s="22" t="s">
        <v>206</v>
      </c>
      <c r="AU165" s="22" t="s">
        <v>140</v>
      </c>
      <c r="AY165" s="22" t="s">
        <v>205</v>
      </c>
      <c r="BE165" s="142">
        <f>IF(U165="základní",N165,0)</f>
        <v>0</v>
      </c>
      <c r="BF165" s="142">
        <f>IF(U165="snížená",N165,0)</f>
        <v>0</v>
      </c>
      <c r="BG165" s="142">
        <f>IF(U165="zákl. přenesená",N165,0)</f>
        <v>0</v>
      </c>
      <c r="BH165" s="142">
        <f>IF(U165="sníž. přenesená",N165,0)</f>
        <v>0</v>
      </c>
      <c r="BI165" s="142">
        <f>IF(U165="nulová",N165,0)</f>
        <v>0</v>
      </c>
      <c r="BJ165" s="22" t="s">
        <v>88</v>
      </c>
      <c r="BK165" s="142">
        <f>ROUND(L165*K165,2)</f>
        <v>0</v>
      </c>
      <c r="BL165" s="22" t="s">
        <v>211</v>
      </c>
      <c r="BM165" s="22" t="s">
        <v>2807</v>
      </c>
    </row>
    <row r="166" s="1" customFormat="1" ht="25.5" customHeight="1">
      <c r="B166" s="46"/>
      <c r="C166" s="213" t="s">
        <v>238</v>
      </c>
      <c r="D166" s="213" t="s">
        <v>206</v>
      </c>
      <c r="E166" s="214" t="s">
        <v>2808</v>
      </c>
      <c r="F166" s="215" t="s">
        <v>2809</v>
      </c>
      <c r="G166" s="215"/>
      <c r="H166" s="215"/>
      <c r="I166" s="215"/>
      <c r="J166" s="216" t="s">
        <v>209</v>
      </c>
      <c r="K166" s="217">
        <v>12</v>
      </c>
      <c r="L166" s="218">
        <v>0</v>
      </c>
      <c r="M166" s="219"/>
      <c r="N166" s="220">
        <f>ROUND(L166*K166,2)</f>
        <v>0</v>
      </c>
      <c r="O166" s="221"/>
      <c r="P166" s="221"/>
      <c r="Q166" s="221"/>
      <c r="R166" s="48"/>
      <c r="T166" s="222" t="s">
        <v>22</v>
      </c>
      <c r="U166" s="56" t="s">
        <v>45</v>
      </c>
      <c r="V166" s="47"/>
      <c r="W166" s="223">
        <f>V166*K166</f>
        <v>0</v>
      </c>
      <c r="X166" s="223">
        <v>0</v>
      </c>
      <c r="Y166" s="223">
        <f>X166*K166</f>
        <v>0</v>
      </c>
      <c r="Z166" s="223">
        <v>0</v>
      </c>
      <c r="AA166" s="224">
        <f>Z166*K166</f>
        <v>0</v>
      </c>
      <c r="AR166" s="22" t="s">
        <v>210</v>
      </c>
      <c r="AT166" s="22" t="s">
        <v>206</v>
      </c>
      <c r="AU166" s="22" t="s">
        <v>140</v>
      </c>
      <c r="AY166" s="22" t="s">
        <v>205</v>
      </c>
      <c r="BE166" s="142">
        <f>IF(U166="základní",N166,0)</f>
        <v>0</v>
      </c>
      <c r="BF166" s="142">
        <f>IF(U166="snížená",N166,0)</f>
        <v>0</v>
      </c>
      <c r="BG166" s="142">
        <f>IF(U166="zákl. přenesená",N166,0)</f>
        <v>0</v>
      </c>
      <c r="BH166" s="142">
        <f>IF(U166="sníž. přenesená",N166,0)</f>
        <v>0</v>
      </c>
      <c r="BI166" s="142">
        <f>IF(U166="nulová",N166,0)</f>
        <v>0</v>
      </c>
      <c r="BJ166" s="22" t="s">
        <v>88</v>
      </c>
      <c r="BK166" s="142">
        <f>ROUND(L166*K166,2)</f>
        <v>0</v>
      </c>
      <c r="BL166" s="22" t="s">
        <v>211</v>
      </c>
      <c r="BM166" s="22" t="s">
        <v>2810</v>
      </c>
    </row>
    <row r="167" s="1" customFormat="1" ht="25.5" customHeight="1">
      <c r="B167" s="46"/>
      <c r="C167" s="213" t="s">
        <v>272</v>
      </c>
      <c r="D167" s="213" t="s">
        <v>206</v>
      </c>
      <c r="E167" s="214" t="s">
        <v>2811</v>
      </c>
      <c r="F167" s="215" t="s">
        <v>2812</v>
      </c>
      <c r="G167" s="215"/>
      <c r="H167" s="215"/>
      <c r="I167" s="215"/>
      <c r="J167" s="216" t="s">
        <v>394</v>
      </c>
      <c r="K167" s="217">
        <v>39</v>
      </c>
      <c r="L167" s="218">
        <v>0</v>
      </c>
      <c r="M167" s="219"/>
      <c r="N167" s="220">
        <f>ROUND(L167*K167,2)</f>
        <v>0</v>
      </c>
      <c r="O167" s="221"/>
      <c r="P167" s="221"/>
      <c r="Q167" s="221"/>
      <c r="R167" s="48"/>
      <c r="T167" s="222" t="s">
        <v>22</v>
      </c>
      <c r="U167" s="56" t="s">
        <v>45</v>
      </c>
      <c r="V167" s="47"/>
      <c r="W167" s="223">
        <f>V167*K167</f>
        <v>0</v>
      </c>
      <c r="X167" s="223">
        <v>0</v>
      </c>
      <c r="Y167" s="223">
        <f>X167*K167</f>
        <v>0</v>
      </c>
      <c r="Z167" s="223">
        <v>0</v>
      </c>
      <c r="AA167" s="224">
        <f>Z167*K167</f>
        <v>0</v>
      </c>
      <c r="AR167" s="22" t="s">
        <v>210</v>
      </c>
      <c r="AT167" s="22" t="s">
        <v>206</v>
      </c>
      <c r="AU167" s="22" t="s">
        <v>140</v>
      </c>
      <c r="AY167" s="22" t="s">
        <v>205</v>
      </c>
      <c r="BE167" s="142">
        <f>IF(U167="základní",N167,0)</f>
        <v>0</v>
      </c>
      <c r="BF167" s="142">
        <f>IF(U167="snížená",N167,0)</f>
        <v>0</v>
      </c>
      <c r="BG167" s="142">
        <f>IF(U167="zákl. přenesená",N167,0)</f>
        <v>0</v>
      </c>
      <c r="BH167" s="142">
        <f>IF(U167="sníž. přenesená",N167,0)</f>
        <v>0</v>
      </c>
      <c r="BI167" s="142">
        <f>IF(U167="nulová",N167,0)</f>
        <v>0</v>
      </c>
      <c r="BJ167" s="22" t="s">
        <v>88</v>
      </c>
      <c r="BK167" s="142">
        <f>ROUND(L167*K167,2)</f>
        <v>0</v>
      </c>
      <c r="BL167" s="22" t="s">
        <v>211</v>
      </c>
      <c r="BM167" s="22" t="s">
        <v>2813</v>
      </c>
    </row>
    <row r="168" s="9" customFormat="1" ht="16.5" customHeight="1">
      <c r="B168" s="239"/>
      <c r="C168" s="240"/>
      <c r="D168" s="240"/>
      <c r="E168" s="241" t="s">
        <v>22</v>
      </c>
      <c r="F168" s="259" t="s">
        <v>343</v>
      </c>
      <c r="G168" s="260"/>
      <c r="H168" s="260"/>
      <c r="I168" s="260"/>
      <c r="J168" s="240"/>
      <c r="K168" s="243">
        <v>39</v>
      </c>
      <c r="L168" s="240"/>
      <c r="M168" s="240"/>
      <c r="N168" s="240"/>
      <c r="O168" s="240"/>
      <c r="P168" s="240"/>
      <c r="Q168" s="240"/>
      <c r="R168" s="244"/>
      <c r="T168" s="245"/>
      <c r="U168" s="240"/>
      <c r="V168" s="240"/>
      <c r="W168" s="240"/>
      <c r="X168" s="240"/>
      <c r="Y168" s="240"/>
      <c r="Z168" s="240"/>
      <c r="AA168" s="246"/>
      <c r="AT168" s="247" t="s">
        <v>1160</v>
      </c>
      <c r="AU168" s="247" t="s">
        <v>140</v>
      </c>
      <c r="AV168" s="9" t="s">
        <v>140</v>
      </c>
      <c r="AW168" s="9" t="s">
        <v>36</v>
      </c>
      <c r="AX168" s="9" t="s">
        <v>80</v>
      </c>
      <c r="AY168" s="247" t="s">
        <v>205</v>
      </c>
    </row>
    <row r="169" s="11" customFormat="1" ht="16.5" customHeight="1">
      <c r="B169" s="261"/>
      <c r="C169" s="262"/>
      <c r="D169" s="262"/>
      <c r="E169" s="263" t="s">
        <v>22</v>
      </c>
      <c r="F169" s="264" t="s">
        <v>2294</v>
      </c>
      <c r="G169" s="262"/>
      <c r="H169" s="262"/>
      <c r="I169" s="262"/>
      <c r="J169" s="262"/>
      <c r="K169" s="265">
        <v>39</v>
      </c>
      <c r="L169" s="262"/>
      <c r="M169" s="262"/>
      <c r="N169" s="262"/>
      <c r="O169" s="262"/>
      <c r="P169" s="262"/>
      <c r="Q169" s="262"/>
      <c r="R169" s="266"/>
      <c r="T169" s="267"/>
      <c r="U169" s="262"/>
      <c r="V169" s="262"/>
      <c r="W169" s="262"/>
      <c r="X169" s="262"/>
      <c r="Y169" s="262"/>
      <c r="Z169" s="262"/>
      <c r="AA169" s="268"/>
      <c r="AT169" s="269" t="s">
        <v>1160</v>
      </c>
      <c r="AU169" s="269" t="s">
        <v>140</v>
      </c>
      <c r="AV169" s="11" t="s">
        <v>211</v>
      </c>
      <c r="AW169" s="11" t="s">
        <v>36</v>
      </c>
      <c r="AX169" s="11" t="s">
        <v>88</v>
      </c>
      <c r="AY169" s="269" t="s">
        <v>205</v>
      </c>
    </row>
    <row r="170" s="1" customFormat="1" ht="25.5" customHeight="1">
      <c r="B170" s="46"/>
      <c r="C170" s="213" t="s">
        <v>243</v>
      </c>
      <c r="D170" s="213" t="s">
        <v>206</v>
      </c>
      <c r="E170" s="214" t="s">
        <v>2814</v>
      </c>
      <c r="F170" s="215" t="s">
        <v>2815</v>
      </c>
      <c r="G170" s="215"/>
      <c r="H170" s="215"/>
      <c r="I170" s="215"/>
      <c r="J170" s="216" t="s">
        <v>209</v>
      </c>
      <c r="K170" s="217">
        <v>1</v>
      </c>
      <c r="L170" s="218">
        <v>0</v>
      </c>
      <c r="M170" s="219"/>
      <c r="N170" s="220">
        <f>ROUND(L170*K170,2)</f>
        <v>0</v>
      </c>
      <c r="O170" s="221"/>
      <c r="P170" s="221"/>
      <c r="Q170" s="221"/>
      <c r="R170" s="48"/>
      <c r="T170" s="222" t="s">
        <v>22</v>
      </c>
      <c r="U170" s="56" t="s">
        <v>45</v>
      </c>
      <c r="V170" s="47"/>
      <c r="W170" s="223">
        <f>V170*K170</f>
        <v>0</v>
      </c>
      <c r="X170" s="223">
        <v>0</v>
      </c>
      <c r="Y170" s="223">
        <f>X170*K170</f>
        <v>0</v>
      </c>
      <c r="Z170" s="223">
        <v>0</v>
      </c>
      <c r="AA170" s="224">
        <f>Z170*K170</f>
        <v>0</v>
      </c>
      <c r="AR170" s="22" t="s">
        <v>210</v>
      </c>
      <c r="AT170" s="22" t="s">
        <v>206</v>
      </c>
      <c r="AU170" s="22" t="s">
        <v>140</v>
      </c>
      <c r="AY170" s="22" t="s">
        <v>205</v>
      </c>
      <c r="BE170" s="142">
        <f>IF(U170="základní",N170,0)</f>
        <v>0</v>
      </c>
      <c r="BF170" s="142">
        <f>IF(U170="snížená",N170,0)</f>
        <v>0</v>
      </c>
      <c r="BG170" s="142">
        <f>IF(U170="zákl. přenesená",N170,0)</f>
        <v>0</v>
      </c>
      <c r="BH170" s="142">
        <f>IF(U170="sníž. přenesená",N170,0)</f>
        <v>0</v>
      </c>
      <c r="BI170" s="142">
        <f>IF(U170="nulová",N170,0)</f>
        <v>0</v>
      </c>
      <c r="BJ170" s="22" t="s">
        <v>88</v>
      </c>
      <c r="BK170" s="142">
        <f>ROUND(L170*K170,2)</f>
        <v>0</v>
      </c>
      <c r="BL170" s="22" t="s">
        <v>211</v>
      </c>
      <c r="BM170" s="22" t="s">
        <v>2816</v>
      </c>
    </row>
    <row r="171" s="1" customFormat="1" ht="16.5" customHeight="1">
      <c r="B171" s="46"/>
      <c r="C171" s="213" t="s">
        <v>10</v>
      </c>
      <c r="D171" s="213" t="s">
        <v>206</v>
      </c>
      <c r="E171" s="214" t="s">
        <v>2817</v>
      </c>
      <c r="F171" s="215" t="s">
        <v>2818</v>
      </c>
      <c r="G171" s="215"/>
      <c r="H171" s="215"/>
      <c r="I171" s="215"/>
      <c r="J171" s="216" t="s">
        <v>209</v>
      </c>
      <c r="K171" s="217">
        <v>2</v>
      </c>
      <c r="L171" s="218">
        <v>0</v>
      </c>
      <c r="M171" s="219"/>
      <c r="N171" s="220">
        <f>ROUND(L171*K171,2)</f>
        <v>0</v>
      </c>
      <c r="O171" s="221"/>
      <c r="P171" s="221"/>
      <c r="Q171" s="221"/>
      <c r="R171" s="48"/>
      <c r="T171" s="222" t="s">
        <v>22</v>
      </c>
      <c r="U171" s="56" t="s">
        <v>45</v>
      </c>
      <c r="V171" s="47"/>
      <c r="W171" s="223">
        <f>V171*K171</f>
        <v>0</v>
      </c>
      <c r="X171" s="223">
        <v>0</v>
      </c>
      <c r="Y171" s="223">
        <f>X171*K171</f>
        <v>0</v>
      </c>
      <c r="Z171" s="223">
        <v>0</v>
      </c>
      <c r="AA171" s="224">
        <f>Z171*K171</f>
        <v>0</v>
      </c>
      <c r="AR171" s="22" t="s">
        <v>210</v>
      </c>
      <c r="AT171" s="22" t="s">
        <v>206</v>
      </c>
      <c r="AU171" s="22" t="s">
        <v>140</v>
      </c>
      <c r="AY171" s="22" t="s">
        <v>205</v>
      </c>
      <c r="BE171" s="142">
        <f>IF(U171="základní",N171,0)</f>
        <v>0</v>
      </c>
      <c r="BF171" s="142">
        <f>IF(U171="snížená",N171,0)</f>
        <v>0</v>
      </c>
      <c r="BG171" s="142">
        <f>IF(U171="zákl. přenesená",N171,0)</f>
        <v>0</v>
      </c>
      <c r="BH171" s="142">
        <f>IF(U171="sníž. přenesená",N171,0)</f>
        <v>0</v>
      </c>
      <c r="BI171" s="142">
        <f>IF(U171="nulová",N171,0)</f>
        <v>0</v>
      </c>
      <c r="BJ171" s="22" t="s">
        <v>88</v>
      </c>
      <c r="BK171" s="142">
        <f>ROUND(L171*K171,2)</f>
        <v>0</v>
      </c>
      <c r="BL171" s="22" t="s">
        <v>211</v>
      </c>
      <c r="BM171" s="22" t="s">
        <v>2819</v>
      </c>
    </row>
    <row r="172" s="1" customFormat="1" ht="25.5" customHeight="1">
      <c r="B172" s="46"/>
      <c r="C172" s="225" t="s">
        <v>247</v>
      </c>
      <c r="D172" s="225" t="s">
        <v>239</v>
      </c>
      <c r="E172" s="226" t="s">
        <v>2820</v>
      </c>
      <c r="F172" s="227" t="s">
        <v>2821</v>
      </c>
      <c r="G172" s="227"/>
      <c r="H172" s="227"/>
      <c r="I172" s="227"/>
      <c r="J172" s="228" t="s">
        <v>209</v>
      </c>
      <c r="K172" s="229">
        <v>1</v>
      </c>
      <c r="L172" s="230">
        <v>0</v>
      </c>
      <c r="M172" s="231"/>
      <c r="N172" s="221">
        <f>ROUND(L172*K172,2)</f>
        <v>0</v>
      </c>
      <c r="O172" s="221"/>
      <c r="P172" s="221"/>
      <c r="Q172" s="221"/>
      <c r="R172" s="48"/>
      <c r="T172" s="222" t="s">
        <v>22</v>
      </c>
      <c r="U172" s="56" t="s">
        <v>45</v>
      </c>
      <c r="V172" s="47"/>
      <c r="W172" s="223">
        <f>V172*K172</f>
        <v>0</v>
      </c>
      <c r="X172" s="223">
        <v>0</v>
      </c>
      <c r="Y172" s="223">
        <f>X172*K172</f>
        <v>0</v>
      </c>
      <c r="Z172" s="223">
        <v>0</v>
      </c>
      <c r="AA172" s="224">
        <f>Z172*K172</f>
        <v>0</v>
      </c>
      <c r="AR172" s="22" t="s">
        <v>211</v>
      </c>
      <c r="AT172" s="22" t="s">
        <v>239</v>
      </c>
      <c r="AU172" s="22" t="s">
        <v>140</v>
      </c>
      <c r="AY172" s="22" t="s">
        <v>205</v>
      </c>
      <c r="BE172" s="142">
        <f>IF(U172="základní",N172,0)</f>
        <v>0</v>
      </c>
      <c r="BF172" s="142">
        <f>IF(U172="snížená",N172,0)</f>
        <v>0</v>
      </c>
      <c r="BG172" s="142">
        <f>IF(U172="zákl. přenesená",N172,0)</f>
        <v>0</v>
      </c>
      <c r="BH172" s="142">
        <f>IF(U172="sníž. přenesená",N172,0)</f>
        <v>0</v>
      </c>
      <c r="BI172" s="142">
        <f>IF(U172="nulová",N172,0)</f>
        <v>0</v>
      </c>
      <c r="BJ172" s="22" t="s">
        <v>88</v>
      </c>
      <c r="BK172" s="142">
        <f>ROUND(L172*K172,2)</f>
        <v>0</v>
      </c>
      <c r="BL172" s="22" t="s">
        <v>211</v>
      </c>
      <c r="BM172" s="22" t="s">
        <v>2822</v>
      </c>
    </row>
    <row r="173" s="1" customFormat="1" ht="84" customHeight="1">
      <c r="B173" s="46"/>
      <c r="C173" s="47"/>
      <c r="D173" s="47"/>
      <c r="E173" s="47"/>
      <c r="F173" s="238" t="s">
        <v>2823</v>
      </c>
      <c r="G173" s="67"/>
      <c r="H173" s="67"/>
      <c r="I173" s="67"/>
      <c r="J173" s="47"/>
      <c r="K173" s="47"/>
      <c r="L173" s="47"/>
      <c r="M173" s="47"/>
      <c r="N173" s="47"/>
      <c r="O173" s="47"/>
      <c r="P173" s="47"/>
      <c r="Q173" s="47"/>
      <c r="R173" s="48"/>
      <c r="T173" s="185"/>
      <c r="U173" s="47"/>
      <c r="V173" s="47"/>
      <c r="W173" s="47"/>
      <c r="X173" s="47"/>
      <c r="Y173" s="47"/>
      <c r="Z173" s="47"/>
      <c r="AA173" s="100"/>
      <c r="AT173" s="22" t="s">
        <v>1147</v>
      </c>
      <c r="AU173" s="22" t="s">
        <v>140</v>
      </c>
    </row>
    <row r="174" s="1" customFormat="1" ht="25.5" customHeight="1">
      <c r="B174" s="46"/>
      <c r="C174" s="225" t="s">
        <v>286</v>
      </c>
      <c r="D174" s="225" t="s">
        <v>239</v>
      </c>
      <c r="E174" s="226" t="s">
        <v>2824</v>
      </c>
      <c r="F174" s="227" t="s">
        <v>2825</v>
      </c>
      <c r="G174" s="227"/>
      <c r="H174" s="227"/>
      <c r="I174" s="227"/>
      <c r="J174" s="228" t="s">
        <v>209</v>
      </c>
      <c r="K174" s="229">
        <v>4</v>
      </c>
      <c r="L174" s="230">
        <v>0</v>
      </c>
      <c r="M174" s="231"/>
      <c r="N174" s="221">
        <f>ROUND(L174*K174,2)</f>
        <v>0</v>
      </c>
      <c r="O174" s="221"/>
      <c r="P174" s="221"/>
      <c r="Q174" s="221"/>
      <c r="R174" s="48"/>
      <c r="T174" s="222" t="s">
        <v>22</v>
      </c>
      <c r="U174" s="56" t="s">
        <v>45</v>
      </c>
      <c r="V174" s="47"/>
      <c r="W174" s="223">
        <f>V174*K174</f>
        <v>0</v>
      </c>
      <c r="X174" s="223">
        <v>0</v>
      </c>
      <c r="Y174" s="223">
        <f>X174*K174</f>
        <v>0</v>
      </c>
      <c r="Z174" s="223">
        <v>0.065699999999999995</v>
      </c>
      <c r="AA174" s="224">
        <f>Z174*K174</f>
        <v>0.26279999999999998</v>
      </c>
      <c r="AR174" s="22" t="s">
        <v>211</v>
      </c>
      <c r="AT174" s="22" t="s">
        <v>239</v>
      </c>
      <c r="AU174" s="22" t="s">
        <v>140</v>
      </c>
      <c r="AY174" s="22" t="s">
        <v>205</v>
      </c>
      <c r="BE174" s="142">
        <f>IF(U174="základní",N174,0)</f>
        <v>0</v>
      </c>
      <c r="BF174" s="142">
        <f>IF(U174="snížená",N174,0)</f>
        <v>0</v>
      </c>
      <c r="BG174" s="142">
        <f>IF(U174="zákl. přenesená",N174,0)</f>
        <v>0</v>
      </c>
      <c r="BH174" s="142">
        <f>IF(U174="sníž. přenesená",N174,0)</f>
        <v>0</v>
      </c>
      <c r="BI174" s="142">
        <f>IF(U174="nulová",N174,0)</f>
        <v>0</v>
      </c>
      <c r="BJ174" s="22" t="s">
        <v>88</v>
      </c>
      <c r="BK174" s="142">
        <f>ROUND(L174*K174,2)</f>
        <v>0</v>
      </c>
      <c r="BL174" s="22" t="s">
        <v>211</v>
      </c>
      <c r="BM174" s="22" t="s">
        <v>2826</v>
      </c>
    </row>
    <row r="175" s="1" customFormat="1" ht="25.5" customHeight="1">
      <c r="B175" s="46"/>
      <c r="C175" s="225" t="s">
        <v>250</v>
      </c>
      <c r="D175" s="225" t="s">
        <v>239</v>
      </c>
      <c r="E175" s="226" t="s">
        <v>2827</v>
      </c>
      <c r="F175" s="227" t="s">
        <v>2828</v>
      </c>
      <c r="G175" s="227"/>
      <c r="H175" s="227"/>
      <c r="I175" s="227"/>
      <c r="J175" s="228" t="s">
        <v>394</v>
      </c>
      <c r="K175" s="229">
        <v>14</v>
      </c>
      <c r="L175" s="230">
        <v>0</v>
      </c>
      <c r="M175" s="231"/>
      <c r="N175" s="221">
        <f>ROUND(L175*K175,2)</f>
        <v>0</v>
      </c>
      <c r="O175" s="221"/>
      <c r="P175" s="221"/>
      <c r="Q175" s="221"/>
      <c r="R175" s="48"/>
      <c r="T175" s="222" t="s">
        <v>22</v>
      </c>
      <c r="U175" s="56" t="s">
        <v>45</v>
      </c>
      <c r="V175" s="47"/>
      <c r="W175" s="223">
        <f>V175*K175</f>
        <v>0</v>
      </c>
      <c r="X175" s="223">
        <v>0</v>
      </c>
      <c r="Y175" s="223">
        <f>X175*K175</f>
        <v>0</v>
      </c>
      <c r="Z175" s="223">
        <v>0.0092499999999999995</v>
      </c>
      <c r="AA175" s="224">
        <f>Z175*K175</f>
        <v>0.1295</v>
      </c>
      <c r="AR175" s="22" t="s">
        <v>211</v>
      </c>
      <c r="AT175" s="22" t="s">
        <v>239</v>
      </c>
      <c r="AU175" s="22" t="s">
        <v>140</v>
      </c>
      <c r="AY175" s="22" t="s">
        <v>205</v>
      </c>
      <c r="BE175" s="142">
        <f>IF(U175="základní",N175,0)</f>
        <v>0</v>
      </c>
      <c r="BF175" s="142">
        <f>IF(U175="snížená",N175,0)</f>
        <v>0</v>
      </c>
      <c r="BG175" s="142">
        <f>IF(U175="zákl. přenesená",N175,0)</f>
        <v>0</v>
      </c>
      <c r="BH175" s="142">
        <f>IF(U175="sníž. přenesená",N175,0)</f>
        <v>0</v>
      </c>
      <c r="BI175" s="142">
        <f>IF(U175="nulová",N175,0)</f>
        <v>0</v>
      </c>
      <c r="BJ175" s="22" t="s">
        <v>88</v>
      </c>
      <c r="BK175" s="142">
        <f>ROUND(L175*K175,2)</f>
        <v>0</v>
      </c>
      <c r="BL175" s="22" t="s">
        <v>211</v>
      </c>
      <c r="BM175" s="22" t="s">
        <v>2829</v>
      </c>
    </row>
    <row r="176" s="9" customFormat="1" ht="16.5" customHeight="1">
      <c r="B176" s="239"/>
      <c r="C176" s="240"/>
      <c r="D176" s="240"/>
      <c r="E176" s="241" t="s">
        <v>22</v>
      </c>
      <c r="F176" s="259" t="s">
        <v>22</v>
      </c>
      <c r="G176" s="260"/>
      <c r="H176" s="260"/>
      <c r="I176" s="260"/>
      <c r="J176" s="240"/>
      <c r="K176" s="243">
        <v>0</v>
      </c>
      <c r="L176" s="240"/>
      <c r="M176" s="240"/>
      <c r="N176" s="240"/>
      <c r="O176" s="240"/>
      <c r="P176" s="240"/>
      <c r="Q176" s="240"/>
      <c r="R176" s="244"/>
      <c r="T176" s="245"/>
      <c r="U176" s="240"/>
      <c r="V176" s="240"/>
      <c r="W176" s="240"/>
      <c r="X176" s="240"/>
      <c r="Y176" s="240"/>
      <c r="Z176" s="240"/>
      <c r="AA176" s="246"/>
      <c r="AT176" s="247" t="s">
        <v>1160</v>
      </c>
      <c r="AU176" s="247" t="s">
        <v>140</v>
      </c>
      <c r="AV176" s="9" t="s">
        <v>140</v>
      </c>
      <c r="AW176" s="9" t="s">
        <v>36</v>
      </c>
      <c r="AX176" s="9" t="s">
        <v>80</v>
      </c>
      <c r="AY176" s="247" t="s">
        <v>205</v>
      </c>
    </row>
    <row r="177" s="9" customFormat="1" ht="16.5" customHeight="1">
      <c r="B177" s="239"/>
      <c r="C177" s="240"/>
      <c r="D177" s="240"/>
      <c r="E177" s="241" t="s">
        <v>22</v>
      </c>
      <c r="F177" s="242" t="s">
        <v>230</v>
      </c>
      <c r="G177" s="240"/>
      <c r="H177" s="240"/>
      <c r="I177" s="240"/>
      <c r="J177" s="240"/>
      <c r="K177" s="243">
        <v>14</v>
      </c>
      <c r="L177" s="240"/>
      <c r="M177" s="240"/>
      <c r="N177" s="240"/>
      <c r="O177" s="240"/>
      <c r="P177" s="240"/>
      <c r="Q177" s="240"/>
      <c r="R177" s="244"/>
      <c r="T177" s="245"/>
      <c r="U177" s="240"/>
      <c r="V177" s="240"/>
      <c r="W177" s="240"/>
      <c r="X177" s="240"/>
      <c r="Y177" s="240"/>
      <c r="Z177" s="240"/>
      <c r="AA177" s="246"/>
      <c r="AT177" s="247" t="s">
        <v>1160</v>
      </c>
      <c r="AU177" s="247" t="s">
        <v>140</v>
      </c>
      <c r="AV177" s="9" t="s">
        <v>140</v>
      </c>
      <c r="AW177" s="9" t="s">
        <v>36</v>
      </c>
      <c r="AX177" s="9" t="s">
        <v>80</v>
      </c>
      <c r="AY177" s="247" t="s">
        <v>205</v>
      </c>
    </row>
    <row r="178" s="11" customFormat="1" ht="16.5" customHeight="1">
      <c r="B178" s="261"/>
      <c r="C178" s="262"/>
      <c r="D178" s="262"/>
      <c r="E178" s="263" t="s">
        <v>22</v>
      </c>
      <c r="F178" s="264" t="s">
        <v>2294</v>
      </c>
      <c r="G178" s="262"/>
      <c r="H178" s="262"/>
      <c r="I178" s="262"/>
      <c r="J178" s="262"/>
      <c r="K178" s="265">
        <v>14</v>
      </c>
      <c r="L178" s="262"/>
      <c r="M178" s="262"/>
      <c r="N178" s="262"/>
      <c r="O178" s="262"/>
      <c r="P178" s="262"/>
      <c r="Q178" s="262"/>
      <c r="R178" s="266"/>
      <c r="T178" s="267"/>
      <c r="U178" s="262"/>
      <c r="V178" s="262"/>
      <c r="W178" s="262"/>
      <c r="X178" s="262"/>
      <c r="Y178" s="262"/>
      <c r="Z178" s="262"/>
      <c r="AA178" s="268"/>
      <c r="AT178" s="269" t="s">
        <v>1160</v>
      </c>
      <c r="AU178" s="269" t="s">
        <v>140</v>
      </c>
      <c r="AV178" s="11" t="s">
        <v>211</v>
      </c>
      <c r="AW178" s="11" t="s">
        <v>36</v>
      </c>
      <c r="AX178" s="11" t="s">
        <v>88</v>
      </c>
      <c r="AY178" s="269" t="s">
        <v>205</v>
      </c>
    </row>
    <row r="179" s="8" customFormat="1" ht="29.88" customHeight="1">
      <c r="B179" s="201"/>
      <c r="C179" s="202"/>
      <c r="D179" s="254" t="s">
        <v>2749</v>
      </c>
      <c r="E179" s="254"/>
      <c r="F179" s="254"/>
      <c r="G179" s="254"/>
      <c r="H179" s="254"/>
      <c r="I179" s="254"/>
      <c r="J179" s="254"/>
      <c r="K179" s="254"/>
      <c r="L179" s="254"/>
      <c r="M179" s="254"/>
      <c r="N179" s="255">
        <f>BK179</f>
        <v>0</v>
      </c>
      <c r="O179" s="256"/>
      <c r="P179" s="256"/>
      <c r="Q179" s="256"/>
      <c r="R179" s="206"/>
      <c r="T179" s="207"/>
      <c r="U179" s="202"/>
      <c r="V179" s="202"/>
      <c r="W179" s="208">
        <f>SUM(W180:W236)</f>
        <v>0</v>
      </c>
      <c r="X179" s="202"/>
      <c r="Y179" s="208">
        <f>SUM(Y180:Y236)</f>
        <v>261.36191450000001</v>
      </c>
      <c r="Z179" s="202"/>
      <c r="AA179" s="209">
        <f>SUM(AA180:AA236)</f>
        <v>28.853500000000004</v>
      </c>
      <c r="AR179" s="210" t="s">
        <v>88</v>
      </c>
      <c r="AT179" s="211" t="s">
        <v>79</v>
      </c>
      <c r="AU179" s="211" t="s">
        <v>88</v>
      </c>
      <c r="AY179" s="210" t="s">
        <v>205</v>
      </c>
      <c r="BK179" s="212">
        <f>SUM(BK180:BK236)</f>
        <v>0</v>
      </c>
    </row>
    <row r="180" s="1" customFormat="1" ht="25.5" customHeight="1">
      <c r="B180" s="46"/>
      <c r="C180" s="225" t="s">
        <v>293</v>
      </c>
      <c r="D180" s="225" t="s">
        <v>239</v>
      </c>
      <c r="E180" s="226" t="s">
        <v>2830</v>
      </c>
      <c r="F180" s="227" t="s">
        <v>2831</v>
      </c>
      <c r="G180" s="227"/>
      <c r="H180" s="227"/>
      <c r="I180" s="227"/>
      <c r="J180" s="228" t="s">
        <v>237</v>
      </c>
      <c r="K180" s="229">
        <v>14.5</v>
      </c>
      <c r="L180" s="230">
        <v>0</v>
      </c>
      <c r="M180" s="231"/>
      <c r="N180" s="221">
        <f>ROUND(L180*K180,2)</f>
        <v>0</v>
      </c>
      <c r="O180" s="221"/>
      <c r="P180" s="221"/>
      <c r="Q180" s="221"/>
      <c r="R180" s="48"/>
      <c r="T180" s="222" t="s">
        <v>22</v>
      </c>
      <c r="U180" s="56" t="s">
        <v>45</v>
      </c>
      <c r="V180" s="47"/>
      <c r="W180" s="223">
        <f>V180*K180</f>
        <v>0</v>
      </c>
      <c r="X180" s="223">
        <v>0</v>
      </c>
      <c r="Y180" s="223">
        <f>X180*K180</f>
        <v>0</v>
      </c>
      <c r="Z180" s="223">
        <v>0.255</v>
      </c>
      <c r="AA180" s="224">
        <f>Z180*K180</f>
        <v>3.6975000000000002</v>
      </c>
      <c r="AR180" s="22" t="s">
        <v>211</v>
      </c>
      <c r="AT180" s="22" t="s">
        <v>239</v>
      </c>
      <c r="AU180" s="22" t="s">
        <v>140</v>
      </c>
      <c r="AY180" s="22" t="s">
        <v>205</v>
      </c>
      <c r="BE180" s="142">
        <f>IF(U180="základní",N180,0)</f>
        <v>0</v>
      </c>
      <c r="BF180" s="142">
        <f>IF(U180="snížená",N180,0)</f>
        <v>0</v>
      </c>
      <c r="BG180" s="142">
        <f>IF(U180="zákl. přenesená",N180,0)</f>
        <v>0</v>
      </c>
      <c r="BH180" s="142">
        <f>IF(U180="sníž. přenesená",N180,0)</f>
        <v>0</v>
      </c>
      <c r="BI180" s="142">
        <f>IF(U180="nulová",N180,0)</f>
        <v>0</v>
      </c>
      <c r="BJ180" s="22" t="s">
        <v>88</v>
      </c>
      <c r="BK180" s="142">
        <f>ROUND(L180*K180,2)</f>
        <v>0</v>
      </c>
      <c r="BL180" s="22" t="s">
        <v>211</v>
      </c>
      <c r="BM180" s="22" t="s">
        <v>2832</v>
      </c>
    </row>
    <row r="181" s="1" customFormat="1" ht="25.5" customHeight="1">
      <c r="B181" s="46"/>
      <c r="C181" s="225" t="s">
        <v>254</v>
      </c>
      <c r="D181" s="225" t="s">
        <v>239</v>
      </c>
      <c r="E181" s="226" t="s">
        <v>2643</v>
      </c>
      <c r="F181" s="227" t="s">
        <v>2644</v>
      </c>
      <c r="G181" s="227"/>
      <c r="H181" s="227"/>
      <c r="I181" s="227"/>
      <c r="J181" s="228" t="s">
        <v>237</v>
      </c>
      <c r="K181" s="229">
        <v>38</v>
      </c>
      <c r="L181" s="230">
        <v>0</v>
      </c>
      <c r="M181" s="231"/>
      <c r="N181" s="221">
        <f>ROUND(L181*K181,2)</f>
        <v>0</v>
      </c>
      <c r="O181" s="221"/>
      <c r="P181" s="221"/>
      <c r="Q181" s="221"/>
      <c r="R181" s="48"/>
      <c r="T181" s="222" t="s">
        <v>22</v>
      </c>
      <c r="U181" s="56" t="s">
        <v>45</v>
      </c>
      <c r="V181" s="47"/>
      <c r="W181" s="223">
        <f>V181*K181</f>
        <v>0</v>
      </c>
      <c r="X181" s="223">
        <v>0</v>
      </c>
      <c r="Y181" s="223">
        <f>X181*K181</f>
        <v>0</v>
      </c>
      <c r="Z181" s="223">
        <v>0</v>
      </c>
      <c r="AA181" s="224">
        <f>Z181*K181</f>
        <v>0</v>
      </c>
      <c r="AR181" s="22" t="s">
        <v>211</v>
      </c>
      <c r="AT181" s="22" t="s">
        <v>239</v>
      </c>
      <c r="AU181" s="22" t="s">
        <v>140</v>
      </c>
      <c r="AY181" s="22" t="s">
        <v>205</v>
      </c>
      <c r="BE181" s="142">
        <f>IF(U181="základní",N181,0)</f>
        <v>0</v>
      </c>
      <c r="BF181" s="142">
        <f>IF(U181="snížená",N181,0)</f>
        <v>0</v>
      </c>
      <c r="BG181" s="142">
        <f>IF(U181="zákl. přenesená",N181,0)</f>
        <v>0</v>
      </c>
      <c r="BH181" s="142">
        <f>IF(U181="sníž. přenesená",N181,0)</f>
        <v>0</v>
      </c>
      <c r="BI181" s="142">
        <f>IF(U181="nulová",N181,0)</f>
        <v>0</v>
      </c>
      <c r="BJ181" s="22" t="s">
        <v>88</v>
      </c>
      <c r="BK181" s="142">
        <f>ROUND(L181*K181,2)</f>
        <v>0</v>
      </c>
      <c r="BL181" s="22" t="s">
        <v>211</v>
      </c>
      <c r="BM181" s="22" t="s">
        <v>2833</v>
      </c>
    </row>
    <row r="182" s="9" customFormat="1" ht="16.5" customHeight="1">
      <c r="B182" s="239"/>
      <c r="C182" s="240"/>
      <c r="D182" s="240"/>
      <c r="E182" s="241" t="s">
        <v>22</v>
      </c>
      <c r="F182" s="259" t="s">
        <v>276</v>
      </c>
      <c r="G182" s="260"/>
      <c r="H182" s="260"/>
      <c r="I182" s="260"/>
      <c r="J182" s="240"/>
      <c r="K182" s="243">
        <v>38</v>
      </c>
      <c r="L182" s="240"/>
      <c r="M182" s="240"/>
      <c r="N182" s="240"/>
      <c r="O182" s="240"/>
      <c r="P182" s="240"/>
      <c r="Q182" s="240"/>
      <c r="R182" s="244"/>
      <c r="T182" s="245"/>
      <c r="U182" s="240"/>
      <c r="V182" s="240"/>
      <c r="W182" s="240"/>
      <c r="X182" s="240"/>
      <c r="Y182" s="240"/>
      <c r="Z182" s="240"/>
      <c r="AA182" s="246"/>
      <c r="AT182" s="247" t="s">
        <v>1160</v>
      </c>
      <c r="AU182" s="247" t="s">
        <v>140</v>
      </c>
      <c r="AV182" s="9" t="s">
        <v>140</v>
      </c>
      <c r="AW182" s="9" t="s">
        <v>36</v>
      </c>
      <c r="AX182" s="9" t="s">
        <v>88</v>
      </c>
      <c r="AY182" s="247" t="s">
        <v>205</v>
      </c>
    </row>
    <row r="183" s="1" customFormat="1" ht="25.5" customHeight="1">
      <c r="B183" s="46"/>
      <c r="C183" s="225" t="s">
        <v>300</v>
      </c>
      <c r="D183" s="225" t="s">
        <v>239</v>
      </c>
      <c r="E183" s="226" t="s">
        <v>2647</v>
      </c>
      <c r="F183" s="227" t="s">
        <v>2648</v>
      </c>
      <c r="G183" s="227"/>
      <c r="H183" s="227"/>
      <c r="I183" s="227"/>
      <c r="J183" s="228" t="s">
        <v>263</v>
      </c>
      <c r="K183" s="229">
        <v>16.34</v>
      </c>
      <c r="L183" s="230">
        <v>0</v>
      </c>
      <c r="M183" s="231"/>
      <c r="N183" s="221">
        <f>ROUND(L183*K183,2)</f>
        <v>0</v>
      </c>
      <c r="O183" s="221"/>
      <c r="P183" s="221"/>
      <c r="Q183" s="221"/>
      <c r="R183" s="48"/>
      <c r="T183" s="222" t="s">
        <v>22</v>
      </c>
      <c r="U183" s="56" t="s">
        <v>45</v>
      </c>
      <c r="V183" s="47"/>
      <c r="W183" s="223">
        <f>V183*K183</f>
        <v>0</v>
      </c>
      <c r="X183" s="223">
        <v>0</v>
      </c>
      <c r="Y183" s="223">
        <f>X183*K183</f>
        <v>0</v>
      </c>
      <c r="Z183" s="223">
        <v>1.3</v>
      </c>
      <c r="AA183" s="224">
        <f>Z183*K183</f>
        <v>21.242000000000001</v>
      </c>
      <c r="AR183" s="22" t="s">
        <v>211</v>
      </c>
      <c r="AT183" s="22" t="s">
        <v>239</v>
      </c>
      <c r="AU183" s="22" t="s">
        <v>140</v>
      </c>
      <c r="AY183" s="22" t="s">
        <v>205</v>
      </c>
      <c r="BE183" s="142">
        <f>IF(U183="základní",N183,0)</f>
        <v>0</v>
      </c>
      <c r="BF183" s="142">
        <f>IF(U183="snížená",N183,0)</f>
        <v>0</v>
      </c>
      <c r="BG183" s="142">
        <f>IF(U183="zákl. přenesená",N183,0)</f>
        <v>0</v>
      </c>
      <c r="BH183" s="142">
        <f>IF(U183="sníž. přenesená",N183,0)</f>
        <v>0</v>
      </c>
      <c r="BI183" s="142">
        <f>IF(U183="nulová",N183,0)</f>
        <v>0</v>
      </c>
      <c r="BJ183" s="22" t="s">
        <v>88</v>
      </c>
      <c r="BK183" s="142">
        <f>ROUND(L183*K183,2)</f>
        <v>0</v>
      </c>
      <c r="BL183" s="22" t="s">
        <v>211</v>
      </c>
      <c r="BM183" s="22" t="s">
        <v>2834</v>
      </c>
    </row>
    <row r="184" s="9" customFormat="1" ht="16.5" customHeight="1">
      <c r="B184" s="239"/>
      <c r="C184" s="240"/>
      <c r="D184" s="240"/>
      <c r="E184" s="241" t="s">
        <v>22</v>
      </c>
      <c r="F184" s="259" t="s">
        <v>2835</v>
      </c>
      <c r="G184" s="260"/>
      <c r="H184" s="260"/>
      <c r="I184" s="260"/>
      <c r="J184" s="240"/>
      <c r="K184" s="243">
        <v>16.34</v>
      </c>
      <c r="L184" s="240"/>
      <c r="M184" s="240"/>
      <c r="N184" s="240"/>
      <c r="O184" s="240"/>
      <c r="P184" s="240"/>
      <c r="Q184" s="240"/>
      <c r="R184" s="244"/>
      <c r="T184" s="245"/>
      <c r="U184" s="240"/>
      <c r="V184" s="240"/>
      <c r="W184" s="240"/>
      <c r="X184" s="240"/>
      <c r="Y184" s="240"/>
      <c r="Z184" s="240"/>
      <c r="AA184" s="246"/>
      <c r="AT184" s="247" t="s">
        <v>1160</v>
      </c>
      <c r="AU184" s="247" t="s">
        <v>140</v>
      </c>
      <c r="AV184" s="9" t="s">
        <v>140</v>
      </c>
      <c r="AW184" s="9" t="s">
        <v>36</v>
      </c>
      <c r="AX184" s="9" t="s">
        <v>80</v>
      </c>
      <c r="AY184" s="247" t="s">
        <v>205</v>
      </c>
    </row>
    <row r="185" s="11" customFormat="1" ht="16.5" customHeight="1">
      <c r="B185" s="261"/>
      <c r="C185" s="262"/>
      <c r="D185" s="262"/>
      <c r="E185" s="263" t="s">
        <v>22</v>
      </c>
      <c r="F185" s="264" t="s">
        <v>2294</v>
      </c>
      <c r="G185" s="262"/>
      <c r="H185" s="262"/>
      <c r="I185" s="262"/>
      <c r="J185" s="262"/>
      <c r="K185" s="265">
        <v>16.34</v>
      </c>
      <c r="L185" s="262"/>
      <c r="M185" s="262"/>
      <c r="N185" s="262"/>
      <c r="O185" s="262"/>
      <c r="P185" s="262"/>
      <c r="Q185" s="262"/>
      <c r="R185" s="266"/>
      <c r="T185" s="267"/>
      <c r="U185" s="262"/>
      <c r="V185" s="262"/>
      <c r="W185" s="262"/>
      <c r="X185" s="262"/>
      <c r="Y185" s="262"/>
      <c r="Z185" s="262"/>
      <c r="AA185" s="268"/>
      <c r="AT185" s="269" t="s">
        <v>1160</v>
      </c>
      <c r="AU185" s="269" t="s">
        <v>140</v>
      </c>
      <c r="AV185" s="11" t="s">
        <v>211</v>
      </c>
      <c r="AW185" s="11" t="s">
        <v>36</v>
      </c>
      <c r="AX185" s="11" t="s">
        <v>88</v>
      </c>
      <c r="AY185" s="269" t="s">
        <v>205</v>
      </c>
    </row>
    <row r="186" s="1" customFormat="1" ht="38.25" customHeight="1">
      <c r="B186" s="46"/>
      <c r="C186" s="225" t="s">
        <v>257</v>
      </c>
      <c r="D186" s="225" t="s">
        <v>239</v>
      </c>
      <c r="E186" s="226" t="s">
        <v>2651</v>
      </c>
      <c r="F186" s="227" t="s">
        <v>2652</v>
      </c>
      <c r="G186" s="227"/>
      <c r="H186" s="227"/>
      <c r="I186" s="227"/>
      <c r="J186" s="228" t="s">
        <v>237</v>
      </c>
      <c r="K186" s="229">
        <v>38</v>
      </c>
      <c r="L186" s="230">
        <v>0</v>
      </c>
      <c r="M186" s="231"/>
      <c r="N186" s="221">
        <f>ROUND(L186*K186,2)</f>
        <v>0</v>
      </c>
      <c r="O186" s="221"/>
      <c r="P186" s="221"/>
      <c r="Q186" s="221"/>
      <c r="R186" s="48"/>
      <c r="T186" s="222" t="s">
        <v>22</v>
      </c>
      <c r="U186" s="56" t="s">
        <v>45</v>
      </c>
      <c r="V186" s="47"/>
      <c r="W186" s="223">
        <f>V186*K186</f>
        <v>0</v>
      </c>
      <c r="X186" s="223">
        <v>6.0000000000000002E-05</v>
      </c>
      <c r="Y186" s="223">
        <f>X186*K186</f>
        <v>0.0022799999999999999</v>
      </c>
      <c r="Z186" s="223">
        <v>0.10299999999999999</v>
      </c>
      <c r="AA186" s="224">
        <f>Z186*K186</f>
        <v>3.9139999999999997</v>
      </c>
      <c r="AR186" s="22" t="s">
        <v>211</v>
      </c>
      <c r="AT186" s="22" t="s">
        <v>239</v>
      </c>
      <c r="AU186" s="22" t="s">
        <v>140</v>
      </c>
      <c r="AY186" s="22" t="s">
        <v>205</v>
      </c>
      <c r="BE186" s="142">
        <f>IF(U186="základní",N186,0)</f>
        <v>0</v>
      </c>
      <c r="BF186" s="142">
        <f>IF(U186="snížená",N186,0)</f>
        <v>0</v>
      </c>
      <c r="BG186" s="142">
        <f>IF(U186="zákl. přenesená",N186,0)</f>
        <v>0</v>
      </c>
      <c r="BH186" s="142">
        <f>IF(U186="sníž. přenesená",N186,0)</f>
        <v>0</v>
      </c>
      <c r="BI186" s="142">
        <f>IF(U186="nulová",N186,0)</f>
        <v>0</v>
      </c>
      <c r="BJ186" s="22" t="s">
        <v>88</v>
      </c>
      <c r="BK186" s="142">
        <f>ROUND(L186*K186,2)</f>
        <v>0</v>
      </c>
      <c r="BL186" s="22" t="s">
        <v>211</v>
      </c>
      <c r="BM186" s="22" t="s">
        <v>2836</v>
      </c>
    </row>
    <row r="187" s="1" customFormat="1" ht="25.5" customHeight="1">
      <c r="B187" s="46"/>
      <c r="C187" s="225" t="s">
        <v>307</v>
      </c>
      <c r="D187" s="225" t="s">
        <v>239</v>
      </c>
      <c r="E187" s="226" t="s">
        <v>2290</v>
      </c>
      <c r="F187" s="227" t="s">
        <v>2291</v>
      </c>
      <c r="G187" s="227"/>
      <c r="H187" s="227"/>
      <c r="I187" s="227"/>
      <c r="J187" s="228" t="s">
        <v>263</v>
      </c>
      <c r="K187" s="229">
        <v>44.496000000000002</v>
      </c>
      <c r="L187" s="230">
        <v>0</v>
      </c>
      <c r="M187" s="231"/>
      <c r="N187" s="221">
        <f>ROUND(L187*K187,2)</f>
        <v>0</v>
      </c>
      <c r="O187" s="221"/>
      <c r="P187" s="221"/>
      <c r="Q187" s="221"/>
      <c r="R187" s="48"/>
      <c r="T187" s="222" t="s">
        <v>22</v>
      </c>
      <c r="U187" s="56" t="s">
        <v>45</v>
      </c>
      <c r="V187" s="47"/>
      <c r="W187" s="223">
        <f>V187*K187</f>
        <v>0</v>
      </c>
      <c r="X187" s="223">
        <v>0</v>
      </c>
      <c r="Y187" s="223">
        <f>X187*K187</f>
        <v>0</v>
      </c>
      <c r="Z187" s="223">
        <v>0</v>
      </c>
      <c r="AA187" s="224">
        <f>Z187*K187</f>
        <v>0</v>
      </c>
      <c r="AR187" s="22" t="s">
        <v>211</v>
      </c>
      <c r="AT187" s="22" t="s">
        <v>239</v>
      </c>
      <c r="AU187" s="22" t="s">
        <v>140</v>
      </c>
      <c r="AY187" s="22" t="s">
        <v>205</v>
      </c>
      <c r="BE187" s="142">
        <f>IF(U187="základní",N187,0)</f>
        <v>0</v>
      </c>
      <c r="BF187" s="142">
        <f>IF(U187="snížená",N187,0)</f>
        <v>0</v>
      </c>
      <c r="BG187" s="142">
        <f>IF(U187="zákl. přenesená",N187,0)</f>
        <v>0</v>
      </c>
      <c r="BH187" s="142">
        <f>IF(U187="sníž. přenesená",N187,0)</f>
        <v>0</v>
      </c>
      <c r="BI187" s="142">
        <f>IF(U187="nulová",N187,0)</f>
        <v>0</v>
      </c>
      <c r="BJ187" s="22" t="s">
        <v>88</v>
      </c>
      <c r="BK187" s="142">
        <f>ROUND(L187*K187,2)</f>
        <v>0</v>
      </c>
      <c r="BL187" s="22" t="s">
        <v>211</v>
      </c>
      <c r="BM187" s="22" t="s">
        <v>2837</v>
      </c>
    </row>
    <row r="188" s="9" customFormat="1" ht="16.5" customHeight="1">
      <c r="B188" s="239"/>
      <c r="C188" s="240"/>
      <c r="D188" s="240"/>
      <c r="E188" s="241" t="s">
        <v>22</v>
      </c>
      <c r="F188" s="259" t="s">
        <v>2838</v>
      </c>
      <c r="G188" s="260"/>
      <c r="H188" s="260"/>
      <c r="I188" s="260"/>
      <c r="J188" s="240"/>
      <c r="K188" s="243">
        <v>2.6459999999999999</v>
      </c>
      <c r="L188" s="240"/>
      <c r="M188" s="240"/>
      <c r="N188" s="240"/>
      <c r="O188" s="240"/>
      <c r="P188" s="240"/>
      <c r="Q188" s="240"/>
      <c r="R188" s="244"/>
      <c r="T188" s="245"/>
      <c r="U188" s="240"/>
      <c r="V188" s="240"/>
      <c r="W188" s="240"/>
      <c r="X188" s="240"/>
      <c r="Y188" s="240"/>
      <c r="Z188" s="240"/>
      <c r="AA188" s="246"/>
      <c r="AT188" s="247" t="s">
        <v>1160</v>
      </c>
      <c r="AU188" s="247" t="s">
        <v>140</v>
      </c>
      <c r="AV188" s="9" t="s">
        <v>140</v>
      </c>
      <c r="AW188" s="9" t="s">
        <v>36</v>
      </c>
      <c r="AX188" s="9" t="s">
        <v>80</v>
      </c>
      <c r="AY188" s="247" t="s">
        <v>205</v>
      </c>
    </row>
    <row r="189" s="9" customFormat="1" ht="16.5" customHeight="1">
      <c r="B189" s="239"/>
      <c r="C189" s="240"/>
      <c r="D189" s="240"/>
      <c r="E189" s="241" t="s">
        <v>22</v>
      </c>
      <c r="F189" s="242" t="s">
        <v>2839</v>
      </c>
      <c r="G189" s="240"/>
      <c r="H189" s="240"/>
      <c r="I189" s="240"/>
      <c r="J189" s="240"/>
      <c r="K189" s="243">
        <v>30.359999999999999</v>
      </c>
      <c r="L189" s="240"/>
      <c r="M189" s="240"/>
      <c r="N189" s="240"/>
      <c r="O189" s="240"/>
      <c r="P189" s="240"/>
      <c r="Q189" s="240"/>
      <c r="R189" s="244"/>
      <c r="T189" s="245"/>
      <c r="U189" s="240"/>
      <c r="V189" s="240"/>
      <c r="W189" s="240"/>
      <c r="X189" s="240"/>
      <c r="Y189" s="240"/>
      <c r="Z189" s="240"/>
      <c r="AA189" s="246"/>
      <c r="AT189" s="247" t="s">
        <v>1160</v>
      </c>
      <c r="AU189" s="247" t="s">
        <v>140</v>
      </c>
      <c r="AV189" s="9" t="s">
        <v>140</v>
      </c>
      <c r="AW189" s="9" t="s">
        <v>36</v>
      </c>
      <c r="AX189" s="9" t="s">
        <v>80</v>
      </c>
      <c r="AY189" s="247" t="s">
        <v>205</v>
      </c>
    </row>
    <row r="190" s="9" customFormat="1" ht="25.5" customHeight="1">
      <c r="B190" s="239"/>
      <c r="C190" s="240"/>
      <c r="D190" s="240"/>
      <c r="E190" s="241" t="s">
        <v>22</v>
      </c>
      <c r="F190" s="242" t="s">
        <v>2840</v>
      </c>
      <c r="G190" s="240"/>
      <c r="H190" s="240"/>
      <c r="I190" s="240"/>
      <c r="J190" s="240"/>
      <c r="K190" s="243">
        <v>11.49</v>
      </c>
      <c r="L190" s="240"/>
      <c r="M190" s="240"/>
      <c r="N190" s="240"/>
      <c r="O190" s="240"/>
      <c r="P190" s="240"/>
      <c r="Q190" s="240"/>
      <c r="R190" s="244"/>
      <c r="T190" s="245"/>
      <c r="U190" s="240"/>
      <c r="V190" s="240"/>
      <c r="W190" s="240"/>
      <c r="X190" s="240"/>
      <c r="Y190" s="240"/>
      <c r="Z190" s="240"/>
      <c r="AA190" s="246"/>
      <c r="AT190" s="247" t="s">
        <v>1160</v>
      </c>
      <c r="AU190" s="247" t="s">
        <v>140</v>
      </c>
      <c r="AV190" s="9" t="s">
        <v>140</v>
      </c>
      <c r="AW190" s="9" t="s">
        <v>36</v>
      </c>
      <c r="AX190" s="9" t="s">
        <v>80</v>
      </c>
      <c r="AY190" s="247" t="s">
        <v>205</v>
      </c>
    </row>
    <row r="191" s="11" customFormat="1" ht="16.5" customHeight="1">
      <c r="B191" s="261"/>
      <c r="C191" s="262"/>
      <c r="D191" s="262"/>
      <c r="E191" s="263" t="s">
        <v>22</v>
      </c>
      <c r="F191" s="264" t="s">
        <v>2294</v>
      </c>
      <c r="G191" s="262"/>
      <c r="H191" s="262"/>
      <c r="I191" s="262"/>
      <c r="J191" s="262"/>
      <c r="K191" s="265">
        <v>44.496000000000002</v>
      </c>
      <c r="L191" s="262"/>
      <c r="M191" s="262"/>
      <c r="N191" s="262"/>
      <c r="O191" s="262"/>
      <c r="P191" s="262"/>
      <c r="Q191" s="262"/>
      <c r="R191" s="266"/>
      <c r="T191" s="267"/>
      <c r="U191" s="262"/>
      <c r="V191" s="262"/>
      <c r="W191" s="262"/>
      <c r="X191" s="262"/>
      <c r="Y191" s="262"/>
      <c r="Z191" s="262"/>
      <c r="AA191" s="268"/>
      <c r="AT191" s="269" t="s">
        <v>1160</v>
      </c>
      <c r="AU191" s="269" t="s">
        <v>140</v>
      </c>
      <c r="AV191" s="11" t="s">
        <v>211</v>
      </c>
      <c r="AW191" s="11" t="s">
        <v>36</v>
      </c>
      <c r="AX191" s="11" t="s">
        <v>88</v>
      </c>
      <c r="AY191" s="269" t="s">
        <v>205</v>
      </c>
    </row>
    <row r="192" s="1" customFormat="1" ht="38.25" customHeight="1">
      <c r="B192" s="46"/>
      <c r="C192" s="225" t="s">
        <v>260</v>
      </c>
      <c r="D192" s="225" t="s">
        <v>239</v>
      </c>
      <c r="E192" s="226" t="s">
        <v>2658</v>
      </c>
      <c r="F192" s="227" t="s">
        <v>2659</v>
      </c>
      <c r="G192" s="227"/>
      <c r="H192" s="227"/>
      <c r="I192" s="227"/>
      <c r="J192" s="228" t="s">
        <v>263</v>
      </c>
      <c r="K192" s="229">
        <v>51.176000000000002</v>
      </c>
      <c r="L192" s="230">
        <v>0</v>
      </c>
      <c r="M192" s="231"/>
      <c r="N192" s="221">
        <f>ROUND(L192*K192,2)</f>
        <v>0</v>
      </c>
      <c r="O192" s="221"/>
      <c r="P192" s="221"/>
      <c r="Q192" s="221"/>
      <c r="R192" s="48"/>
      <c r="T192" s="222" t="s">
        <v>22</v>
      </c>
      <c r="U192" s="56" t="s">
        <v>45</v>
      </c>
      <c r="V192" s="47"/>
      <c r="W192" s="223">
        <f>V192*K192</f>
        <v>0</v>
      </c>
      <c r="X192" s="223">
        <v>0</v>
      </c>
      <c r="Y192" s="223">
        <f>X192*K192</f>
        <v>0</v>
      </c>
      <c r="Z192" s="223">
        <v>0</v>
      </c>
      <c r="AA192" s="224">
        <f>Z192*K192</f>
        <v>0</v>
      </c>
      <c r="AR192" s="22" t="s">
        <v>211</v>
      </c>
      <c r="AT192" s="22" t="s">
        <v>239</v>
      </c>
      <c r="AU192" s="22" t="s">
        <v>140</v>
      </c>
      <c r="AY192" s="22" t="s">
        <v>205</v>
      </c>
      <c r="BE192" s="142">
        <f>IF(U192="základní",N192,0)</f>
        <v>0</v>
      </c>
      <c r="BF192" s="142">
        <f>IF(U192="snížená",N192,0)</f>
        <v>0</v>
      </c>
      <c r="BG192" s="142">
        <f>IF(U192="zákl. přenesená",N192,0)</f>
        <v>0</v>
      </c>
      <c r="BH192" s="142">
        <f>IF(U192="sníž. přenesená",N192,0)</f>
        <v>0</v>
      </c>
      <c r="BI192" s="142">
        <f>IF(U192="nulová",N192,0)</f>
        <v>0</v>
      </c>
      <c r="BJ192" s="22" t="s">
        <v>88</v>
      </c>
      <c r="BK192" s="142">
        <f>ROUND(L192*K192,2)</f>
        <v>0</v>
      </c>
      <c r="BL192" s="22" t="s">
        <v>211</v>
      </c>
      <c r="BM192" s="22" t="s">
        <v>2841</v>
      </c>
    </row>
    <row r="193" s="9" customFormat="1" ht="16.5" customHeight="1">
      <c r="B193" s="239"/>
      <c r="C193" s="240"/>
      <c r="D193" s="240"/>
      <c r="E193" s="241" t="s">
        <v>22</v>
      </c>
      <c r="F193" s="259" t="s">
        <v>2839</v>
      </c>
      <c r="G193" s="260"/>
      <c r="H193" s="260"/>
      <c r="I193" s="260"/>
      <c r="J193" s="240"/>
      <c r="K193" s="243">
        <v>30.359999999999999</v>
      </c>
      <c r="L193" s="240"/>
      <c r="M193" s="240"/>
      <c r="N193" s="240"/>
      <c r="O193" s="240"/>
      <c r="P193" s="240"/>
      <c r="Q193" s="240"/>
      <c r="R193" s="244"/>
      <c r="T193" s="245"/>
      <c r="U193" s="240"/>
      <c r="V193" s="240"/>
      <c r="W193" s="240"/>
      <c r="X193" s="240"/>
      <c r="Y193" s="240"/>
      <c r="Z193" s="240"/>
      <c r="AA193" s="246"/>
      <c r="AT193" s="247" t="s">
        <v>1160</v>
      </c>
      <c r="AU193" s="247" t="s">
        <v>140</v>
      </c>
      <c r="AV193" s="9" t="s">
        <v>140</v>
      </c>
      <c r="AW193" s="9" t="s">
        <v>36</v>
      </c>
      <c r="AX193" s="9" t="s">
        <v>80</v>
      </c>
      <c r="AY193" s="247" t="s">
        <v>205</v>
      </c>
    </row>
    <row r="194" s="9" customFormat="1" ht="16.5" customHeight="1">
      <c r="B194" s="239"/>
      <c r="C194" s="240"/>
      <c r="D194" s="240"/>
      <c r="E194" s="241" t="s">
        <v>22</v>
      </c>
      <c r="F194" s="242" t="s">
        <v>2838</v>
      </c>
      <c r="G194" s="240"/>
      <c r="H194" s="240"/>
      <c r="I194" s="240"/>
      <c r="J194" s="240"/>
      <c r="K194" s="243">
        <v>2.6459999999999999</v>
      </c>
      <c r="L194" s="240"/>
      <c r="M194" s="240"/>
      <c r="N194" s="240"/>
      <c r="O194" s="240"/>
      <c r="P194" s="240"/>
      <c r="Q194" s="240"/>
      <c r="R194" s="244"/>
      <c r="T194" s="245"/>
      <c r="U194" s="240"/>
      <c r="V194" s="240"/>
      <c r="W194" s="240"/>
      <c r="X194" s="240"/>
      <c r="Y194" s="240"/>
      <c r="Z194" s="240"/>
      <c r="AA194" s="246"/>
      <c r="AT194" s="247" t="s">
        <v>1160</v>
      </c>
      <c r="AU194" s="247" t="s">
        <v>140</v>
      </c>
      <c r="AV194" s="9" t="s">
        <v>140</v>
      </c>
      <c r="AW194" s="9" t="s">
        <v>36</v>
      </c>
      <c r="AX194" s="9" t="s">
        <v>80</v>
      </c>
      <c r="AY194" s="247" t="s">
        <v>205</v>
      </c>
    </row>
    <row r="195" s="9" customFormat="1" ht="16.5" customHeight="1">
      <c r="B195" s="239"/>
      <c r="C195" s="240"/>
      <c r="D195" s="240"/>
      <c r="E195" s="241" t="s">
        <v>22</v>
      </c>
      <c r="F195" s="242" t="s">
        <v>2842</v>
      </c>
      <c r="G195" s="240"/>
      <c r="H195" s="240"/>
      <c r="I195" s="240"/>
      <c r="J195" s="240"/>
      <c r="K195" s="243">
        <v>18.170000000000002</v>
      </c>
      <c r="L195" s="240"/>
      <c r="M195" s="240"/>
      <c r="N195" s="240"/>
      <c r="O195" s="240"/>
      <c r="P195" s="240"/>
      <c r="Q195" s="240"/>
      <c r="R195" s="244"/>
      <c r="T195" s="245"/>
      <c r="U195" s="240"/>
      <c r="V195" s="240"/>
      <c r="W195" s="240"/>
      <c r="X195" s="240"/>
      <c r="Y195" s="240"/>
      <c r="Z195" s="240"/>
      <c r="AA195" s="246"/>
      <c r="AT195" s="247" t="s">
        <v>1160</v>
      </c>
      <c r="AU195" s="247" t="s">
        <v>140</v>
      </c>
      <c r="AV195" s="9" t="s">
        <v>140</v>
      </c>
      <c r="AW195" s="9" t="s">
        <v>36</v>
      </c>
      <c r="AX195" s="9" t="s">
        <v>80</v>
      </c>
      <c r="AY195" s="247" t="s">
        <v>205</v>
      </c>
    </row>
    <row r="196" s="11" customFormat="1" ht="16.5" customHeight="1">
      <c r="B196" s="261"/>
      <c r="C196" s="262"/>
      <c r="D196" s="262"/>
      <c r="E196" s="263" t="s">
        <v>22</v>
      </c>
      <c r="F196" s="264" t="s">
        <v>2294</v>
      </c>
      <c r="G196" s="262"/>
      <c r="H196" s="262"/>
      <c r="I196" s="262"/>
      <c r="J196" s="262"/>
      <c r="K196" s="265">
        <v>51.176000000000002</v>
      </c>
      <c r="L196" s="262"/>
      <c r="M196" s="262"/>
      <c r="N196" s="262"/>
      <c r="O196" s="262"/>
      <c r="P196" s="262"/>
      <c r="Q196" s="262"/>
      <c r="R196" s="266"/>
      <c r="T196" s="267"/>
      <c r="U196" s="262"/>
      <c r="V196" s="262"/>
      <c r="W196" s="262"/>
      <c r="X196" s="262"/>
      <c r="Y196" s="262"/>
      <c r="Z196" s="262"/>
      <c r="AA196" s="268"/>
      <c r="AT196" s="269" t="s">
        <v>1160</v>
      </c>
      <c r="AU196" s="269" t="s">
        <v>140</v>
      </c>
      <c r="AV196" s="11" t="s">
        <v>211</v>
      </c>
      <c r="AW196" s="11" t="s">
        <v>36</v>
      </c>
      <c r="AX196" s="11" t="s">
        <v>88</v>
      </c>
      <c r="AY196" s="269" t="s">
        <v>205</v>
      </c>
    </row>
    <row r="197" s="1" customFormat="1" ht="25.5" customHeight="1">
      <c r="B197" s="46"/>
      <c r="C197" s="225" t="s">
        <v>314</v>
      </c>
      <c r="D197" s="225" t="s">
        <v>239</v>
      </c>
      <c r="E197" s="226" t="s">
        <v>2843</v>
      </c>
      <c r="F197" s="227" t="s">
        <v>2844</v>
      </c>
      <c r="G197" s="227"/>
      <c r="H197" s="227"/>
      <c r="I197" s="227"/>
      <c r="J197" s="228" t="s">
        <v>263</v>
      </c>
      <c r="K197" s="229">
        <v>5.9400000000000004</v>
      </c>
      <c r="L197" s="230">
        <v>0</v>
      </c>
      <c r="M197" s="231"/>
      <c r="N197" s="221">
        <f>ROUND(L197*K197,2)</f>
        <v>0</v>
      </c>
      <c r="O197" s="221"/>
      <c r="P197" s="221"/>
      <c r="Q197" s="221"/>
      <c r="R197" s="48"/>
      <c r="T197" s="222" t="s">
        <v>22</v>
      </c>
      <c r="U197" s="56" t="s">
        <v>45</v>
      </c>
      <c r="V197" s="47"/>
      <c r="W197" s="223">
        <f>V197*K197</f>
        <v>0</v>
      </c>
      <c r="X197" s="223">
        <v>0</v>
      </c>
      <c r="Y197" s="223">
        <f>X197*K197</f>
        <v>0</v>
      </c>
      <c r="Z197" s="223">
        <v>0</v>
      </c>
      <c r="AA197" s="224">
        <f>Z197*K197</f>
        <v>0</v>
      </c>
      <c r="AR197" s="22" t="s">
        <v>211</v>
      </c>
      <c r="AT197" s="22" t="s">
        <v>239</v>
      </c>
      <c r="AU197" s="22" t="s">
        <v>140</v>
      </c>
      <c r="AY197" s="22" t="s">
        <v>205</v>
      </c>
      <c r="BE197" s="142">
        <f>IF(U197="základní",N197,0)</f>
        <v>0</v>
      </c>
      <c r="BF197" s="142">
        <f>IF(U197="snížená",N197,0)</f>
        <v>0</v>
      </c>
      <c r="BG197" s="142">
        <f>IF(U197="zákl. přenesená",N197,0)</f>
        <v>0</v>
      </c>
      <c r="BH197" s="142">
        <f>IF(U197="sníž. přenesená",N197,0)</f>
        <v>0</v>
      </c>
      <c r="BI197" s="142">
        <f>IF(U197="nulová",N197,0)</f>
        <v>0</v>
      </c>
      <c r="BJ197" s="22" t="s">
        <v>88</v>
      </c>
      <c r="BK197" s="142">
        <f>ROUND(L197*K197,2)</f>
        <v>0</v>
      </c>
      <c r="BL197" s="22" t="s">
        <v>211</v>
      </c>
      <c r="BM197" s="22" t="s">
        <v>2845</v>
      </c>
    </row>
    <row r="198" s="9" customFormat="1" ht="16.5" customHeight="1">
      <c r="B198" s="239"/>
      <c r="C198" s="240"/>
      <c r="D198" s="240"/>
      <c r="E198" s="241" t="s">
        <v>22</v>
      </c>
      <c r="F198" s="259" t="s">
        <v>2846</v>
      </c>
      <c r="G198" s="260"/>
      <c r="H198" s="260"/>
      <c r="I198" s="260"/>
      <c r="J198" s="240"/>
      <c r="K198" s="243">
        <v>5.9400000000000004</v>
      </c>
      <c r="L198" s="240"/>
      <c r="M198" s="240"/>
      <c r="N198" s="240"/>
      <c r="O198" s="240"/>
      <c r="P198" s="240"/>
      <c r="Q198" s="240"/>
      <c r="R198" s="244"/>
      <c r="T198" s="245"/>
      <c r="U198" s="240"/>
      <c r="V198" s="240"/>
      <c r="W198" s="240"/>
      <c r="X198" s="240"/>
      <c r="Y198" s="240"/>
      <c r="Z198" s="240"/>
      <c r="AA198" s="246"/>
      <c r="AT198" s="247" t="s">
        <v>1160</v>
      </c>
      <c r="AU198" s="247" t="s">
        <v>140</v>
      </c>
      <c r="AV198" s="9" t="s">
        <v>140</v>
      </c>
      <c r="AW198" s="9" t="s">
        <v>36</v>
      </c>
      <c r="AX198" s="9" t="s">
        <v>80</v>
      </c>
      <c r="AY198" s="247" t="s">
        <v>205</v>
      </c>
    </row>
    <row r="199" s="11" customFormat="1" ht="16.5" customHeight="1">
      <c r="B199" s="261"/>
      <c r="C199" s="262"/>
      <c r="D199" s="262"/>
      <c r="E199" s="263" t="s">
        <v>22</v>
      </c>
      <c r="F199" s="264" t="s">
        <v>2294</v>
      </c>
      <c r="G199" s="262"/>
      <c r="H199" s="262"/>
      <c r="I199" s="262"/>
      <c r="J199" s="262"/>
      <c r="K199" s="265">
        <v>5.9400000000000004</v>
      </c>
      <c r="L199" s="262"/>
      <c r="M199" s="262"/>
      <c r="N199" s="262"/>
      <c r="O199" s="262"/>
      <c r="P199" s="262"/>
      <c r="Q199" s="262"/>
      <c r="R199" s="266"/>
      <c r="T199" s="267"/>
      <c r="U199" s="262"/>
      <c r="V199" s="262"/>
      <c r="W199" s="262"/>
      <c r="X199" s="262"/>
      <c r="Y199" s="262"/>
      <c r="Z199" s="262"/>
      <c r="AA199" s="268"/>
      <c r="AT199" s="269" t="s">
        <v>1160</v>
      </c>
      <c r="AU199" s="269" t="s">
        <v>140</v>
      </c>
      <c r="AV199" s="11" t="s">
        <v>211</v>
      </c>
      <c r="AW199" s="11" t="s">
        <v>36</v>
      </c>
      <c r="AX199" s="11" t="s">
        <v>88</v>
      </c>
      <c r="AY199" s="269" t="s">
        <v>205</v>
      </c>
    </row>
    <row r="200" s="1" customFormat="1" ht="38.25" customHeight="1">
      <c r="B200" s="46"/>
      <c r="C200" s="225" t="s">
        <v>264</v>
      </c>
      <c r="D200" s="225" t="s">
        <v>239</v>
      </c>
      <c r="E200" s="226" t="s">
        <v>2339</v>
      </c>
      <c r="F200" s="227" t="s">
        <v>2340</v>
      </c>
      <c r="G200" s="227"/>
      <c r="H200" s="227"/>
      <c r="I200" s="227"/>
      <c r="J200" s="228" t="s">
        <v>237</v>
      </c>
      <c r="K200" s="229">
        <v>120</v>
      </c>
      <c r="L200" s="230">
        <v>0</v>
      </c>
      <c r="M200" s="231"/>
      <c r="N200" s="221">
        <f>ROUND(L200*K200,2)</f>
        <v>0</v>
      </c>
      <c r="O200" s="221"/>
      <c r="P200" s="221"/>
      <c r="Q200" s="221"/>
      <c r="R200" s="48"/>
      <c r="T200" s="222" t="s">
        <v>22</v>
      </c>
      <c r="U200" s="56" t="s">
        <v>45</v>
      </c>
      <c r="V200" s="47"/>
      <c r="W200" s="223">
        <f>V200*K200</f>
        <v>0</v>
      </c>
      <c r="X200" s="223">
        <v>0</v>
      </c>
      <c r="Y200" s="223">
        <f>X200*K200</f>
        <v>0</v>
      </c>
      <c r="Z200" s="223">
        <v>0</v>
      </c>
      <c r="AA200" s="224">
        <f>Z200*K200</f>
        <v>0</v>
      </c>
      <c r="AR200" s="22" t="s">
        <v>211</v>
      </c>
      <c r="AT200" s="22" t="s">
        <v>239</v>
      </c>
      <c r="AU200" s="22" t="s">
        <v>140</v>
      </c>
      <c r="AY200" s="22" t="s">
        <v>205</v>
      </c>
      <c r="BE200" s="142">
        <f>IF(U200="základní",N200,0)</f>
        <v>0</v>
      </c>
      <c r="BF200" s="142">
        <f>IF(U200="snížená",N200,0)</f>
        <v>0</v>
      </c>
      <c r="BG200" s="142">
        <f>IF(U200="zákl. přenesená",N200,0)</f>
        <v>0</v>
      </c>
      <c r="BH200" s="142">
        <f>IF(U200="sníž. přenesená",N200,0)</f>
        <v>0</v>
      </c>
      <c r="BI200" s="142">
        <f>IF(U200="nulová",N200,0)</f>
        <v>0</v>
      </c>
      <c r="BJ200" s="22" t="s">
        <v>88</v>
      </c>
      <c r="BK200" s="142">
        <f>ROUND(L200*K200,2)</f>
        <v>0</v>
      </c>
      <c r="BL200" s="22" t="s">
        <v>211</v>
      </c>
      <c r="BM200" s="22" t="s">
        <v>2847</v>
      </c>
    </row>
    <row r="201" s="9" customFormat="1" ht="16.5" customHeight="1">
      <c r="B201" s="239"/>
      <c r="C201" s="240"/>
      <c r="D201" s="240"/>
      <c r="E201" s="241" t="s">
        <v>22</v>
      </c>
      <c r="F201" s="259" t="s">
        <v>415</v>
      </c>
      <c r="G201" s="260"/>
      <c r="H201" s="260"/>
      <c r="I201" s="260"/>
      <c r="J201" s="240"/>
      <c r="K201" s="243">
        <v>120</v>
      </c>
      <c r="L201" s="240"/>
      <c r="M201" s="240"/>
      <c r="N201" s="240"/>
      <c r="O201" s="240"/>
      <c r="P201" s="240"/>
      <c r="Q201" s="240"/>
      <c r="R201" s="244"/>
      <c r="T201" s="245"/>
      <c r="U201" s="240"/>
      <c r="V201" s="240"/>
      <c r="W201" s="240"/>
      <c r="X201" s="240"/>
      <c r="Y201" s="240"/>
      <c r="Z201" s="240"/>
      <c r="AA201" s="246"/>
      <c r="AT201" s="247" t="s">
        <v>1160</v>
      </c>
      <c r="AU201" s="247" t="s">
        <v>140</v>
      </c>
      <c r="AV201" s="9" t="s">
        <v>140</v>
      </c>
      <c r="AW201" s="9" t="s">
        <v>36</v>
      </c>
      <c r="AX201" s="9" t="s">
        <v>88</v>
      </c>
      <c r="AY201" s="247" t="s">
        <v>205</v>
      </c>
    </row>
    <row r="202" s="1" customFormat="1" ht="25.5" customHeight="1">
      <c r="B202" s="46"/>
      <c r="C202" s="225" t="s">
        <v>322</v>
      </c>
      <c r="D202" s="225" t="s">
        <v>239</v>
      </c>
      <c r="E202" s="226" t="s">
        <v>2663</v>
      </c>
      <c r="F202" s="227" t="s">
        <v>2664</v>
      </c>
      <c r="G202" s="227"/>
      <c r="H202" s="227"/>
      <c r="I202" s="227"/>
      <c r="J202" s="228" t="s">
        <v>237</v>
      </c>
      <c r="K202" s="229">
        <v>255.88</v>
      </c>
      <c r="L202" s="230">
        <v>0</v>
      </c>
      <c r="M202" s="231"/>
      <c r="N202" s="221">
        <f>ROUND(L202*K202,2)</f>
        <v>0</v>
      </c>
      <c r="O202" s="221"/>
      <c r="P202" s="221"/>
      <c r="Q202" s="221"/>
      <c r="R202" s="48"/>
      <c r="T202" s="222" t="s">
        <v>22</v>
      </c>
      <c r="U202" s="56" t="s">
        <v>45</v>
      </c>
      <c r="V202" s="47"/>
      <c r="W202" s="223">
        <f>V202*K202</f>
        <v>0</v>
      </c>
      <c r="X202" s="223">
        <v>0</v>
      </c>
      <c r="Y202" s="223">
        <f>X202*K202</f>
        <v>0</v>
      </c>
      <c r="Z202" s="223">
        <v>0</v>
      </c>
      <c r="AA202" s="224">
        <f>Z202*K202</f>
        <v>0</v>
      </c>
      <c r="AR202" s="22" t="s">
        <v>211</v>
      </c>
      <c r="AT202" s="22" t="s">
        <v>239</v>
      </c>
      <c r="AU202" s="22" t="s">
        <v>140</v>
      </c>
      <c r="AY202" s="22" t="s">
        <v>205</v>
      </c>
      <c r="BE202" s="142">
        <f>IF(U202="základní",N202,0)</f>
        <v>0</v>
      </c>
      <c r="BF202" s="142">
        <f>IF(U202="snížená",N202,0)</f>
        <v>0</v>
      </c>
      <c r="BG202" s="142">
        <f>IF(U202="zákl. přenesená",N202,0)</f>
        <v>0</v>
      </c>
      <c r="BH202" s="142">
        <f>IF(U202="sníž. přenesená",N202,0)</f>
        <v>0</v>
      </c>
      <c r="BI202" s="142">
        <f>IF(U202="nulová",N202,0)</f>
        <v>0</v>
      </c>
      <c r="BJ202" s="22" t="s">
        <v>88</v>
      </c>
      <c r="BK202" s="142">
        <f>ROUND(L202*K202,2)</f>
        <v>0</v>
      </c>
      <c r="BL202" s="22" t="s">
        <v>211</v>
      </c>
      <c r="BM202" s="22" t="s">
        <v>2848</v>
      </c>
    </row>
    <row r="203" s="9" customFormat="1" ht="16.5" customHeight="1">
      <c r="B203" s="239"/>
      <c r="C203" s="240"/>
      <c r="D203" s="240"/>
      <c r="E203" s="241" t="s">
        <v>22</v>
      </c>
      <c r="F203" s="259" t="s">
        <v>2849</v>
      </c>
      <c r="G203" s="260"/>
      <c r="H203" s="260"/>
      <c r="I203" s="260"/>
      <c r="J203" s="240"/>
      <c r="K203" s="243">
        <v>151.80000000000001</v>
      </c>
      <c r="L203" s="240"/>
      <c r="M203" s="240"/>
      <c r="N203" s="240"/>
      <c r="O203" s="240"/>
      <c r="P203" s="240"/>
      <c r="Q203" s="240"/>
      <c r="R203" s="244"/>
      <c r="T203" s="245"/>
      <c r="U203" s="240"/>
      <c r="V203" s="240"/>
      <c r="W203" s="240"/>
      <c r="X203" s="240"/>
      <c r="Y203" s="240"/>
      <c r="Z203" s="240"/>
      <c r="AA203" s="246"/>
      <c r="AT203" s="247" t="s">
        <v>1160</v>
      </c>
      <c r="AU203" s="247" t="s">
        <v>140</v>
      </c>
      <c r="AV203" s="9" t="s">
        <v>140</v>
      </c>
      <c r="AW203" s="9" t="s">
        <v>36</v>
      </c>
      <c r="AX203" s="9" t="s">
        <v>80</v>
      </c>
      <c r="AY203" s="247" t="s">
        <v>205</v>
      </c>
    </row>
    <row r="204" s="9" customFormat="1" ht="16.5" customHeight="1">
      <c r="B204" s="239"/>
      <c r="C204" s="240"/>
      <c r="D204" s="240"/>
      <c r="E204" s="241" t="s">
        <v>22</v>
      </c>
      <c r="F204" s="242" t="s">
        <v>2850</v>
      </c>
      <c r="G204" s="240"/>
      <c r="H204" s="240"/>
      <c r="I204" s="240"/>
      <c r="J204" s="240"/>
      <c r="K204" s="243">
        <v>13.23</v>
      </c>
      <c r="L204" s="240"/>
      <c r="M204" s="240"/>
      <c r="N204" s="240"/>
      <c r="O204" s="240"/>
      <c r="P204" s="240"/>
      <c r="Q204" s="240"/>
      <c r="R204" s="244"/>
      <c r="T204" s="245"/>
      <c r="U204" s="240"/>
      <c r="V204" s="240"/>
      <c r="W204" s="240"/>
      <c r="X204" s="240"/>
      <c r="Y204" s="240"/>
      <c r="Z204" s="240"/>
      <c r="AA204" s="246"/>
      <c r="AT204" s="247" t="s">
        <v>1160</v>
      </c>
      <c r="AU204" s="247" t="s">
        <v>140</v>
      </c>
      <c r="AV204" s="9" t="s">
        <v>140</v>
      </c>
      <c r="AW204" s="9" t="s">
        <v>36</v>
      </c>
      <c r="AX204" s="9" t="s">
        <v>80</v>
      </c>
      <c r="AY204" s="247" t="s">
        <v>205</v>
      </c>
    </row>
    <row r="205" s="9" customFormat="1" ht="16.5" customHeight="1">
      <c r="B205" s="239"/>
      <c r="C205" s="240"/>
      <c r="D205" s="240"/>
      <c r="E205" s="241" t="s">
        <v>22</v>
      </c>
      <c r="F205" s="242" t="s">
        <v>2851</v>
      </c>
      <c r="G205" s="240"/>
      <c r="H205" s="240"/>
      <c r="I205" s="240"/>
      <c r="J205" s="240"/>
      <c r="K205" s="243">
        <v>90.849999999999994</v>
      </c>
      <c r="L205" s="240"/>
      <c r="M205" s="240"/>
      <c r="N205" s="240"/>
      <c r="O205" s="240"/>
      <c r="P205" s="240"/>
      <c r="Q205" s="240"/>
      <c r="R205" s="244"/>
      <c r="T205" s="245"/>
      <c r="U205" s="240"/>
      <c r="V205" s="240"/>
      <c r="W205" s="240"/>
      <c r="X205" s="240"/>
      <c r="Y205" s="240"/>
      <c r="Z205" s="240"/>
      <c r="AA205" s="246"/>
      <c r="AT205" s="247" t="s">
        <v>1160</v>
      </c>
      <c r="AU205" s="247" t="s">
        <v>140</v>
      </c>
      <c r="AV205" s="9" t="s">
        <v>140</v>
      </c>
      <c r="AW205" s="9" t="s">
        <v>36</v>
      </c>
      <c r="AX205" s="9" t="s">
        <v>80</v>
      </c>
      <c r="AY205" s="247" t="s">
        <v>205</v>
      </c>
    </row>
    <row r="206" s="11" customFormat="1" ht="16.5" customHeight="1">
      <c r="B206" s="261"/>
      <c r="C206" s="262"/>
      <c r="D206" s="262"/>
      <c r="E206" s="263" t="s">
        <v>22</v>
      </c>
      <c r="F206" s="264" t="s">
        <v>2294</v>
      </c>
      <c r="G206" s="262"/>
      <c r="H206" s="262"/>
      <c r="I206" s="262"/>
      <c r="J206" s="262"/>
      <c r="K206" s="265">
        <v>255.88</v>
      </c>
      <c r="L206" s="262"/>
      <c r="M206" s="262"/>
      <c r="N206" s="262"/>
      <c r="O206" s="262"/>
      <c r="P206" s="262"/>
      <c r="Q206" s="262"/>
      <c r="R206" s="266"/>
      <c r="T206" s="267"/>
      <c r="U206" s="262"/>
      <c r="V206" s="262"/>
      <c r="W206" s="262"/>
      <c r="X206" s="262"/>
      <c r="Y206" s="262"/>
      <c r="Z206" s="262"/>
      <c r="AA206" s="268"/>
      <c r="AT206" s="269" t="s">
        <v>1160</v>
      </c>
      <c r="AU206" s="269" t="s">
        <v>140</v>
      </c>
      <c r="AV206" s="11" t="s">
        <v>211</v>
      </c>
      <c r="AW206" s="11" t="s">
        <v>36</v>
      </c>
      <c r="AX206" s="11" t="s">
        <v>88</v>
      </c>
      <c r="AY206" s="269" t="s">
        <v>205</v>
      </c>
    </row>
    <row r="207" s="1" customFormat="1" ht="16.5" customHeight="1">
      <c r="B207" s="46"/>
      <c r="C207" s="225" t="s">
        <v>268</v>
      </c>
      <c r="D207" s="225" t="s">
        <v>239</v>
      </c>
      <c r="E207" s="226" t="s">
        <v>2343</v>
      </c>
      <c r="F207" s="227" t="s">
        <v>2344</v>
      </c>
      <c r="G207" s="227"/>
      <c r="H207" s="227"/>
      <c r="I207" s="227"/>
      <c r="J207" s="228" t="s">
        <v>237</v>
      </c>
      <c r="K207" s="229">
        <v>120</v>
      </c>
      <c r="L207" s="230">
        <v>0</v>
      </c>
      <c r="M207" s="231"/>
      <c r="N207" s="221">
        <f>ROUND(L207*K207,2)</f>
        <v>0</v>
      </c>
      <c r="O207" s="221"/>
      <c r="P207" s="221"/>
      <c r="Q207" s="221"/>
      <c r="R207" s="48"/>
      <c r="T207" s="222" t="s">
        <v>22</v>
      </c>
      <c r="U207" s="56" t="s">
        <v>45</v>
      </c>
      <c r="V207" s="47"/>
      <c r="W207" s="223">
        <f>V207*K207</f>
        <v>0</v>
      </c>
      <c r="X207" s="223">
        <v>0</v>
      </c>
      <c r="Y207" s="223">
        <f>X207*K207</f>
        <v>0</v>
      </c>
      <c r="Z207" s="223">
        <v>0</v>
      </c>
      <c r="AA207" s="224">
        <f>Z207*K207</f>
        <v>0</v>
      </c>
      <c r="AR207" s="22" t="s">
        <v>211</v>
      </c>
      <c r="AT207" s="22" t="s">
        <v>239</v>
      </c>
      <c r="AU207" s="22" t="s">
        <v>140</v>
      </c>
      <c r="AY207" s="22" t="s">
        <v>205</v>
      </c>
      <c r="BE207" s="142">
        <f>IF(U207="základní",N207,0)</f>
        <v>0</v>
      </c>
      <c r="BF207" s="142">
        <f>IF(U207="snížená",N207,0)</f>
        <v>0</v>
      </c>
      <c r="BG207" s="142">
        <f>IF(U207="zákl. přenesená",N207,0)</f>
        <v>0</v>
      </c>
      <c r="BH207" s="142">
        <f>IF(U207="sníž. přenesená",N207,0)</f>
        <v>0</v>
      </c>
      <c r="BI207" s="142">
        <f>IF(U207="nulová",N207,0)</f>
        <v>0</v>
      </c>
      <c r="BJ207" s="22" t="s">
        <v>88</v>
      </c>
      <c r="BK207" s="142">
        <f>ROUND(L207*K207,2)</f>
        <v>0</v>
      </c>
      <c r="BL207" s="22" t="s">
        <v>211</v>
      </c>
      <c r="BM207" s="22" t="s">
        <v>2852</v>
      </c>
    </row>
    <row r="208" s="1" customFormat="1" ht="16.5" customHeight="1">
      <c r="B208" s="46"/>
      <c r="C208" s="225" t="s">
        <v>329</v>
      </c>
      <c r="D208" s="225" t="s">
        <v>239</v>
      </c>
      <c r="E208" s="226" t="s">
        <v>2668</v>
      </c>
      <c r="F208" s="227" t="s">
        <v>2669</v>
      </c>
      <c r="G208" s="227"/>
      <c r="H208" s="227"/>
      <c r="I208" s="227"/>
      <c r="J208" s="228" t="s">
        <v>237</v>
      </c>
      <c r="K208" s="229">
        <v>118.2</v>
      </c>
      <c r="L208" s="230">
        <v>0</v>
      </c>
      <c r="M208" s="231"/>
      <c r="N208" s="221">
        <f>ROUND(L208*K208,2)</f>
        <v>0</v>
      </c>
      <c r="O208" s="221"/>
      <c r="P208" s="221"/>
      <c r="Q208" s="221"/>
      <c r="R208" s="48"/>
      <c r="T208" s="222" t="s">
        <v>22</v>
      </c>
      <c r="U208" s="56" t="s">
        <v>45</v>
      </c>
      <c r="V208" s="47"/>
      <c r="W208" s="223">
        <f>V208*K208</f>
        <v>0</v>
      </c>
      <c r="X208" s="223">
        <v>0.27994000000000002</v>
      </c>
      <c r="Y208" s="223">
        <f>X208*K208</f>
        <v>33.088908000000004</v>
      </c>
      <c r="Z208" s="223">
        <v>0</v>
      </c>
      <c r="AA208" s="224">
        <f>Z208*K208</f>
        <v>0</v>
      </c>
      <c r="AR208" s="22" t="s">
        <v>211</v>
      </c>
      <c r="AT208" s="22" t="s">
        <v>239</v>
      </c>
      <c r="AU208" s="22" t="s">
        <v>140</v>
      </c>
      <c r="AY208" s="22" t="s">
        <v>205</v>
      </c>
      <c r="BE208" s="142">
        <f>IF(U208="základní",N208,0)</f>
        <v>0</v>
      </c>
      <c r="BF208" s="142">
        <f>IF(U208="snížená",N208,0)</f>
        <v>0</v>
      </c>
      <c r="BG208" s="142">
        <f>IF(U208="zákl. přenesená",N208,0)</f>
        <v>0</v>
      </c>
      <c r="BH208" s="142">
        <f>IF(U208="sníž. přenesená",N208,0)</f>
        <v>0</v>
      </c>
      <c r="BI208" s="142">
        <f>IF(U208="nulová",N208,0)</f>
        <v>0</v>
      </c>
      <c r="BJ208" s="22" t="s">
        <v>88</v>
      </c>
      <c r="BK208" s="142">
        <f>ROUND(L208*K208,2)</f>
        <v>0</v>
      </c>
      <c r="BL208" s="22" t="s">
        <v>211</v>
      </c>
      <c r="BM208" s="22" t="s">
        <v>2853</v>
      </c>
    </row>
    <row r="209" s="9" customFormat="1" ht="16.5" customHeight="1">
      <c r="B209" s="239"/>
      <c r="C209" s="240"/>
      <c r="D209" s="240"/>
      <c r="E209" s="241" t="s">
        <v>22</v>
      </c>
      <c r="F209" s="259" t="s">
        <v>2854</v>
      </c>
      <c r="G209" s="260"/>
      <c r="H209" s="260"/>
      <c r="I209" s="260"/>
      <c r="J209" s="240"/>
      <c r="K209" s="243">
        <v>118.2</v>
      </c>
      <c r="L209" s="240"/>
      <c r="M209" s="240"/>
      <c r="N209" s="240"/>
      <c r="O209" s="240"/>
      <c r="P209" s="240"/>
      <c r="Q209" s="240"/>
      <c r="R209" s="244"/>
      <c r="T209" s="245"/>
      <c r="U209" s="240"/>
      <c r="V209" s="240"/>
      <c r="W209" s="240"/>
      <c r="X209" s="240"/>
      <c r="Y209" s="240"/>
      <c r="Z209" s="240"/>
      <c r="AA209" s="246"/>
      <c r="AT209" s="247" t="s">
        <v>1160</v>
      </c>
      <c r="AU209" s="247" t="s">
        <v>140</v>
      </c>
      <c r="AV209" s="9" t="s">
        <v>140</v>
      </c>
      <c r="AW209" s="9" t="s">
        <v>36</v>
      </c>
      <c r="AX209" s="9" t="s">
        <v>80</v>
      </c>
      <c r="AY209" s="247" t="s">
        <v>205</v>
      </c>
    </row>
    <row r="210" s="11" customFormat="1" ht="16.5" customHeight="1">
      <c r="B210" s="261"/>
      <c r="C210" s="262"/>
      <c r="D210" s="262"/>
      <c r="E210" s="263" t="s">
        <v>22</v>
      </c>
      <c r="F210" s="264" t="s">
        <v>2294</v>
      </c>
      <c r="G210" s="262"/>
      <c r="H210" s="262"/>
      <c r="I210" s="262"/>
      <c r="J210" s="262"/>
      <c r="K210" s="265">
        <v>118.2</v>
      </c>
      <c r="L210" s="262"/>
      <c r="M210" s="262"/>
      <c r="N210" s="262"/>
      <c r="O210" s="262"/>
      <c r="P210" s="262"/>
      <c r="Q210" s="262"/>
      <c r="R210" s="266"/>
      <c r="T210" s="267"/>
      <c r="U210" s="262"/>
      <c r="V210" s="262"/>
      <c r="W210" s="262"/>
      <c r="X210" s="262"/>
      <c r="Y210" s="262"/>
      <c r="Z210" s="262"/>
      <c r="AA210" s="268"/>
      <c r="AT210" s="269" t="s">
        <v>1160</v>
      </c>
      <c r="AU210" s="269" t="s">
        <v>140</v>
      </c>
      <c r="AV210" s="11" t="s">
        <v>211</v>
      </c>
      <c r="AW210" s="11" t="s">
        <v>36</v>
      </c>
      <c r="AX210" s="11" t="s">
        <v>88</v>
      </c>
      <c r="AY210" s="269" t="s">
        <v>205</v>
      </c>
    </row>
    <row r="211" s="1" customFormat="1" ht="16.5" customHeight="1">
      <c r="B211" s="46"/>
      <c r="C211" s="225" t="s">
        <v>271</v>
      </c>
      <c r="D211" s="225" t="s">
        <v>239</v>
      </c>
      <c r="E211" s="226" t="s">
        <v>2855</v>
      </c>
      <c r="F211" s="227" t="s">
        <v>414</v>
      </c>
      <c r="G211" s="227"/>
      <c r="H211" s="227"/>
      <c r="I211" s="227"/>
      <c r="J211" s="228" t="s">
        <v>237</v>
      </c>
      <c r="K211" s="229">
        <v>297</v>
      </c>
      <c r="L211" s="230">
        <v>0</v>
      </c>
      <c r="M211" s="231"/>
      <c r="N211" s="221">
        <f>ROUND(L211*K211,2)</f>
        <v>0</v>
      </c>
      <c r="O211" s="221"/>
      <c r="P211" s="221"/>
      <c r="Q211" s="221"/>
      <c r="R211" s="48"/>
      <c r="T211" s="222" t="s">
        <v>22</v>
      </c>
      <c r="U211" s="56" t="s">
        <v>45</v>
      </c>
      <c r="V211" s="47"/>
      <c r="W211" s="223">
        <f>V211*K211</f>
        <v>0</v>
      </c>
      <c r="X211" s="223">
        <v>0.378</v>
      </c>
      <c r="Y211" s="223">
        <f>X211*K211</f>
        <v>112.26600000000001</v>
      </c>
      <c r="Z211" s="223">
        <v>0</v>
      </c>
      <c r="AA211" s="224">
        <f>Z211*K211</f>
        <v>0</v>
      </c>
      <c r="AR211" s="22" t="s">
        <v>211</v>
      </c>
      <c r="AT211" s="22" t="s">
        <v>239</v>
      </c>
      <c r="AU211" s="22" t="s">
        <v>140</v>
      </c>
      <c r="AY211" s="22" t="s">
        <v>205</v>
      </c>
      <c r="BE211" s="142">
        <f>IF(U211="základní",N211,0)</f>
        <v>0</v>
      </c>
      <c r="BF211" s="142">
        <f>IF(U211="snížená",N211,0)</f>
        <v>0</v>
      </c>
      <c r="BG211" s="142">
        <f>IF(U211="zákl. přenesená",N211,0)</f>
        <v>0</v>
      </c>
      <c r="BH211" s="142">
        <f>IF(U211="sníž. přenesená",N211,0)</f>
        <v>0</v>
      </c>
      <c r="BI211" s="142">
        <f>IF(U211="nulová",N211,0)</f>
        <v>0</v>
      </c>
      <c r="BJ211" s="22" t="s">
        <v>88</v>
      </c>
      <c r="BK211" s="142">
        <f>ROUND(L211*K211,2)</f>
        <v>0</v>
      </c>
      <c r="BL211" s="22" t="s">
        <v>211</v>
      </c>
      <c r="BM211" s="22" t="s">
        <v>2856</v>
      </c>
    </row>
    <row r="212" s="1" customFormat="1" ht="16.5" customHeight="1">
      <c r="B212" s="46"/>
      <c r="C212" s="47"/>
      <c r="D212" s="47"/>
      <c r="E212" s="47"/>
      <c r="F212" s="238" t="s">
        <v>2857</v>
      </c>
      <c r="G212" s="67"/>
      <c r="H212" s="67"/>
      <c r="I212" s="67"/>
      <c r="J212" s="47"/>
      <c r="K212" s="47"/>
      <c r="L212" s="47"/>
      <c r="M212" s="47"/>
      <c r="N212" s="47"/>
      <c r="O212" s="47"/>
      <c r="P212" s="47"/>
      <c r="Q212" s="47"/>
      <c r="R212" s="48"/>
      <c r="T212" s="185"/>
      <c r="U212" s="47"/>
      <c r="V212" s="47"/>
      <c r="W212" s="47"/>
      <c r="X212" s="47"/>
      <c r="Y212" s="47"/>
      <c r="Z212" s="47"/>
      <c r="AA212" s="100"/>
      <c r="AT212" s="22" t="s">
        <v>1147</v>
      </c>
      <c r="AU212" s="22" t="s">
        <v>140</v>
      </c>
    </row>
    <row r="213" s="9" customFormat="1" ht="16.5" customHeight="1">
      <c r="B213" s="239"/>
      <c r="C213" s="240"/>
      <c r="D213" s="240"/>
      <c r="E213" s="241" t="s">
        <v>22</v>
      </c>
      <c r="F213" s="242" t="s">
        <v>2858</v>
      </c>
      <c r="G213" s="240"/>
      <c r="H213" s="240"/>
      <c r="I213" s="240"/>
      <c r="J213" s="240"/>
      <c r="K213" s="243">
        <v>297</v>
      </c>
      <c r="L213" s="240"/>
      <c r="M213" s="240"/>
      <c r="N213" s="240"/>
      <c r="O213" s="240"/>
      <c r="P213" s="240"/>
      <c r="Q213" s="240"/>
      <c r="R213" s="244"/>
      <c r="T213" s="245"/>
      <c r="U213" s="240"/>
      <c r="V213" s="240"/>
      <c r="W213" s="240"/>
      <c r="X213" s="240"/>
      <c r="Y213" s="240"/>
      <c r="Z213" s="240"/>
      <c r="AA213" s="246"/>
      <c r="AT213" s="247" t="s">
        <v>1160</v>
      </c>
      <c r="AU213" s="247" t="s">
        <v>140</v>
      </c>
      <c r="AV213" s="9" t="s">
        <v>140</v>
      </c>
      <c r="AW213" s="9" t="s">
        <v>36</v>
      </c>
      <c r="AX213" s="9" t="s">
        <v>80</v>
      </c>
      <c r="AY213" s="247" t="s">
        <v>205</v>
      </c>
    </row>
    <row r="214" s="11" customFormat="1" ht="16.5" customHeight="1">
      <c r="B214" s="261"/>
      <c r="C214" s="262"/>
      <c r="D214" s="262"/>
      <c r="E214" s="263" t="s">
        <v>22</v>
      </c>
      <c r="F214" s="264" t="s">
        <v>2294</v>
      </c>
      <c r="G214" s="262"/>
      <c r="H214" s="262"/>
      <c r="I214" s="262"/>
      <c r="J214" s="262"/>
      <c r="K214" s="265">
        <v>297</v>
      </c>
      <c r="L214" s="262"/>
      <c r="M214" s="262"/>
      <c r="N214" s="262"/>
      <c r="O214" s="262"/>
      <c r="P214" s="262"/>
      <c r="Q214" s="262"/>
      <c r="R214" s="266"/>
      <c r="T214" s="267"/>
      <c r="U214" s="262"/>
      <c r="V214" s="262"/>
      <c r="W214" s="262"/>
      <c r="X214" s="262"/>
      <c r="Y214" s="262"/>
      <c r="Z214" s="262"/>
      <c r="AA214" s="268"/>
      <c r="AT214" s="269" t="s">
        <v>1160</v>
      </c>
      <c r="AU214" s="269" t="s">
        <v>140</v>
      </c>
      <c r="AV214" s="11" t="s">
        <v>211</v>
      </c>
      <c r="AW214" s="11" t="s">
        <v>36</v>
      </c>
      <c r="AX214" s="11" t="s">
        <v>88</v>
      </c>
      <c r="AY214" s="269" t="s">
        <v>205</v>
      </c>
    </row>
    <row r="215" s="1" customFormat="1" ht="25.5" customHeight="1">
      <c r="B215" s="46"/>
      <c r="C215" s="225" t="s">
        <v>336</v>
      </c>
      <c r="D215" s="225" t="s">
        <v>239</v>
      </c>
      <c r="E215" s="226" t="s">
        <v>2859</v>
      </c>
      <c r="F215" s="227" t="s">
        <v>2860</v>
      </c>
      <c r="G215" s="227"/>
      <c r="H215" s="227"/>
      <c r="I215" s="227"/>
      <c r="J215" s="228" t="s">
        <v>237</v>
      </c>
      <c r="K215" s="229">
        <v>104.03</v>
      </c>
      <c r="L215" s="230">
        <v>0</v>
      </c>
      <c r="M215" s="231"/>
      <c r="N215" s="221">
        <f>ROUND(L215*K215,2)</f>
        <v>0</v>
      </c>
      <c r="O215" s="221"/>
      <c r="P215" s="221"/>
      <c r="Q215" s="221"/>
      <c r="R215" s="48"/>
      <c r="T215" s="222" t="s">
        <v>22</v>
      </c>
      <c r="U215" s="56" t="s">
        <v>45</v>
      </c>
      <c r="V215" s="47"/>
      <c r="W215" s="223">
        <f>V215*K215</f>
        <v>0</v>
      </c>
      <c r="X215" s="223">
        <v>0.084250000000000005</v>
      </c>
      <c r="Y215" s="223">
        <f>X215*K215</f>
        <v>8.7645274999999998</v>
      </c>
      <c r="Z215" s="223">
        <v>0</v>
      </c>
      <c r="AA215" s="224">
        <f>Z215*K215</f>
        <v>0</v>
      </c>
      <c r="AR215" s="22" t="s">
        <v>211</v>
      </c>
      <c r="AT215" s="22" t="s">
        <v>239</v>
      </c>
      <c r="AU215" s="22" t="s">
        <v>140</v>
      </c>
      <c r="AY215" s="22" t="s">
        <v>205</v>
      </c>
      <c r="BE215" s="142">
        <f>IF(U215="základní",N215,0)</f>
        <v>0</v>
      </c>
      <c r="BF215" s="142">
        <f>IF(U215="snížená",N215,0)</f>
        <v>0</v>
      </c>
      <c r="BG215" s="142">
        <f>IF(U215="zákl. přenesená",N215,0)</f>
        <v>0</v>
      </c>
      <c r="BH215" s="142">
        <f>IF(U215="sníž. přenesená",N215,0)</f>
        <v>0</v>
      </c>
      <c r="BI215" s="142">
        <f>IF(U215="nulová",N215,0)</f>
        <v>0</v>
      </c>
      <c r="BJ215" s="22" t="s">
        <v>88</v>
      </c>
      <c r="BK215" s="142">
        <f>ROUND(L215*K215,2)</f>
        <v>0</v>
      </c>
      <c r="BL215" s="22" t="s">
        <v>211</v>
      </c>
      <c r="BM215" s="22" t="s">
        <v>2861</v>
      </c>
    </row>
    <row r="216" s="1" customFormat="1" ht="16.5" customHeight="1">
      <c r="B216" s="46"/>
      <c r="C216" s="213" t="s">
        <v>276</v>
      </c>
      <c r="D216" s="213" t="s">
        <v>206</v>
      </c>
      <c r="E216" s="214" t="s">
        <v>2862</v>
      </c>
      <c r="F216" s="215" t="s">
        <v>2863</v>
      </c>
      <c r="G216" s="215"/>
      <c r="H216" s="215"/>
      <c r="I216" s="215"/>
      <c r="J216" s="216" t="s">
        <v>237</v>
      </c>
      <c r="K216" s="217">
        <v>83.629999999999995</v>
      </c>
      <c r="L216" s="218">
        <v>0</v>
      </c>
      <c r="M216" s="219"/>
      <c r="N216" s="220">
        <f>ROUND(L216*K216,2)</f>
        <v>0</v>
      </c>
      <c r="O216" s="221"/>
      <c r="P216" s="221"/>
      <c r="Q216" s="221"/>
      <c r="R216" s="48"/>
      <c r="T216" s="222" t="s">
        <v>22</v>
      </c>
      <c r="U216" s="56" t="s">
        <v>45</v>
      </c>
      <c r="V216" s="47"/>
      <c r="W216" s="223">
        <f>V216*K216</f>
        <v>0</v>
      </c>
      <c r="X216" s="223">
        <v>0</v>
      </c>
      <c r="Y216" s="223">
        <f>X216*K216</f>
        <v>0</v>
      </c>
      <c r="Z216" s="223">
        <v>0</v>
      </c>
      <c r="AA216" s="224">
        <f>Z216*K216</f>
        <v>0</v>
      </c>
      <c r="AR216" s="22" t="s">
        <v>210</v>
      </c>
      <c r="AT216" s="22" t="s">
        <v>206</v>
      </c>
      <c r="AU216" s="22" t="s">
        <v>140</v>
      </c>
      <c r="AY216" s="22" t="s">
        <v>205</v>
      </c>
      <c r="BE216" s="142">
        <f>IF(U216="základní",N216,0)</f>
        <v>0</v>
      </c>
      <c r="BF216" s="142">
        <f>IF(U216="snížená",N216,0)</f>
        <v>0</v>
      </c>
      <c r="BG216" s="142">
        <f>IF(U216="zákl. přenesená",N216,0)</f>
        <v>0</v>
      </c>
      <c r="BH216" s="142">
        <f>IF(U216="sníž. přenesená",N216,0)</f>
        <v>0</v>
      </c>
      <c r="BI216" s="142">
        <f>IF(U216="nulová",N216,0)</f>
        <v>0</v>
      </c>
      <c r="BJ216" s="22" t="s">
        <v>88</v>
      </c>
      <c r="BK216" s="142">
        <f>ROUND(L216*K216,2)</f>
        <v>0</v>
      </c>
      <c r="BL216" s="22" t="s">
        <v>211</v>
      </c>
      <c r="BM216" s="22" t="s">
        <v>2864</v>
      </c>
    </row>
    <row r="217" s="9" customFormat="1" ht="16.5" customHeight="1">
      <c r="B217" s="239"/>
      <c r="C217" s="240"/>
      <c r="D217" s="240"/>
      <c r="E217" s="241" t="s">
        <v>22</v>
      </c>
      <c r="F217" s="259" t="s">
        <v>2865</v>
      </c>
      <c r="G217" s="260"/>
      <c r="H217" s="260"/>
      <c r="I217" s="260"/>
      <c r="J217" s="240"/>
      <c r="K217" s="243">
        <v>70.400000000000006</v>
      </c>
      <c r="L217" s="240"/>
      <c r="M217" s="240"/>
      <c r="N217" s="240"/>
      <c r="O217" s="240"/>
      <c r="P217" s="240"/>
      <c r="Q217" s="240"/>
      <c r="R217" s="244"/>
      <c r="T217" s="245"/>
      <c r="U217" s="240"/>
      <c r="V217" s="240"/>
      <c r="W217" s="240"/>
      <c r="X217" s="240"/>
      <c r="Y217" s="240"/>
      <c r="Z217" s="240"/>
      <c r="AA217" s="246"/>
      <c r="AT217" s="247" t="s">
        <v>1160</v>
      </c>
      <c r="AU217" s="247" t="s">
        <v>140</v>
      </c>
      <c r="AV217" s="9" t="s">
        <v>140</v>
      </c>
      <c r="AW217" s="9" t="s">
        <v>36</v>
      </c>
      <c r="AX217" s="9" t="s">
        <v>80</v>
      </c>
      <c r="AY217" s="247" t="s">
        <v>205</v>
      </c>
    </row>
    <row r="218" s="9" customFormat="1" ht="16.5" customHeight="1">
      <c r="B218" s="239"/>
      <c r="C218" s="240"/>
      <c r="D218" s="240"/>
      <c r="E218" s="241" t="s">
        <v>22</v>
      </c>
      <c r="F218" s="242" t="s">
        <v>2866</v>
      </c>
      <c r="G218" s="240"/>
      <c r="H218" s="240"/>
      <c r="I218" s="240"/>
      <c r="J218" s="240"/>
      <c r="K218" s="243">
        <v>13.23</v>
      </c>
      <c r="L218" s="240"/>
      <c r="M218" s="240"/>
      <c r="N218" s="240"/>
      <c r="O218" s="240"/>
      <c r="P218" s="240"/>
      <c r="Q218" s="240"/>
      <c r="R218" s="244"/>
      <c r="T218" s="245"/>
      <c r="U218" s="240"/>
      <c r="V218" s="240"/>
      <c r="W218" s="240"/>
      <c r="X218" s="240"/>
      <c r="Y218" s="240"/>
      <c r="Z218" s="240"/>
      <c r="AA218" s="246"/>
      <c r="AT218" s="247" t="s">
        <v>1160</v>
      </c>
      <c r="AU218" s="247" t="s">
        <v>140</v>
      </c>
      <c r="AV218" s="9" t="s">
        <v>140</v>
      </c>
      <c r="AW218" s="9" t="s">
        <v>36</v>
      </c>
      <c r="AX218" s="9" t="s">
        <v>80</v>
      </c>
      <c r="AY218" s="247" t="s">
        <v>205</v>
      </c>
    </row>
    <row r="219" s="11" customFormat="1" ht="16.5" customHeight="1">
      <c r="B219" s="261"/>
      <c r="C219" s="262"/>
      <c r="D219" s="262"/>
      <c r="E219" s="263" t="s">
        <v>22</v>
      </c>
      <c r="F219" s="264" t="s">
        <v>2294</v>
      </c>
      <c r="G219" s="262"/>
      <c r="H219" s="262"/>
      <c r="I219" s="262"/>
      <c r="J219" s="262"/>
      <c r="K219" s="265">
        <v>83.629999999999995</v>
      </c>
      <c r="L219" s="262"/>
      <c r="M219" s="262"/>
      <c r="N219" s="262"/>
      <c r="O219" s="262"/>
      <c r="P219" s="262"/>
      <c r="Q219" s="262"/>
      <c r="R219" s="266"/>
      <c r="T219" s="267"/>
      <c r="U219" s="262"/>
      <c r="V219" s="262"/>
      <c r="W219" s="262"/>
      <c r="X219" s="262"/>
      <c r="Y219" s="262"/>
      <c r="Z219" s="262"/>
      <c r="AA219" s="268"/>
      <c r="AT219" s="269" t="s">
        <v>1160</v>
      </c>
      <c r="AU219" s="269" t="s">
        <v>140</v>
      </c>
      <c r="AV219" s="11" t="s">
        <v>211</v>
      </c>
      <c r="AW219" s="11" t="s">
        <v>36</v>
      </c>
      <c r="AX219" s="11" t="s">
        <v>88</v>
      </c>
      <c r="AY219" s="269" t="s">
        <v>205</v>
      </c>
    </row>
    <row r="220" s="1" customFormat="1" ht="16.5" customHeight="1">
      <c r="B220" s="46"/>
      <c r="C220" s="213" t="s">
        <v>343</v>
      </c>
      <c r="D220" s="213" t="s">
        <v>206</v>
      </c>
      <c r="E220" s="214" t="s">
        <v>2867</v>
      </c>
      <c r="F220" s="215" t="s">
        <v>2868</v>
      </c>
      <c r="G220" s="215"/>
      <c r="H220" s="215"/>
      <c r="I220" s="215"/>
      <c r="J220" s="216" t="s">
        <v>237</v>
      </c>
      <c r="K220" s="217">
        <v>20.399999999999999</v>
      </c>
      <c r="L220" s="218">
        <v>0</v>
      </c>
      <c r="M220" s="219"/>
      <c r="N220" s="220">
        <f>ROUND(L220*K220,2)</f>
        <v>0</v>
      </c>
      <c r="O220" s="221"/>
      <c r="P220" s="221"/>
      <c r="Q220" s="221"/>
      <c r="R220" s="48"/>
      <c r="T220" s="222" t="s">
        <v>22</v>
      </c>
      <c r="U220" s="56" t="s">
        <v>45</v>
      </c>
      <c r="V220" s="47"/>
      <c r="W220" s="223">
        <f>V220*K220</f>
        <v>0</v>
      </c>
      <c r="X220" s="223">
        <v>0</v>
      </c>
      <c r="Y220" s="223">
        <f>X220*K220</f>
        <v>0</v>
      </c>
      <c r="Z220" s="223">
        <v>0</v>
      </c>
      <c r="AA220" s="224">
        <f>Z220*K220</f>
        <v>0</v>
      </c>
      <c r="AR220" s="22" t="s">
        <v>210</v>
      </c>
      <c r="AT220" s="22" t="s">
        <v>206</v>
      </c>
      <c r="AU220" s="22" t="s">
        <v>140</v>
      </c>
      <c r="AY220" s="22" t="s">
        <v>205</v>
      </c>
      <c r="BE220" s="142">
        <f>IF(U220="základní",N220,0)</f>
        <v>0</v>
      </c>
      <c r="BF220" s="142">
        <f>IF(U220="snížená",N220,0)</f>
        <v>0</v>
      </c>
      <c r="BG220" s="142">
        <f>IF(U220="zákl. přenesená",N220,0)</f>
        <v>0</v>
      </c>
      <c r="BH220" s="142">
        <f>IF(U220="sníž. přenesená",N220,0)</f>
        <v>0</v>
      </c>
      <c r="BI220" s="142">
        <f>IF(U220="nulová",N220,0)</f>
        <v>0</v>
      </c>
      <c r="BJ220" s="22" t="s">
        <v>88</v>
      </c>
      <c r="BK220" s="142">
        <f>ROUND(L220*K220,2)</f>
        <v>0</v>
      </c>
      <c r="BL220" s="22" t="s">
        <v>211</v>
      </c>
      <c r="BM220" s="22" t="s">
        <v>2869</v>
      </c>
    </row>
    <row r="221" s="9" customFormat="1" ht="16.5" customHeight="1">
      <c r="B221" s="239"/>
      <c r="C221" s="240"/>
      <c r="D221" s="240"/>
      <c r="E221" s="241" t="s">
        <v>22</v>
      </c>
      <c r="F221" s="259" t="s">
        <v>2870</v>
      </c>
      <c r="G221" s="260"/>
      <c r="H221" s="260"/>
      <c r="I221" s="260"/>
      <c r="J221" s="240"/>
      <c r="K221" s="243">
        <v>20.399999999999999</v>
      </c>
      <c r="L221" s="240"/>
      <c r="M221" s="240"/>
      <c r="N221" s="240"/>
      <c r="O221" s="240"/>
      <c r="P221" s="240"/>
      <c r="Q221" s="240"/>
      <c r="R221" s="244"/>
      <c r="T221" s="245"/>
      <c r="U221" s="240"/>
      <c r="V221" s="240"/>
      <c r="W221" s="240"/>
      <c r="X221" s="240"/>
      <c r="Y221" s="240"/>
      <c r="Z221" s="240"/>
      <c r="AA221" s="246"/>
      <c r="AT221" s="247" t="s">
        <v>1160</v>
      </c>
      <c r="AU221" s="247" t="s">
        <v>140</v>
      </c>
      <c r="AV221" s="9" t="s">
        <v>140</v>
      </c>
      <c r="AW221" s="9" t="s">
        <v>36</v>
      </c>
      <c r="AX221" s="9" t="s">
        <v>80</v>
      </c>
      <c r="AY221" s="247" t="s">
        <v>205</v>
      </c>
    </row>
    <row r="222" s="11" customFormat="1" ht="16.5" customHeight="1">
      <c r="B222" s="261"/>
      <c r="C222" s="262"/>
      <c r="D222" s="262"/>
      <c r="E222" s="263" t="s">
        <v>22</v>
      </c>
      <c r="F222" s="264" t="s">
        <v>2294</v>
      </c>
      <c r="G222" s="262"/>
      <c r="H222" s="262"/>
      <c r="I222" s="262"/>
      <c r="J222" s="262"/>
      <c r="K222" s="265">
        <v>20.399999999999999</v>
      </c>
      <c r="L222" s="262"/>
      <c r="M222" s="262"/>
      <c r="N222" s="262"/>
      <c r="O222" s="262"/>
      <c r="P222" s="262"/>
      <c r="Q222" s="262"/>
      <c r="R222" s="266"/>
      <c r="T222" s="267"/>
      <c r="U222" s="262"/>
      <c r="V222" s="262"/>
      <c r="W222" s="262"/>
      <c r="X222" s="262"/>
      <c r="Y222" s="262"/>
      <c r="Z222" s="262"/>
      <c r="AA222" s="268"/>
      <c r="AT222" s="269" t="s">
        <v>1160</v>
      </c>
      <c r="AU222" s="269" t="s">
        <v>140</v>
      </c>
      <c r="AV222" s="11" t="s">
        <v>211</v>
      </c>
      <c r="AW222" s="11" t="s">
        <v>36</v>
      </c>
      <c r="AX222" s="11" t="s">
        <v>88</v>
      </c>
      <c r="AY222" s="269" t="s">
        <v>205</v>
      </c>
    </row>
    <row r="223" s="1" customFormat="1" ht="25.5" customHeight="1">
      <c r="B223" s="46"/>
      <c r="C223" s="225" t="s">
        <v>279</v>
      </c>
      <c r="D223" s="225" t="s">
        <v>239</v>
      </c>
      <c r="E223" s="226" t="s">
        <v>2674</v>
      </c>
      <c r="F223" s="227" t="s">
        <v>2675</v>
      </c>
      <c r="G223" s="227"/>
      <c r="H223" s="227"/>
      <c r="I223" s="227"/>
      <c r="J223" s="228" t="s">
        <v>237</v>
      </c>
      <c r="K223" s="229">
        <v>296.89999999999998</v>
      </c>
      <c r="L223" s="230">
        <v>0</v>
      </c>
      <c r="M223" s="231"/>
      <c r="N223" s="221">
        <f>ROUND(L223*K223,2)</f>
        <v>0</v>
      </c>
      <c r="O223" s="221"/>
      <c r="P223" s="221"/>
      <c r="Q223" s="221"/>
      <c r="R223" s="48"/>
      <c r="T223" s="222" t="s">
        <v>22</v>
      </c>
      <c r="U223" s="56" t="s">
        <v>45</v>
      </c>
      <c r="V223" s="47"/>
      <c r="W223" s="223">
        <f>V223*K223</f>
        <v>0</v>
      </c>
      <c r="X223" s="223">
        <v>0.085650000000000004</v>
      </c>
      <c r="Y223" s="223">
        <f>X223*K223</f>
        <v>25.429485</v>
      </c>
      <c r="Z223" s="223">
        <v>0</v>
      </c>
      <c r="AA223" s="224">
        <f>Z223*K223</f>
        <v>0</v>
      </c>
      <c r="AR223" s="22" t="s">
        <v>211</v>
      </c>
      <c r="AT223" s="22" t="s">
        <v>239</v>
      </c>
      <c r="AU223" s="22" t="s">
        <v>140</v>
      </c>
      <c r="AY223" s="22" t="s">
        <v>205</v>
      </c>
      <c r="BE223" s="142">
        <f>IF(U223="základní",N223,0)</f>
        <v>0</v>
      </c>
      <c r="BF223" s="142">
        <f>IF(U223="snížená",N223,0)</f>
        <v>0</v>
      </c>
      <c r="BG223" s="142">
        <f>IF(U223="zákl. přenesená",N223,0)</f>
        <v>0</v>
      </c>
      <c r="BH223" s="142">
        <f>IF(U223="sníž. přenesená",N223,0)</f>
        <v>0</v>
      </c>
      <c r="BI223" s="142">
        <f>IF(U223="nulová",N223,0)</f>
        <v>0</v>
      </c>
      <c r="BJ223" s="22" t="s">
        <v>88</v>
      </c>
      <c r="BK223" s="142">
        <f>ROUND(L223*K223,2)</f>
        <v>0</v>
      </c>
      <c r="BL223" s="22" t="s">
        <v>211</v>
      </c>
      <c r="BM223" s="22" t="s">
        <v>2871</v>
      </c>
    </row>
    <row r="224" s="9" customFormat="1" ht="16.5" customHeight="1">
      <c r="B224" s="239"/>
      <c r="C224" s="240"/>
      <c r="D224" s="240"/>
      <c r="E224" s="241" t="s">
        <v>22</v>
      </c>
      <c r="F224" s="259" t="s">
        <v>2872</v>
      </c>
      <c r="G224" s="260"/>
      <c r="H224" s="260"/>
      <c r="I224" s="260"/>
      <c r="J224" s="240"/>
      <c r="K224" s="243">
        <v>296.89999999999998</v>
      </c>
      <c r="L224" s="240"/>
      <c r="M224" s="240"/>
      <c r="N224" s="240"/>
      <c r="O224" s="240"/>
      <c r="P224" s="240"/>
      <c r="Q224" s="240"/>
      <c r="R224" s="244"/>
      <c r="T224" s="245"/>
      <c r="U224" s="240"/>
      <c r="V224" s="240"/>
      <c r="W224" s="240"/>
      <c r="X224" s="240"/>
      <c r="Y224" s="240"/>
      <c r="Z224" s="240"/>
      <c r="AA224" s="246"/>
      <c r="AT224" s="247" t="s">
        <v>1160</v>
      </c>
      <c r="AU224" s="247" t="s">
        <v>140</v>
      </c>
      <c r="AV224" s="9" t="s">
        <v>140</v>
      </c>
      <c r="AW224" s="9" t="s">
        <v>36</v>
      </c>
      <c r="AX224" s="9" t="s">
        <v>80</v>
      </c>
      <c r="AY224" s="247" t="s">
        <v>205</v>
      </c>
    </row>
    <row r="225" s="11" customFormat="1" ht="16.5" customHeight="1">
      <c r="B225" s="261"/>
      <c r="C225" s="262"/>
      <c r="D225" s="262"/>
      <c r="E225" s="263" t="s">
        <v>22</v>
      </c>
      <c r="F225" s="264" t="s">
        <v>2294</v>
      </c>
      <c r="G225" s="262"/>
      <c r="H225" s="262"/>
      <c r="I225" s="262"/>
      <c r="J225" s="262"/>
      <c r="K225" s="265">
        <v>296.89999999999998</v>
      </c>
      <c r="L225" s="262"/>
      <c r="M225" s="262"/>
      <c r="N225" s="262"/>
      <c r="O225" s="262"/>
      <c r="P225" s="262"/>
      <c r="Q225" s="262"/>
      <c r="R225" s="266"/>
      <c r="T225" s="267"/>
      <c r="U225" s="262"/>
      <c r="V225" s="262"/>
      <c r="W225" s="262"/>
      <c r="X225" s="262"/>
      <c r="Y225" s="262"/>
      <c r="Z225" s="262"/>
      <c r="AA225" s="268"/>
      <c r="AT225" s="269" t="s">
        <v>1160</v>
      </c>
      <c r="AU225" s="269" t="s">
        <v>140</v>
      </c>
      <c r="AV225" s="11" t="s">
        <v>211</v>
      </c>
      <c r="AW225" s="11" t="s">
        <v>36</v>
      </c>
      <c r="AX225" s="11" t="s">
        <v>88</v>
      </c>
      <c r="AY225" s="269" t="s">
        <v>205</v>
      </c>
    </row>
    <row r="226" s="1" customFormat="1" ht="16.5" customHeight="1">
      <c r="B226" s="46"/>
      <c r="C226" s="213" t="s">
        <v>350</v>
      </c>
      <c r="D226" s="213" t="s">
        <v>206</v>
      </c>
      <c r="E226" s="214" t="s">
        <v>2677</v>
      </c>
      <c r="F226" s="215" t="s">
        <v>2678</v>
      </c>
      <c r="G226" s="215"/>
      <c r="H226" s="215"/>
      <c r="I226" s="215"/>
      <c r="J226" s="216" t="s">
        <v>237</v>
      </c>
      <c r="K226" s="217">
        <v>296.88900000000001</v>
      </c>
      <c r="L226" s="218">
        <v>0</v>
      </c>
      <c r="M226" s="219"/>
      <c r="N226" s="220">
        <f>ROUND(L226*K226,2)</f>
        <v>0</v>
      </c>
      <c r="O226" s="221"/>
      <c r="P226" s="221"/>
      <c r="Q226" s="221"/>
      <c r="R226" s="48"/>
      <c r="T226" s="222" t="s">
        <v>22</v>
      </c>
      <c r="U226" s="56" t="s">
        <v>45</v>
      </c>
      <c r="V226" s="47"/>
      <c r="W226" s="223">
        <f>V226*K226</f>
        <v>0</v>
      </c>
      <c r="X226" s="223">
        <v>0.17599999999999999</v>
      </c>
      <c r="Y226" s="223">
        <f>X226*K226</f>
        <v>52.252463999999996</v>
      </c>
      <c r="Z226" s="223">
        <v>0</v>
      </c>
      <c r="AA226" s="224">
        <f>Z226*K226</f>
        <v>0</v>
      </c>
      <c r="AR226" s="22" t="s">
        <v>210</v>
      </c>
      <c r="AT226" s="22" t="s">
        <v>206</v>
      </c>
      <c r="AU226" s="22" t="s">
        <v>140</v>
      </c>
      <c r="AY226" s="22" t="s">
        <v>205</v>
      </c>
      <c r="BE226" s="142">
        <f>IF(U226="základní",N226,0)</f>
        <v>0</v>
      </c>
      <c r="BF226" s="142">
        <f>IF(U226="snížená",N226,0)</f>
        <v>0</v>
      </c>
      <c r="BG226" s="142">
        <f>IF(U226="zákl. přenesená",N226,0)</f>
        <v>0</v>
      </c>
      <c r="BH226" s="142">
        <f>IF(U226="sníž. přenesená",N226,0)</f>
        <v>0</v>
      </c>
      <c r="BI226" s="142">
        <f>IF(U226="nulová",N226,0)</f>
        <v>0</v>
      </c>
      <c r="BJ226" s="22" t="s">
        <v>88</v>
      </c>
      <c r="BK226" s="142">
        <f>ROUND(L226*K226,2)</f>
        <v>0</v>
      </c>
      <c r="BL226" s="22" t="s">
        <v>211</v>
      </c>
      <c r="BM226" s="22" t="s">
        <v>2873</v>
      </c>
    </row>
    <row r="227" s="1" customFormat="1" ht="38.25" customHeight="1">
      <c r="B227" s="46"/>
      <c r="C227" s="225" t="s">
        <v>282</v>
      </c>
      <c r="D227" s="225" t="s">
        <v>239</v>
      </c>
      <c r="E227" s="226" t="s">
        <v>2449</v>
      </c>
      <c r="F227" s="227" t="s">
        <v>2450</v>
      </c>
      <c r="G227" s="227"/>
      <c r="H227" s="227"/>
      <c r="I227" s="227"/>
      <c r="J227" s="228" t="s">
        <v>237</v>
      </c>
      <c r="K227" s="229">
        <v>14.41</v>
      </c>
      <c r="L227" s="230">
        <v>0</v>
      </c>
      <c r="M227" s="231"/>
      <c r="N227" s="221">
        <f>ROUND(L227*K227,2)</f>
        <v>0</v>
      </c>
      <c r="O227" s="221"/>
      <c r="P227" s="221"/>
      <c r="Q227" s="221"/>
      <c r="R227" s="48"/>
      <c r="T227" s="222" t="s">
        <v>22</v>
      </c>
      <c r="U227" s="56" t="s">
        <v>45</v>
      </c>
      <c r="V227" s="47"/>
      <c r="W227" s="223">
        <f>V227*K227</f>
        <v>0</v>
      </c>
      <c r="X227" s="223">
        <v>0.10100000000000001</v>
      </c>
      <c r="Y227" s="223">
        <f>X227*K227</f>
        <v>1.4554100000000001</v>
      </c>
      <c r="Z227" s="223">
        <v>0</v>
      </c>
      <c r="AA227" s="224">
        <f>Z227*K227</f>
        <v>0</v>
      </c>
      <c r="AR227" s="22" t="s">
        <v>211</v>
      </c>
      <c r="AT227" s="22" t="s">
        <v>239</v>
      </c>
      <c r="AU227" s="22" t="s">
        <v>140</v>
      </c>
      <c r="AY227" s="22" t="s">
        <v>205</v>
      </c>
      <c r="BE227" s="142">
        <f>IF(U227="základní",N227,0)</f>
        <v>0</v>
      </c>
      <c r="BF227" s="142">
        <f>IF(U227="snížená",N227,0)</f>
        <v>0</v>
      </c>
      <c r="BG227" s="142">
        <f>IF(U227="zákl. přenesená",N227,0)</f>
        <v>0</v>
      </c>
      <c r="BH227" s="142">
        <f>IF(U227="sníž. přenesená",N227,0)</f>
        <v>0</v>
      </c>
      <c r="BI227" s="142">
        <f>IF(U227="nulová",N227,0)</f>
        <v>0</v>
      </c>
      <c r="BJ227" s="22" t="s">
        <v>88</v>
      </c>
      <c r="BK227" s="142">
        <f>ROUND(L227*K227,2)</f>
        <v>0</v>
      </c>
      <c r="BL227" s="22" t="s">
        <v>211</v>
      </c>
      <c r="BM227" s="22" t="s">
        <v>2874</v>
      </c>
    </row>
    <row r="228" s="1" customFormat="1" ht="25.5" customHeight="1">
      <c r="B228" s="46"/>
      <c r="C228" s="213" t="s">
        <v>357</v>
      </c>
      <c r="D228" s="213" t="s">
        <v>206</v>
      </c>
      <c r="E228" s="214" t="s">
        <v>2875</v>
      </c>
      <c r="F228" s="215" t="s">
        <v>2453</v>
      </c>
      <c r="G228" s="215"/>
      <c r="H228" s="215"/>
      <c r="I228" s="215"/>
      <c r="J228" s="216" t="s">
        <v>237</v>
      </c>
      <c r="K228" s="217">
        <v>14.41</v>
      </c>
      <c r="L228" s="218">
        <v>0</v>
      </c>
      <c r="M228" s="219"/>
      <c r="N228" s="220">
        <f>ROUND(L228*K228,2)</f>
        <v>0</v>
      </c>
      <c r="O228" s="221"/>
      <c r="P228" s="221"/>
      <c r="Q228" s="221"/>
      <c r="R228" s="48"/>
      <c r="T228" s="222" t="s">
        <v>22</v>
      </c>
      <c r="U228" s="56" t="s">
        <v>45</v>
      </c>
      <c r="V228" s="47"/>
      <c r="W228" s="223">
        <f>V228*K228</f>
        <v>0</v>
      </c>
      <c r="X228" s="223">
        <v>0</v>
      </c>
      <c r="Y228" s="223">
        <f>X228*K228</f>
        <v>0</v>
      </c>
      <c r="Z228" s="223">
        <v>0</v>
      </c>
      <c r="AA228" s="224">
        <f>Z228*K228</f>
        <v>0</v>
      </c>
      <c r="AR228" s="22" t="s">
        <v>210</v>
      </c>
      <c r="AT228" s="22" t="s">
        <v>206</v>
      </c>
      <c r="AU228" s="22" t="s">
        <v>140</v>
      </c>
      <c r="AY228" s="22" t="s">
        <v>205</v>
      </c>
      <c r="BE228" s="142">
        <f>IF(U228="základní",N228,0)</f>
        <v>0</v>
      </c>
      <c r="BF228" s="142">
        <f>IF(U228="snížená",N228,0)</f>
        <v>0</v>
      </c>
      <c r="BG228" s="142">
        <f>IF(U228="zákl. přenesená",N228,0)</f>
        <v>0</v>
      </c>
      <c r="BH228" s="142">
        <f>IF(U228="sníž. přenesená",N228,0)</f>
        <v>0</v>
      </c>
      <c r="BI228" s="142">
        <f>IF(U228="nulová",N228,0)</f>
        <v>0</v>
      </c>
      <c r="BJ228" s="22" t="s">
        <v>88</v>
      </c>
      <c r="BK228" s="142">
        <f>ROUND(L228*K228,2)</f>
        <v>0</v>
      </c>
      <c r="BL228" s="22" t="s">
        <v>211</v>
      </c>
      <c r="BM228" s="22" t="s">
        <v>2876</v>
      </c>
    </row>
    <row r="229" s="1" customFormat="1" ht="16.5" customHeight="1">
      <c r="B229" s="46"/>
      <c r="C229" s="47"/>
      <c r="D229" s="47"/>
      <c r="E229" s="47"/>
      <c r="F229" s="238" t="s">
        <v>2454</v>
      </c>
      <c r="G229" s="67"/>
      <c r="H229" s="67"/>
      <c r="I229" s="67"/>
      <c r="J229" s="47"/>
      <c r="K229" s="47"/>
      <c r="L229" s="47"/>
      <c r="M229" s="47"/>
      <c r="N229" s="47"/>
      <c r="O229" s="47"/>
      <c r="P229" s="47"/>
      <c r="Q229" s="47"/>
      <c r="R229" s="48"/>
      <c r="T229" s="185"/>
      <c r="U229" s="47"/>
      <c r="V229" s="47"/>
      <c r="W229" s="47"/>
      <c r="X229" s="47"/>
      <c r="Y229" s="47"/>
      <c r="Z229" s="47"/>
      <c r="AA229" s="100"/>
      <c r="AT229" s="22" t="s">
        <v>1147</v>
      </c>
      <c r="AU229" s="22" t="s">
        <v>140</v>
      </c>
    </row>
    <row r="230" s="1" customFormat="1" ht="38.25" customHeight="1">
      <c r="B230" s="46"/>
      <c r="C230" s="225" t="s">
        <v>285</v>
      </c>
      <c r="D230" s="225" t="s">
        <v>239</v>
      </c>
      <c r="E230" s="226" t="s">
        <v>2877</v>
      </c>
      <c r="F230" s="227" t="s">
        <v>2878</v>
      </c>
      <c r="G230" s="227"/>
      <c r="H230" s="227"/>
      <c r="I230" s="227"/>
      <c r="J230" s="228" t="s">
        <v>394</v>
      </c>
      <c r="K230" s="229">
        <v>170.59999999999999</v>
      </c>
      <c r="L230" s="230">
        <v>0</v>
      </c>
      <c r="M230" s="231"/>
      <c r="N230" s="221">
        <f>ROUND(L230*K230,2)</f>
        <v>0</v>
      </c>
      <c r="O230" s="221"/>
      <c r="P230" s="221"/>
      <c r="Q230" s="221"/>
      <c r="R230" s="48"/>
      <c r="T230" s="222" t="s">
        <v>22</v>
      </c>
      <c r="U230" s="56" t="s">
        <v>45</v>
      </c>
      <c r="V230" s="47"/>
      <c r="W230" s="223">
        <f>V230*K230</f>
        <v>0</v>
      </c>
      <c r="X230" s="223">
        <v>0.15540000000000001</v>
      </c>
      <c r="Y230" s="223">
        <f>X230*K230</f>
        <v>26.511240000000001</v>
      </c>
      <c r="Z230" s="223">
        <v>0</v>
      </c>
      <c r="AA230" s="224">
        <f>Z230*K230</f>
        <v>0</v>
      </c>
      <c r="AR230" s="22" t="s">
        <v>211</v>
      </c>
      <c r="AT230" s="22" t="s">
        <v>239</v>
      </c>
      <c r="AU230" s="22" t="s">
        <v>140</v>
      </c>
      <c r="AY230" s="22" t="s">
        <v>205</v>
      </c>
      <c r="BE230" s="142">
        <f>IF(U230="základní",N230,0)</f>
        <v>0</v>
      </c>
      <c r="BF230" s="142">
        <f>IF(U230="snížená",N230,0)</f>
        <v>0</v>
      </c>
      <c r="BG230" s="142">
        <f>IF(U230="zákl. přenesená",N230,0)</f>
        <v>0</v>
      </c>
      <c r="BH230" s="142">
        <f>IF(U230="sníž. přenesená",N230,0)</f>
        <v>0</v>
      </c>
      <c r="BI230" s="142">
        <f>IF(U230="nulová",N230,0)</f>
        <v>0</v>
      </c>
      <c r="BJ230" s="22" t="s">
        <v>88</v>
      </c>
      <c r="BK230" s="142">
        <f>ROUND(L230*K230,2)</f>
        <v>0</v>
      </c>
      <c r="BL230" s="22" t="s">
        <v>211</v>
      </c>
      <c r="BM230" s="22" t="s">
        <v>2879</v>
      </c>
    </row>
    <row r="231" s="1" customFormat="1" ht="25.5" customHeight="1">
      <c r="B231" s="46"/>
      <c r="C231" s="213" t="s">
        <v>363</v>
      </c>
      <c r="D231" s="213" t="s">
        <v>206</v>
      </c>
      <c r="E231" s="214" t="s">
        <v>2880</v>
      </c>
      <c r="F231" s="215" t="s">
        <v>2881</v>
      </c>
      <c r="G231" s="215"/>
      <c r="H231" s="215"/>
      <c r="I231" s="215"/>
      <c r="J231" s="216" t="s">
        <v>209</v>
      </c>
      <c r="K231" s="217">
        <v>125</v>
      </c>
      <c r="L231" s="218">
        <v>0</v>
      </c>
      <c r="M231" s="219"/>
      <c r="N231" s="220">
        <f>ROUND(L231*K231,2)</f>
        <v>0</v>
      </c>
      <c r="O231" s="221"/>
      <c r="P231" s="221"/>
      <c r="Q231" s="221"/>
      <c r="R231" s="48"/>
      <c r="T231" s="222" t="s">
        <v>22</v>
      </c>
      <c r="U231" s="56" t="s">
        <v>45</v>
      </c>
      <c r="V231" s="47"/>
      <c r="W231" s="223">
        <f>V231*K231</f>
        <v>0</v>
      </c>
      <c r="X231" s="223">
        <v>0</v>
      </c>
      <c r="Y231" s="223">
        <f>X231*K231</f>
        <v>0</v>
      </c>
      <c r="Z231" s="223">
        <v>0</v>
      </c>
      <c r="AA231" s="224">
        <f>Z231*K231</f>
        <v>0</v>
      </c>
      <c r="AR231" s="22" t="s">
        <v>210</v>
      </c>
      <c r="AT231" s="22" t="s">
        <v>206</v>
      </c>
      <c r="AU231" s="22" t="s">
        <v>140</v>
      </c>
      <c r="AY231" s="22" t="s">
        <v>205</v>
      </c>
      <c r="BE231" s="142">
        <f>IF(U231="základní",N231,0)</f>
        <v>0</v>
      </c>
      <c r="BF231" s="142">
        <f>IF(U231="snížená",N231,0)</f>
        <v>0</v>
      </c>
      <c r="BG231" s="142">
        <f>IF(U231="zákl. přenesená",N231,0)</f>
        <v>0</v>
      </c>
      <c r="BH231" s="142">
        <f>IF(U231="sníž. přenesená",N231,0)</f>
        <v>0</v>
      </c>
      <c r="BI231" s="142">
        <f>IF(U231="nulová",N231,0)</f>
        <v>0</v>
      </c>
      <c r="BJ231" s="22" t="s">
        <v>88</v>
      </c>
      <c r="BK231" s="142">
        <f>ROUND(L231*K231,2)</f>
        <v>0</v>
      </c>
      <c r="BL231" s="22" t="s">
        <v>211</v>
      </c>
      <c r="BM231" s="22" t="s">
        <v>2882</v>
      </c>
    </row>
    <row r="232" s="9" customFormat="1" ht="16.5" customHeight="1">
      <c r="B232" s="239"/>
      <c r="C232" s="240"/>
      <c r="D232" s="240"/>
      <c r="E232" s="241" t="s">
        <v>22</v>
      </c>
      <c r="F232" s="259" t="s">
        <v>642</v>
      </c>
      <c r="G232" s="260"/>
      <c r="H232" s="260"/>
      <c r="I232" s="260"/>
      <c r="J232" s="240"/>
      <c r="K232" s="243">
        <v>125</v>
      </c>
      <c r="L232" s="240"/>
      <c r="M232" s="240"/>
      <c r="N232" s="240"/>
      <c r="O232" s="240"/>
      <c r="P232" s="240"/>
      <c r="Q232" s="240"/>
      <c r="R232" s="244"/>
      <c r="T232" s="245"/>
      <c r="U232" s="240"/>
      <c r="V232" s="240"/>
      <c r="W232" s="240"/>
      <c r="X232" s="240"/>
      <c r="Y232" s="240"/>
      <c r="Z232" s="240"/>
      <c r="AA232" s="246"/>
      <c r="AT232" s="247" t="s">
        <v>1160</v>
      </c>
      <c r="AU232" s="247" t="s">
        <v>140</v>
      </c>
      <c r="AV232" s="9" t="s">
        <v>140</v>
      </c>
      <c r="AW232" s="9" t="s">
        <v>36</v>
      </c>
      <c r="AX232" s="9" t="s">
        <v>80</v>
      </c>
      <c r="AY232" s="247" t="s">
        <v>205</v>
      </c>
    </row>
    <row r="233" s="11" customFormat="1" ht="16.5" customHeight="1">
      <c r="B233" s="261"/>
      <c r="C233" s="262"/>
      <c r="D233" s="262"/>
      <c r="E233" s="263" t="s">
        <v>22</v>
      </c>
      <c r="F233" s="264" t="s">
        <v>2294</v>
      </c>
      <c r="G233" s="262"/>
      <c r="H233" s="262"/>
      <c r="I233" s="262"/>
      <c r="J233" s="262"/>
      <c r="K233" s="265">
        <v>125</v>
      </c>
      <c r="L233" s="262"/>
      <c r="M233" s="262"/>
      <c r="N233" s="262"/>
      <c r="O233" s="262"/>
      <c r="P233" s="262"/>
      <c r="Q233" s="262"/>
      <c r="R233" s="266"/>
      <c r="T233" s="267"/>
      <c r="U233" s="262"/>
      <c r="V233" s="262"/>
      <c r="W233" s="262"/>
      <c r="X233" s="262"/>
      <c r="Y233" s="262"/>
      <c r="Z233" s="262"/>
      <c r="AA233" s="268"/>
      <c r="AT233" s="269" t="s">
        <v>1160</v>
      </c>
      <c r="AU233" s="269" t="s">
        <v>140</v>
      </c>
      <c r="AV233" s="11" t="s">
        <v>211</v>
      </c>
      <c r="AW233" s="11" t="s">
        <v>36</v>
      </c>
      <c r="AX233" s="11" t="s">
        <v>88</v>
      </c>
      <c r="AY233" s="269" t="s">
        <v>205</v>
      </c>
    </row>
    <row r="234" s="1" customFormat="1" ht="25.5" customHeight="1">
      <c r="B234" s="46"/>
      <c r="C234" s="213" t="s">
        <v>289</v>
      </c>
      <c r="D234" s="213" t="s">
        <v>206</v>
      </c>
      <c r="E234" s="214" t="s">
        <v>2883</v>
      </c>
      <c r="F234" s="215" t="s">
        <v>2884</v>
      </c>
      <c r="G234" s="215"/>
      <c r="H234" s="215"/>
      <c r="I234" s="215"/>
      <c r="J234" s="216" t="s">
        <v>209</v>
      </c>
      <c r="K234" s="217">
        <v>11</v>
      </c>
      <c r="L234" s="218">
        <v>0</v>
      </c>
      <c r="M234" s="219"/>
      <c r="N234" s="220">
        <f>ROUND(L234*K234,2)</f>
        <v>0</v>
      </c>
      <c r="O234" s="221"/>
      <c r="P234" s="221"/>
      <c r="Q234" s="221"/>
      <c r="R234" s="48"/>
      <c r="T234" s="222" t="s">
        <v>22</v>
      </c>
      <c r="U234" s="56" t="s">
        <v>45</v>
      </c>
      <c r="V234" s="47"/>
      <c r="W234" s="223">
        <f>V234*K234</f>
        <v>0</v>
      </c>
      <c r="X234" s="223">
        <v>0</v>
      </c>
      <c r="Y234" s="223">
        <f>X234*K234</f>
        <v>0</v>
      </c>
      <c r="Z234" s="223">
        <v>0</v>
      </c>
      <c r="AA234" s="224">
        <f>Z234*K234</f>
        <v>0</v>
      </c>
      <c r="AR234" s="22" t="s">
        <v>210</v>
      </c>
      <c r="AT234" s="22" t="s">
        <v>206</v>
      </c>
      <c r="AU234" s="22" t="s">
        <v>140</v>
      </c>
      <c r="AY234" s="22" t="s">
        <v>205</v>
      </c>
      <c r="BE234" s="142">
        <f>IF(U234="základní",N234,0)</f>
        <v>0</v>
      </c>
      <c r="BF234" s="142">
        <f>IF(U234="snížená",N234,0)</f>
        <v>0</v>
      </c>
      <c r="BG234" s="142">
        <f>IF(U234="zákl. přenesená",N234,0)</f>
        <v>0</v>
      </c>
      <c r="BH234" s="142">
        <f>IF(U234="sníž. přenesená",N234,0)</f>
        <v>0</v>
      </c>
      <c r="BI234" s="142">
        <f>IF(U234="nulová",N234,0)</f>
        <v>0</v>
      </c>
      <c r="BJ234" s="22" t="s">
        <v>88</v>
      </c>
      <c r="BK234" s="142">
        <f>ROUND(L234*K234,2)</f>
        <v>0</v>
      </c>
      <c r="BL234" s="22" t="s">
        <v>211</v>
      </c>
      <c r="BM234" s="22" t="s">
        <v>2885</v>
      </c>
    </row>
    <row r="235" s="1" customFormat="1" ht="25.5" customHeight="1">
      <c r="B235" s="46"/>
      <c r="C235" s="213" t="s">
        <v>370</v>
      </c>
      <c r="D235" s="213" t="s">
        <v>206</v>
      </c>
      <c r="E235" s="214" t="s">
        <v>2705</v>
      </c>
      <c r="F235" s="215" t="s">
        <v>2706</v>
      </c>
      <c r="G235" s="215"/>
      <c r="H235" s="215"/>
      <c r="I235" s="215"/>
      <c r="J235" s="216" t="s">
        <v>209</v>
      </c>
      <c r="K235" s="217">
        <v>34.600000000000001</v>
      </c>
      <c r="L235" s="218">
        <v>0</v>
      </c>
      <c r="M235" s="219"/>
      <c r="N235" s="220">
        <f>ROUND(L235*K235,2)</f>
        <v>0</v>
      </c>
      <c r="O235" s="221"/>
      <c r="P235" s="221"/>
      <c r="Q235" s="221"/>
      <c r="R235" s="48"/>
      <c r="T235" s="222" t="s">
        <v>22</v>
      </c>
      <c r="U235" s="56" t="s">
        <v>45</v>
      </c>
      <c r="V235" s="47"/>
      <c r="W235" s="223">
        <f>V235*K235</f>
        <v>0</v>
      </c>
      <c r="X235" s="223">
        <v>0.045999999999999999</v>
      </c>
      <c r="Y235" s="223">
        <f>X235*K235</f>
        <v>1.5916000000000001</v>
      </c>
      <c r="Z235" s="223">
        <v>0</v>
      </c>
      <c r="AA235" s="224">
        <f>Z235*K235</f>
        <v>0</v>
      </c>
      <c r="AR235" s="22" t="s">
        <v>210</v>
      </c>
      <c r="AT235" s="22" t="s">
        <v>206</v>
      </c>
      <c r="AU235" s="22" t="s">
        <v>140</v>
      </c>
      <c r="AY235" s="22" t="s">
        <v>205</v>
      </c>
      <c r="BE235" s="142">
        <f>IF(U235="základní",N235,0)</f>
        <v>0</v>
      </c>
      <c r="BF235" s="142">
        <f>IF(U235="snížená",N235,0)</f>
        <v>0</v>
      </c>
      <c r="BG235" s="142">
        <f>IF(U235="zákl. přenesená",N235,0)</f>
        <v>0</v>
      </c>
      <c r="BH235" s="142">
        <f>IF(U235="sníž. přenesená",N235,0)</f>
        <v>0</v>
      </c>
      <c r="BI235" s="142">
        <f>IF(U235="nulová",N235,0)</f>
        <v>0</v>
      </c>
      <c r="BJ235" s="22" t="s">
        <v>88</v>
      </c>
      <c r="BK235" s="142">
        <f>ROUND(L235*K235,2)</f>
        <v>0</v>
      </c>
      <c r="BL235" s="22" t="s">
        <v>211</v>
      </c>
      <c r="BM235" s="22" t="s">
        <v>2886</v>
      </c>
    </row>
    <row r="236" s="9" customFormat="1" ht="16.5" customHeight="1">
      <c r="B236" s="239"/>
      <c r="C236" s="240"/>
      <c r="D236" s="240"/>
      <c r="E236" s="241" t="s">
        <v>22</v>
      </c>
      <c r="F236" s="259" t="s">
        <v>2887</v>
      </c>
      <c r="G236" s="260"/>
      <c r="H236" s="260"/>
      <c r="I236" s="260"/>
      <c r="J236" s="240"/>
      <c r="K236" s="243">
        <v>34.600000000000001</v>
      </c>
      <c r="L236" s="240"/>
      <c r="M236" s="240"/>
      <c r="N236" s="240"/>
      <c r="O236" s="240"/>
      <c r="P236" s="240"/>
      <c r="Q236" s="240"/>
      <c r="R236" s="244"/>
      <c r="T236" s="245"/>
      <c r="U236" s="240"/>
      <c r="V236" s="240"/>
      <c r="W236" s="240"/>
      <c r="X236" s="240"/>
      <c r="Y236" s="240"/>
      <c r="Z236" s="240"/>
      <c r="AA236" s="246"/>
      <c r="AT236" s="247" t="s">
        <v>1160</v>
      </c>
      <c r="AU236" s="247" t="s">
        <v>140</v>
      </c>
      <c r="AV236" s="9" t="s">
        <v>140</v>
      </c>
      <c r="AW236" s="9" t="s">
        <v>36</v>
      </c>
      <c r="AX236" s="9" t="s">
        <v>88</v>
      </c>
      <c r="AY236" s="247" t="s">
        <v>205</v>
      </c>
    </row>
    <row r="237" s="8" customFormat="1" ht="29.88" customHeight="1">
      <c r="B237" s="201"/>
      <c r="C237" s="202"/>
      <c r="D237" s="254" t="s">
        <v>2441</v>
      </c>
      <c r="E237" s="254"/>
      <c r="F237" s="254"/>
      <c r="G237" s="254"/>
      <c r="H237" s="254"/>
      <c r="I237" s="254"/>
      <c r="J237" s="254"/>
      <c r="K237" s="254"/>
      <c r="L237" s="254"/>
      <c r="M237" s="254"/>
      <c r="N237" s="255">
        <f>BK237</f>
        <v>0</v>
      </c>
      <c r="O237" s="256"/>
      <c r="P237" s="256"/>
      <c r="Q237" s="256"/>
      <c r="R237" s="206"/>
      <c r="T237" s="207"/>
      <c r="U237" s="202"/>
      <c r="V237" s="202"/>
      <c r="W237" s="208">
        <f>SUM(W238:W256)</f>
        <v>0</v>
      </c>
      <c r="X237" s="202"/>
      <c r="Y237" s="208">
        <f>SUM(Y238:Y256)</f>
        <v>0</v>
      </c>
      <c r="Z237" s="202"/>
      <c r="AA237" s="209">
        <f>SUM(AA238:AA256)</f>
        <v>0</v>
      </c>
      <c r="AR237" s="210" t="s">
        <v>88</v>
      </c>
      <c r="AT237" s="211" t="s">
        <v>79</v>
      </c>
      <c r="AU237" s="211" t="s">
        <v>88</v>
      </c>
      <c r="AY237" s="210" t="s">
        <v>205</v>
      </c>
      <c r="BK237" s="212">
        <f>SUM(BK238:BK256)</f>
        <v>0</v>
      </c>
    </row>
    <row r="238" s="1" customFormat="1" ht="25.5" customHeight="1">
      <c r="B238" s="46"/>
      <c r="C238" s="225" t="s">
        <v>292</v>
      </c>
      <c r="D238" s="225" t="s">
        <v>239</v>
      </c>
      <c r="E238" s="226" t="s">
        <v>2723</v>
      </c>
      <c r="F238" s="227" t="s">
        <v>2724</v>
      </c>
      <c r="G238" s="227"/>
      <c r="H238" s="227"/>
      <c r="I238" s="227"/>
      <c r="J238" s="228" t="s">
        <v>394</v>
      </c>
      <c r="K238" s="229">
        <v>19</v>
      </c>
      <c r="L238" s="230">
        <v>0</v>
      </c>
      <c r="M238" s="231"/>
      <c r="N238" s="221">
        <f>ROUND(L238*K238,2)</f>
        <v>0</v>
      </c>
      <c r="O238" s="221"/>
      <c r="P238" s="221"/>
      <c r="Q238" s="221"/>
      <c r="R238" s="48"/>
      <c r="T238" s="222" t="s">
        <v>22</v>
      </c>
      <c r="U238" s="56" t="s">
        <v>45</v>
      </c>
      <c r="V238" s="47"/>
      <c r="W238" s="223">
        <f>V238*K238</f>
        <v>0</v>
      </c>
      <c r="X238" s="223">
        <v>0</v>
      </c>
      <c r="Y238" s="223">
        <f>X238*K238</f>
        <v>0</v>
      </c>
      <c r="Z238" s="223">
        <v>0</v>
      </c>
      <c r="AA238" s="224">
        <f>Z238*K238</f>
        <v>0</v>
      </c>
      <c r="AR238" s="22" t="s">
        <v>211</v>
      </c>
      <c r="AT238" s="22" t="s">
        <v>239</v>
      </c>
      <c r="AU238" s="22" t="s">
        <v>140</v>
      </c>
      <c r="AY238" s="22" t="s">
        <v>205</v>
      </c>
      <c r="BE238" s="142">
        <f>IF(U238="základní",N238,0)</f>
        <v>0</v>
      </c>
      <c r="BF238" s="142">
        <f>IF(U238="snížená",N238,0)</f>
        <v>0</v>
      </c>
      <c r="BG238" s="142">
        <f>IF(U238="zákl. přenesená",N238,0)</f>
        <v>0</v>
      </c>
      <c r="BH238" s="142">
        <f>IF(U238="sníž. přenesená",N238,0)</f>
        <v>0</v>
      </c>
      <c r="BI238" s="142">
        <f>IF(U238="nulová",N238,0)</f>
        <v>0</v>
      </c>
      <c r="BJ238" s="22" t="s">
        <v>88</v>
      </c>
      <c r="BK238" s="142">
        <f>ROUND(L238*K238,2)</f>
        <v>0</v>
      </c>
      <c r="BL238" s="22" t="s">
        <v>211</v>
      </c>
      <c r="BM238" s="22" t="s">
        <v>2888</v>
      </c>
    </row>
    <row r="239" s="9" customFormat="1" ht="16.5" customHeight="1">
      <c r="B239" s="239"/>
      <c r="C239" s="240"/>
      <c r="D239" s="240"/>
      <c r="E239" s="241" t="s">
        <v>22</v>
      </c>
      <c r="F239" s="259" t="s">
        <v>2889</v>
      </c>
      <c r="G239" s="260"/>
      <c r="H239" s="260"/>
      <c r="I239" s="260"/>
      <c r="J239" s="240"/>
      <c r="K239" s="243">
        <v>19</v>
      </c>
      <c r="L239" s="240"/>
      <c r="M239" s="240"/>
      <c r="N239" s="240"/>
      <c r="O239" s="240"/>
      <c r="P239" s="240"/>
      <c r="Q239" s="240"/>
      <c r="R239" s="244"/>
      <c r="T239" s="245"/>
      <c r="U239" s="240"/>
      <c r="V239" s="240"/>
      <c r="W239" s="240"/>
      <c r="X239" s="240"/>
      <c r="Y239" s="240"/>
      <c r="Z239" s="240"/>
      <c r="AA239" s="246"/>
      <c r="AT239" s="247" t="s">
        <v>1160</v>
      </c>
      <c r="AU239" s="247" t="s">
        <v>140</v>
      </c>
      <c r="AV239" s="9" t="s">
        <v>140</v>
      </c>
      <c r="AW239" s="9" t="s">
        <v>36</v>
      </c>
      <c r="AX239" s="9" t="s">
        <v>80</v>
      </c>
      <c r="AY239" s="247" t="s">
        <v>205</v>
      </c>
    </row>
    <row r="240" s="11" customFormat="1" ht="16.5" customHeight="1">
      <c r="B240" s="261"/>
      <c r="C240" s="262"/>
      <c r="D240" s="262"/>
      <c r="E240" s="263" t="s">
        <v>22</v>
      </c>
      <c r="F240" s="264" t="s">
        <v>2294</v>
      </c>
      <c r="G240" s="262"/>
      <c r="H240" s="262"/>
      <c r="I240" s="262"/>
      <c r="J240" s="262"/>
      <c r="K240" s="265">
        <v>19</v>
      </c>
      <c r="L240" s="262"/>
      <c r="M240" s="262"/>
      <c r="N240" s="262"/>
      <c r="O240" s="262"/>
      <c r="P240" s="262"/>
      <c r="Q240" s="262"/>
      <c r="R240" s="266"/>
      <c r="T240" s="267"/>
      <c r="U240" s="262"/>
      <c r="V240" s="262"/>
      <c r="W240" s="262"/>
      <c r="X240" s="262"/>
      <c r="Y240" s="262"/>
      <c r="Z240" s="262"/>
      <c r="AA240" s="268"/>
      <c r="AT240" s="269" t="s">
        <v>1160</v>
      </c>
      <c r="AU240" s="269" t="s">
        <v>140</v>
      </c>
      <c r="AV240" s="11" t="s">
        <v>211</v>
      </c>
      <c r="AW240" s="11" t="s">
        <v>36</v>
      </c>
      <c r="AX240" s="11" t="s">
        <v>88</v>
      </c>
      <c r="AY240" s="269" t="s">
        <v>205</v>
      </c>
    </row>
    <row r="241" s="1" customFormat="1" ht="25.5" customHeight="1">
      <c r="B241" s="46"/>
      <c r="C241" s="225" t="s">
        <v>377</v>
      </c>
      <c r="D241" s="225" t="s">
        <v>239</v>
      </c>
      <c r="E241" s="226" t="s">
        <v>2726</v>
      </c>
      <c r="F241" s="227" t="s">
        <v>2727</v>
      </c>
      <c r="G241" s="227"/>
      <c r="H241" s="227"/>
      <c r="I241" s="227"/>
      <c r="J241" s="228" t="s">
        <v>275</v>
      </c>
      <c r="K241" s="229">
        <v>27.777999999999999</v>
      </c>
      <c r="L241" s="230">
        <v>0</v>
      </c>
      <c r="M241" s="231"/>
      <c r="N241" s="221">
        <f>ROUND(L241*K241,2)</f>
        <v>0</v>
      </c>
      <c r="O241" s="221"/>
      <c r="P241" s="221"/>
      <c r="Q241" s="221"/>
      <c r="R241" s="48"/>
      <c r="T241" s="222" t="s">
        <v>22</v>
      </c>
      <c r="U241" s="56" t="s">
        <v>45</v>
      </c>
      <c r="V241" s="47"/>
      <c r="W241" s="223">
        <f>V241*K241</f>
        <v>0</v>
      </c>
      <c r="X241" s="223">
        <v>0</v>
      </c>
      <c r="Y241" s="223">
        <f>X241*K241</f>
        <v>0</v>
      </c>
      <c r="Z241" s="223">
        <v>0</v>
      </c>
      <c r="AA241" s="224">
        <f>Z241*K241</f>
        <v>0</v>
      </c>
      <c r="AR241" s="22" t="s">
        <v>211</v>
      </c>
      <c r="AT241" s="22" t="s">
        <v>239</v>
      </c>
      <c r="AU241" s="22" t="s">
        <v>140</v>
      </c>
      <c r="AY241" s="22" t="s">
        <v>205</v>
      </c>
      <c r="BE241" s="142">
        <f>IF(U241="základní",N241,0)</f>
        <v>0</v>
      </c>
      <c r="BF241" s="142">
        <f>IF(U241="snížená",N241,0)</f>
        <v>0</v>
      </c>
      <c r="BG241" s="142">
        <f>IF(U241="zákl. přenesená",N241,0)</f>
        <v>0</v>
      </c>
      <c r="BH241" s="142">
        <f>IF(U241="sníž. přenesená",N241,0)</f>
        <v>0</v>
      </c>
      <c r="BI241" s="142">
        <f>IF(U241="nulová",N241,0)</f>
        <v>0</v>
      </c>
      <c r="BJ241" s="22" t="s">
        <v>88</v>
      </c>
      <c r="BK241" s="142">
        <f>ROUND(L241*K241,2)</f>
        <v>0</v>
      </c>
      <c r="BL241" s="22" t="s">
        <v>211</v>
      </c>
      <c r="BM241" s="22" t="s">
        <v>2890</v>
      </c>
    </row>
    <row r="242" s="9" customFormat="1" ht="16.5" customHeight="1">
      <c r="B242" s="239"/>
      <c r="C242" s="240"/>
      <c r="D242" s="240"/>
      <c r="E242" s="241" t="s">
        <v>22</v>
      </c>
      <c r="F242" s="259" t="s">
        <v>2891</v>
      </c>
      <c r="G242" s="260"/>
      <c r="H242" s="260"/>
      <c r="I242" s="260"/>
      <c r="J242" s="240"/>
      <c r="K242" s="243">
        <v>27.777999999999999</v>
      </c>
      <c r="L242" s="240"/>
      <c r="M242" s="240"/>
      <c r="N242" s="240"/>
      <c r="O242" s="240"/>
      <c r="P242" s="240"/>
      <c r="Q242" s="240"/>
      <c r="R242" s="244"/>
      <c r="T242" s="245"/>
      <c r="U242" s="240"/>
      <c r="V242" s="240"/>
      <c r="W242" s="240"/>
      <c r="X242" s="240"/>
      <c r="Y242" s="240"/>
      <c r="Z242" s="240"/>
      <c r="AA242" s="246"/>
      <c r="AT242" s="247" t="s">
        <v>1160</v>
      </c>
      <c r="AU242" s="247" t="s">
        <v>140</v>
      </c>
      <c r="AV242" s="9" t="s">
        <v>140</v>
      </c>
      <c r="AW242" s="9" t="s">
        <v>36</v>
      </c>
      <c r="AX242" s="9" t="s">
        <v>80</v>
      </c>
      <c r="AY242" s="247" t="s">
        <v>205</v>
      </c>
    </row>
    <row r="243" s="11" customFormat="1" ht="16.5" customHeight="1">
      <c r="B243" s="261"/>
      <c r="C243" s="262"/>
      <c r="D243" s="262"/>
      <c r="E243" s="263" t="s">
        <v>22</v>
      </c>
      <c r="F243" s="264" t="s">
        <v>2294</v>
      </c>
      <c r="G243" s="262"/>
      <c r="H243" s="262"/>
      <c r="I243" s="262"/>
      <c r="J243" s="262"/>
      <c r="K243" s="265">
        <v>27.777999999999999</v>
      </c>
      <c r="L243" s="262"/>
      <c r="M243" s="262"/>
      <c r="N243" s="262"/>
      <c r="O243" s="262"/>
      <c r="P243" s="262"/>
      <c r="Q243" s="262"/>
      <c r="R243" s="266"/>
      <c r="T243" s="267"/>
      <c r="U243" s="262"/>
      <c r="V243" s="262"/>
      <c r="W243" s="262"/>
      <c r="X243" s="262"/>
      <c r="Y243" s="262"/>
      <c r="Z243" s="262"/>
      <c r="AA243" s="268"/>
      <c r="AT243" s="269" t="s">
        <v>1160</v>
      </c>
      <c r="AU243" s="269" t="s">
        <v>140</v>
      </c>
      <c r="AV243" s="11" t="s">
        <v>211</v>
      </c>
      <c r="AW243" s="11" t="s">
        <v>36</v>
      </c>
      <c r="AX243" s="11" t="s">
        <v>88</v>
      </c>
      <c r="AY243" s="269" t="s">
        <v>205</v>
      </c>
    </row>
    <row r="244" s="1" customFormat="1" ht="25.5" customHeight="1">
      <c r="B244" s="46"/>
      <c r="C244" s="225" t="s">
        <v>296</v>
      </c>
      <c r="D244" s="225" t="s">
        <v>239</v>
      </c>
      <c r="E244" s="226" t="s">
        <v>2731</v>
      </c>
      <c r="F244" s="227" t="s">
        <v>2732</v>
      </c>
      <c r="G244" s="227"/>
      <c r="H244" s="227"/>
      <c r="I244" s="227"/>
      <c r="J244" s="228" t="s">
        <v>275</v>
      </c>
      <c r="K244" s="229">
        <v>249.93000000000001</v>
      </c>
      <c r="L244" s="230">
        <v>0</v>
      </c>
      <c r="M244" s="231"/>
      <c r="N244" s="221">
        <f>ROUND(L244*K244,2)</f>
        <v>0</v>
      </c>
      <c r="O244" s="221"/>
      <c r="P244" s="221"/>
      <c r="Q244" s="221"/>
      <c r="R244" s="48"/>
      <c r="T244" s="222" t="s">
        <v>22</v>
      </c>
      <c r="U244" s="56" t="s">
        <v>45</v>
      </c>
      <c r="V244" s="47"/>
      <c r="W244" s="223">
        <f>V244*K244</f>
        <v>0</v>
      </c>
      <c r="X244" s="223">
        <v>0</v>
      </c>
      <c r="Y244" s="223">
        <f>X244*K244</f>
        <v>0</v>
      </c>
      <c r="Z244" s="223">
        <v>0</v>
      </c>
      <c r="AA244" s="224">
        <f>Z244*K244</f>
        <v>0</v>
      </c>
      <c r="AR244" s="22" t="s">
        <v>211</v>
      </c>
      <c r="AT244" s="22" t="s">
        <v>239</v>
      </c>
      <c r="AU244" s="22" t="s">
        <v>140</v>
      </c>
      <c r="AY244" s="22" t="s">
        <v>205</v>
      </c>
      <c r="BE244" s="142">
        <f>IF(U244="základní",N244,0)</f>
        <v>0</v>
      </c>
      <c r="BF244" s="142">
        <f>IF(U244="snížená",N244,0)</f>
        <v>0</v>
      </c>
      <c r="BG244" s="142">
        <f>IF(U244="zákl. přenesená",N244,0)</f>
        <v>0</v>
      </c>
      <c r="BH244" s="142">
        <f>IF(U244="sníž. přenesená",N244,0)</f>
        <v>0</v>
      </c>
      <c r="BI244" s="142">
        <f>IF(U244="nulová",N244,0)</f>
        <v>0</v>
      </c>
      <c r="BJ244" s="22" t="s">
        <v>88</v>
      </c>
      <c r="BK244" s="142">
        <f>ROUND(L244*K244,2)</f>
        <v>0</v>
      </c>
      <c r="BL244" s="22" t="s">
        <v>211</v>
      </c>
      <c r="BM244" s="22" t="s">
        <v>2892</v>
      </c>
    </row>
    <row r="245" s="9" customFormat="1" ht="16.5" customHeight="1">
      <c r="B245" s="239"/>
      <c r="C245" s="240"/>
      <c r="D245" s="240"/>
      <c r="E245" s="241" t="s">
        <v>22</v>
      </c>
      <c r="F245" s="259" t="s">
        <v>2893</v>
      </c>
      <c r="G245" s="260"/>
      <c r="H245" s="260"/>
      <c r="I245" s="260"/>
      <c r="J245" s="240"/>
      <c r="K245" s="243">
        <v>249.93000000000001</v>
      </c>
      <c r="L245" s="240"/>
      <c r="M245" s="240"/>
      <c r="N245" s="240"/>
      <c r="O245" s="240"/>
      <c r="P245" s="240"/>
      <c r="Q245" s="240"/>
      <c r="R245" s="244"/>
      <c r="T245" s="245"/>
      <c r="U245" s="240"/>
      <c r="V245" s="240"/>
      <c r="W245" s="240"/>
      <c r="X245" s="240"/>
      <c r="Y245" s="240"/>
      <c r="Z245" s="240"/>
      <c r="AA245" s="246"/>
      <c r="AT245" s="247" t="s">
        <v>1160</v>
      </c>
      <c r="AU245" s="247" t="s">
        <v>140</v>
      </c>
      <c r="AV245" s="9" t="s">
        <v>140</v>
      </c>
      <c r="AW245" s="9" t="s">
        <v>36</v>
      </c>
      <c r="AX245" s="9" t="s">
        <v>80</v>
      </c>
      <c r="AY245" s="247" t="s">
        <v>205</v>
      </c>
    </row>
    <row r="246" s="11" customFormat="1" ht="16.5" customHeight="1">
      <c r="B246" s="261"/>
      <c r="C246" s="262"/>
      <c r="D246" s="262"/>
      <c r="E246" s="263" t="s">
        <v>22</v>
      </c>
      <c r="F246" s="264" t="s">
        <v>2294</v>
      </c>
      <c r="G246" s="262"/>
      <c r="H246" s="262"/>
      <c r="I246" s="262"/>
      <c r="J246" s="262"/>
      <c r="K246" s="265">
        <v>249.93000000000001</v>
      </c>
      <c r="L246" s="262"/>
      <c r="M246" s="262"/>
      <c r="N246" s="262"/>
      <c r="O246" s="262"/>
      <c r="P246" s="262"/>
      <c r="Q246" s="262"/>
      <c r="R246" s="266"/>
      <c r="T246" s="267"/>
      <c r="U246" s="262"/>
      <c r="V246" s="262"/>
      <c r="W246" s="262"/>
      <c r="X246" s="262"/>
      <c r="Y246" s="262"/>
      <c r="Z246" s="262"/>
      <c r="AA246" s="268"/>
      <c r="AT246" s="269" t="s">
        <v>1160</v>
      </c>
      <c r="AU246" s="269" t="s">
        <v>140</v>
      </c>
      <c r="AV246" s="11" t="s">
        <v>211</v>
      </c>
      <c r="AW246" s="11" t="s">
        <v>36</v>
      </c>
      <c r="AX246" s="11" t="s">
        <v>88</v>
      </c>
      <c r="AY246" s="269" t="s">
        <v>205</v>
      </c>
    </row>
    <row r="247" s="1" customFormat="1" ht="16.5" customHeight="1">
      <c r="B247" s="46"/>
      <c r="C247" s="225" t="s">
        <v>384</v>
      </c>
      <c r="D247" s="225" t="s">
        <v>239</v>
      </c>
      <c r="E247" s="226" t="s">
        <v>2894</v>
      </c>
      <c r="F247" s="227" t="s">
        <v>2736</v>
      </c>
      <c r="G247" s="227"/>
      <c r="H247" s="227"/>
      <c r="I247" s="227"/>
      <c r="J247" s="228" t="s">
        <v>275</v>
      </c>
      <c r="K247" s="229">
        <v>97.233999999999995</v>
      </c>
      <c r="L247" s="230">
        <v>0</v>
      </c>
      <c r="M247" s="231"/>
      <c r="N247" s="221">
        <f>ROUND(L247*K247,2)</f>
        <v>0</v>
      </c>
      <c r="O247" s="221"/>
      <c r="P247" s="221"/>
      <c r="Q247" s="221"/>
      <c r="R247" s="48"/>
      <c r="T247" s="222" t="s">
        <v>22</v>
      </c>
      <c r="U247" s="56" t="s">
        <v>45</v>
      </c>
      <c r="V247" s="47"/>
      <c r="W247" s="223">
        <f>V247*K247</f>
        <v>0</v>
      </c>
      <c r="X247" s="223">
        <v>0</v>
      </c>
      <c r="Y247" s="223">
        <f>X247*K247</f>
        <v>0</v>
      </c>
      <c r="Z247" s="223">
        <v>0</v>
      </c>
      <c r="AA247" s="224">
        <f>Z247*K247</f>
        <v>0</v>
      </c>
      <c r="AR247" s="22" t="s">
        <v>211</v>
      </c>
      <c r="AT247" s="22" t="s">
        <v>239</v>
      </c>
      <c r="AU247" s="22" t="s">
        <v>140</v>
      </c>
      <c r="AY247" s="22" t="s">
        <v>205</v>
      </c>
      <c r="BE247" s="142">
        <f>IF(U247="základní",N247,0)</f>
        <v>0</v>
      </c>
      <c r="BF247" s="142">
        <f>IF(U247="snížená",N247,0)</f>
        <v>0</v>
      </c>
      <c r="BG247" s="142">
        <f>IF(U247="zákl. přenesená",N247,0)</f>
        <v>0</v>
      </c>
      <c r="BH247" s="142">
        <f>IF(U247="sníž. přenesená",N247,0)</f>
        <v>0</v>
      </c>
      <c r="BI247" s="142">
        <f>IF(U247="nulová",N247,0)</f>
        <v>0</v>
      </c>
      <c r="BJ247" s="22" t="s">
        <v>88</v>
      </c>
      <c r="BK247" s="142">
        <f>ROUND(L247*K247,2)</f>
        <v>0</v>
      </c>
      <c r="BL247" s="22" t="s">
        <v>211</v>
      </c>
      <c r="BM247" s="22" t="s">
        <v>2895</v>
      </c>
    </row>
    <row r="248" s="9" customFormat="1" ht="16.5" customHeight="1">
      <c r="B248" s="239"/>
      <c r="C248" s="240"/>
      <c r="D248" s="240"/>
      <c r="E248" s="241" t="s">
        <v>22</v>
      </c>
      <c r="F248" s="259" t="s">
        <v>22</v>
      </c>
      <c r="G248" s="260"/>
      <c r="H248" s="260"/>
      <c r="I248" s="260"/>
      <c r="J248" s="240"/>
      <c r="K248" s="243">
        <v>0</v>
      </c>
      <c r="L248" s="240"/>
      <c r="M248" s="240"/>
      <c r="N248" s="240"/>
      <c r="O248" s="240"/>
      <c r="P248" s="240"/>
      <c r="Q248" s="240"/>
      <c r="R248" s="244"/>
      <c r="T248" s="245"/>
      <c r="U248" s="240"/>
      <c r="V248" s="240"/>
      <c r="W248" s="240"/>
      <c r="X248" s="240"/>
      <c r="Y248" s="240"/>
      <c r="Z248" s="240"/>
      <c r="AA248" s="246"/>
      <c r="AT248" s="247" t="s">
        <v>1160</v>
      </c>
      <c r="AU248" s="247" t="s">
        <v>140</v>
      </c>
      <c r="AV248" s="9" t="s">
        <v>140</v>
      </c>
      <c r="AW248" s="9" t="s">
        <v>36</v>
      </c>
      <c r="AX248" s="9" t="s">
        <v>80</v>
      </c>
      <c r="AY248" s="247" t="s">
        <v>205</v>
      </c>
    </row>
    <row r="249" s="9" customFormat="1" ht="16.5" customHeight="1">
      <c r="B249" s="239"/>
      <c r="C249" s="240"/>
      <c r="D249" s="240"/>
      <c r="E249" s="241" t="s">
        <v>22</v>
      </c>
      <c r="F249" s="242" t="s">
        <v>2896</v>
      </c>
      <c r="G249" s="240"/>
      <c r="H249" s="240"/>
      <c r="I249" s="240"/>
      <c r="J249" s="240"/>
      <c r="K249" s="243">
        <v>97.233999999999995</v>
      </c>
      <c r="L249" s="240"/>
      <c r="M249" s="240"/>
      <c r="N249" s="240"/>
      <c r="O249" s="240"/>
      <c r="P249" s="240"/>
      <c r="Q249" s="240"/>
      <c r="R249" s="244"/>
      <c r="T249" s="245"/>
      <c r="U249" s="240"/>
      <c r="V249" s="240"/>
      <c r="W249" s="240"/>
      <c r="X249" s="240"/>
      <c r="Y249" s="240"/>
      <c r="Z249" s="240"/>
      <c r="AA249" s="246"/>
      <c r="AT249" s="247" t="s">
        <v>1160</v>
      </c>
      <c r="AU249" s="247" t="s">
        <v>140</v>
      </c>
      <c r="AV249" s="9" t="s">
        <v>140</v>
      </c>
      <c r="AW249" s="9" t="s">
        <v>36</v>
      </c>
      <c r="AX249" s="9" t="s">
        <v>80</v>
      </c>
      <c r="AY249" s="247" t="s">
        <v>205</v>
      </c>
    </row>
    <row r="250" s="11" customFormat="1" ht="16.5" customHeight="1">
      <c r="B250" s="261"/>
      <c r="C250" s="262"/>
      <c r="D250" s="262"/>
      <c r="E250" s="263" t="s">
        <v>22</v>
      </c>
      <c r="F250" s="264" t="s">
        <v>2294</v>
      </c>
      <c r="G250" s="262"/>
      <c r="H250" s="262"/>
      <c r="I250" s="262"/>
      <c r="J250" s="262"/>
      <c r="K250" s="265">
        <v>97.233999999999995</v>
      </c>
      <c r="L250" s="262"/>
      <c r="M250" s="262"/>
      <c r="N250" s="262"/>
      <c r="O250" s="262"/>
      <c r="P250" s="262"/>
      <c r="Q250" s="262"/>
      <c r="R250" s="266"/>
      <c r="T250" s="267"/>
      <c r="U250" s="262"/>
      <c r="V250" s="262"/>
      <c r="W250" s="262"/>
      <c r="X250" s="262"/>
      <c r="Y250" s="262"/>
      <c r="Z250" s="262"/>
      <c r="AA250" s="268"/>
      <c r="AT250" s="269" t="s">
        <v>1160</v>
      </c>
      <c r="AU250" s="269" t="s">
        <v>140</v>
      </c>
      <c r="AV250" s="11" t="s">
        <v>211</v>
      </c>
      <c r="AW250" s="11" t="s">
        <v>36</v>
      </c>
      <c r="AX250" s="11" t="s">
        <v>88</v>
      </c>
      <c r="AY250" s="269" t="s">
        <v>205</v>
      </c>
    </row>
    <row r="251" s="1" customFormat="1" ht="16.5" customHeight="1">
      <c r="B251" s="46"/>
      <c r="C251" s="225" t="s">
        <v>299</v>
      </c>
      <c r="D251" s="225" t="s">
        <v>239</v>
      </c>
      <c r="E251" s="226" t="s">
        <v>2739</v>
      </c>
      <c r="F251" s="227" t="s">
        <v>2740</v>
      </c>
      <c r="G251" s="227"/>
      <c r="H251" s="227"/>
      <c r="I251" s="227"/>
      <c r="J251" s="228" t="s">
        <v>275</v>
      </c>
      <c r="K251" s="229">
        <v>27.777999999999999</v>
      </c>
      <c r="L251" s="230">
        <v>0</v>
      </c>
      <c r="M251" s="231"/>
      <c r="N251" s="221">
        <f>ROUND(L251*K251,2)</f>
        <v>0</v>
      </c>
      <c r="O251" s="221"/>
      <c r="P251" s="221"/>
      <c r="Q251" s="221"/>
      <c r="R251" s="48"/>
      <c r="T251" s="222" t="s">
        <v>22</v>
      </c>
      <c r="U251" s="56" t="s">
        <v>45</v>
      </c>
      <c r="V251" s="47"/>
      <c r="W251" s="223">
        <f>V251*K251</f>
        <v>0</v>
      </c>
      <c r="X251" s="223">
        <v>0</v>
      </c>
      <c r="Y251" s="223">
        <f>X251*K251</f>
        <v>0</v>
      </c>
      <c r="Z251" s="223">
        <v>0</v>
      </c>
      <c r="AA251" s="224">
        <f>Z251*K251</f>
        <v>0</v>
      </c>
      <c r="AR251" s="22" t="s">
        <v>211</v>
      </c>
      <c r="AT251" s="22" t="s">
        <v>239</v>
      </c>
      <c r="AU251" s="22" t="s">
        <v>140</v>
      </c>
      <c r="AY251" s="22" t="s">
        <v>205</v>
      </c>
      <c r="BE251" s="142">
        <f>IF(U251="základní",N251,0)</f>
        <v>0</v>
      </c>
      <c r="BF251" s="142">
        <f>IF(U251="snížená",N251,0)</f>
        <v>0</v>
      </c>
      <c r="BG251" s="142">
        <f>IF(U251="zákl. přenesená",N251,0)</f>
        <v>0</v>
      </c>
      <c r="BH251" s="142">
        <f>IF(U251="sníž. přenesená",N251,0)</f>
        <v>0</v>
      </c>
      <c r="BI251" s="142">
        <f>IF(U251="nulová",N251,0)</f>
        <v>0</v>
      </c>
      <c r="BJ251" s="22" t="s">
        <v>88</v>
      </c>
      <c r="BK251" s="142">
        <f>ROUND(L251*K251,2)</f>
        <v>0</v>
      </c>
      <c r="BL251" s="22" t="s">
        <v>211</v>
      </c>
      <c r="BM251" s="22" t="s">
        <v>2897</v>
      </c>
    </row>
    <row r="252" s="9" customFormat="1" ht="16.5" customHeight="1">
      <c r="B252" s="239"/>
      <c r="C252" s="240"/>
      <c r="D252" s="240"/>
      <c r="E252" s="241" t="s">
        <v>22</v>
      </c>
      <c r="F252" s="259" t="s">
        <v>2891</v>
      </c>
      <c r="G252" s="260"/>
      <c r="H252" s="260"/>
      <c r="I252" s="260"/>
      <c r="J252" s="240"/>
      <c r="K252" s="243">
        <v>27.777999999999999</v>
      </c>
      <c r="L252" s="240"/>
      <c r="M252" s="240"/>
      <c r="N252" s="240"/>
      <c r="O252" s="240"/>
      <c r="P252" s="240"/>
      <c r="Q252" s="240"/>
      <c r="R252" s="244"/>
      <c r="T252" s="245"/>
      <c r="U252" s="240"/>
      <c r="V252" s="240"/>
      <c r="W252" s="240"/>
      <c r="X252" s="240"/>
      <c r="Y252" s="240"/>
      <c r="Z252" s="240"/>
      <c r="AA252" s="246"/>
      <c r="AT252" s="247" t="s">
        <v>1160</v>
      </c>
      <c r="AU252" s="247" t="s">
        <v>140</v>
      </c>
      <c r="AV252" s="9" t="s">
        <v>140</v>
      </c>
      <c r="AW252" s="9" t="s">
        <v>36</v>
      </c>
      <c r="AX252" s="9" t="s">
        <v>80</v>
      </c>
      <c r="AY252" s="247" t="s">
        <v>205</v>
      </c>
    </row>
    <row r="253" s="11" customFormat="1" ht="16.5" customHeight="1">
      <c r="B253" s="261"/>
      <c r="C253" s="262"/>
      <c r="D253" s="262"/>
      <c r="E253" s="263" t="s">
        <v>22</v>
      </c>
      <c r="F253" s="264" t="s">
        <v>2294</v>
      </c>
      <c r="G253" s="262"/>
      <c r="H253" s="262"/>
      <c r="I253" s="262"/>
      <c r="J253" s="262"/>
      <c r="K253" s="265">
        <v>27.777999999999999</v>
      </c>
      <c r="L253" s="262"/>
      <c r="M253" s="262"/>
      <c r="N253" s="262"/>
      <c r="O253" s="262"/>
      <c r="P253" s="262"/>
      <c r="Q253" s="262"/>
      <c r="R253" s="266"/>
      <c r="T253" s="267"/>
      <c r="U253" s="262"/>
      <c r="V253" s="262"/>
      <c r="W253" s="262"/>
      <c r="X253" s="262"/>
      <c r="Y253" s="262"/>
      <c r="Z253" s="262"/>
      <c r="AA253" s="268"/>
      <c r="AT253" s="269" t="s">
        <v>1160</v>
      </c>
      <c r="AU253" s="269" t="s">
        <v>140</v>
      </c>
      <c r="AV253" s="11" t="s">
        <v>211</v>
      </c>
      <c r="AW253" s="11" t="s">
        <v>36</v>
      </c>
      <c r="AX253" s="11" t="s">
        <v>88</v>
      </c>
      <c r="AY253" s="269" t="s">
        <v>205</v>
      </c>
    </row>
    <row r="254" s="1" customFormat="1" ht="16.5" customHeight="1">
      <c r="B254" s="46"/>
      <c r="C254" s="225" t="s">
        <v>391</v>
      </c>
      <c r="D254" s="225" t="s">
        <v>239</v>
      </c>
      <c r="E254" s="226" t="s">
        <v>2743</v>
      </c>
      <c r="F254" s="227" t="s">
        <v>2744</v>
      </c>
      <c r="G254" s="227"/>
      <c r="H254" s="227"/>
      <c r="I254" s="227"/>
      <c r="J254" s="228" t="s">
        <v>275</v>
      </c>
      <c r="K254" s="229">
        <v>3.7999999999999998</v>
      </c>
      <c r="L254" s="230">
        <v>0</v>
      </c>
      <c r="M254" s="231"/>
      <c r="N254" s="221">
        <f>ROUND(L254*K254,2)</f>
        <v>0</v>
      </c>
      <c r="O254" s="221"/>
      <c r="P254" s="221"/>
      <c r="Q254" s="221"/>
      <c r="R254" s="48"/>
      <c r="T254" s="222" t="s">
        <v>22</v>
      </c>
      <c r="U254" s="56" t="s">
        <v>45</v>
      </c>
      <c r="V254" s="47"/>
      <c r="W254" s="223">
        <f>V254*K254</f>
        <v>0</v>
      </c>
      <c r="X254" s="223">
        <v>0</v>
      </c>
      <c r="Y254" s="223">
        <f>X254*K254</f>
        <v>0</v>
      </c>
      <c r="Z254" s="223">
        <v>0</v>
      </c>
      <c r="AA254" s="224">
        <f>Z254*K254</f>
        <v>0</v>
      </c>
      <c r="AR254" s="22" t="s">
        <v>211</v>
      </c>
      <c r="AT254" s="22" t="s">
        <v>239</v>
      </c>
      <c r="AU254" s="22" t="s">
        <v>140</v>
      </c>
      <c r="AY254" s="22" t="s">
        <v>205</v>
      </c>
      <c r="BE254" s="142">
        <f>IF(U254="základní",N254,0)</f>
        <v>0</v>
      </c>
      <c r="BF254" s="142">
        <f>IF(U254="snížená",N254,0)</f>
        <v>0</v>
      </c>
      <c r="BG254" s="142">
        <f>IF(U254="zákl. přenesená",N254,0)</f>
        <v>0</v>
      </c>
      <c r="BH254" s="142">
        <f>IF(U254="sníž. přenesená",N254,0)</f>
        <v>0</v>
      </c>
      <c r="BI254" s="142">
        <f>IF(U254="nulová",N254,0)</f>
        <v>0</v>
      </c>
      <c r="BJ254" s="22" t="s">
        <v>88</v>
      </c>
      <c r="BK254" s="142">
        <f>ROUND(L254*K254,2)</f>
        <v>0</v>
      </c>
      <c r="BL254" s="22" t="s">
        <v>211</v>
      </c>
      <c r="BM254" s="22" t="s">
        <v>2898</v>
      </c>
    </row>
    <row r="255" s="9" customFormat="1" ht="16.5" customHeight="1">
      <c r="B255" s="239"/>
      <c r="C255" s="240"/>
      <c r="D255" s="240"/>
      <c r="E255" s="241" t="s">
        <v>22</v>
      </c>
      <c r="F255" s="259" t="s">
        <v>2899</v>
      </c>
      <c r="G255" s="260"/>
      <c r="H255" s="260"/>
      <c r="I255" s="260"/>
      <c r="J255" s="240"/>
      <c r="K255" s="243">
        <v>3.7999999999999998</v>
      </c>
      <c r="L255" s="240"/>
      <c r="M255" s="240"/>
      <c r="N255" s="240"/>
      <c r="O255" s="240"/>
      <c r="P255" s="240"/>
      <c r="Q255" s="240"/>
      <c r="R255" s="244"/>
      <c r="T255" s="245"/>
      <c r="U255" s="240"/>
      <c r="V255" s="240"/>
      <c r="W255" s="240"/>
      <c r="X255" s="240"/>
      <c r="Y255" s="240"/>
      <c r="Z255" s="240"/>
      <c r="AA255" s="246"/>
      <c r="AT255" s="247" t="s">
        <v>1160</v>
      </c>
      <c r="AU255" s="247" t="s">
        <v>140</v>
      </c>
      <c r="AV255" s="9" t="s">
        <v>140</v>
      </c>
      <c r="AW255" s="9" t="s">
        <v>36</v>
      </c>
      <c r="AX255" s="9" t="s">
        <v>80</v>
      </c>
      <c r="AY255" s="247" t="s">
        <v>205</v>
      </c>
    </row>
    <row r="256" s="11" customFormat="1" ht="16.5" customHeight="1">
      <c r="B256" s="261"/>
      <c r="C256" s="262"/>
      <c r="D256" s="262"/>
      <c r="E256" s="263" t="s">
        <v>22</v>
      </c>
      <c r="F256" s="264" t="s">
        <v>2294</v>
      </c>
      <c r="G256" s="262"/>
      <c r="H256" s="262"/>
      <c r="I256" s="262"/>
      <c r="J256" s="262"/>
      <c r="K256" s="265">
        <v>3.7999999999999998</v>
      </c>
      <c r="L256" s="262"/>
      <c r="M256" s="262"/>
      <c r="N256" s="262"/>
      <c r="O256" s="262"/>
      <c r="P256" s="262"/>
      <c r="Q256" s="262"/>
      <c r="R256" s="266"/>
      <c r="T256" s="267"/>
      <c r="U256" s="262"/>
      <c r="V256" s="262"/>
      <c r="W256" s="262"/>
      <c r="X256" s="262"/>
      <c r="Y256" s="262"/>
      <c r="Z256" s="262"/>
      <c r="AA256" s="268"/>
      <c r="AT256" s="269" t="s">
        <v>1160</v>
      </c>
      <c r="AU256" s="269" t="s">
        <v>140</v>
      </c>
      <c r="AV256" s="11" t="s">
        <v>211</v>
      </c>
      <c r="AW256" s="11" t="s">
        <v>36</v>
      </c>
      <c r="AX256" s="11" t="s">
        <v>88</v>
      </c>
      <c r="AY256" s="269" t="s">
        <v>205</v>
      </c>
    </row>
    <row r="257" s="1" customFormat="1" ht="49.92" customHeight="1">
      <c r="B257" s="46"/>
      <c r="C257" s="47"/>
      <c r="D257" s="203" t="s">
        <v>1135</v>
      </c>
      <c r="E257" s="47"/>
      <c r="F257" s="47"/>
      <c r="G257" s="47"/>
      <c r="H257" s="47"/>
      <c r="I257" s="47"/>
      <c r="J257" s="47"/>
      <c r="K257" s="47"/>
      <c r="L257" s="47"/>
      <c r="M257" s="47"/>
      <c r="N257" s="258">
        <f>BK257</f>
        <v>0</v>
      </c>
      <c r="O257" s="178"/>
      <c r="P257" s="178"/>
      <c r="Q257" s="178"/>
      <c r="R257" s="48"/>
      <c r="T257" s="189"/>
      <c r="U257" s="72"/>
      <c r="V257" s="72"/>
      <c r="W257" s="72"/>
      <c r="X257" s="72"/>
      <c r="Y257" s="72"/>
      <c r="Z257" s="72"/>
      <c r="AA257" s="74"/>
      <c r="AT257" s="22" t="s">
        <v>79</v>
      </c>
      <c r="AU257" s="22" t="s">
        <v>80</v>
      </c>
      <c r="AY257" s="22" t="s">
        <v>1136</v>
      </c>
      <c r="BK257" s="142">
        <v>0</v>
      </c>
    </row>
    <row r="258" s="1" customFormat="1" ht="6.96" customHeight="1">
      <c r="B258" s="75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7"/>
    </row>
  </sheetData>
  <sheetProtection sheet="1" formatColumns="0" formatRows="0" objects="1" scenarios="1" spinCount="10" saltValue="PU03pCPMN/OrPI3g38iOK56ROP3qMfB3tSjkFNHDr7K4AdJc8WdB3C3r4d9GqXykoiazKrsW92npPHd+gZSQyA==" hashValue="Cb0xrCkNVePOoEDqHDkVPIasibjL1czK+gypm+/rsKg7DdpmRtY/MkN2KqUjVRKL6VokHSI/QA+1cXLwNOd/3g==" algorithmName="SHA-512" password="CC35"/>
  <mergeCells count="311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F125:I125"/>
    <mergeCell ref="F126:I126"/>
    <mergeCell ref="L126:M126"/>
    <mergeCell ref="N126:Q126"/>
    <mergeCell ref="F127:I127"/>
    <mergeCell ref="F128:I128"/>
    <mergeCell ref="F129:I129"/>
    <mergeCell ref="L129:M129"/>
    <mergeCell ref="N129:Q129"/>
    <mergeCell ref="F130:I130"/>
    <mergeCell ref="F131:I131"/>
    <mergeCell ref="F132:I132"/>
    <mergeCell ref="F134:I134"/>
    <mergeCell ref="L134:M134"/>
    <mergeCell ref="N134:Q134"/>
    <mergeCell ref="F135:I135"/>
    <mergeCell ref="F136:I136"/>
    <mergeCell ref="F137:I137"/>
    <mergeCell ref="L137:M137"/>
    <mergeCell ref="N137:Q137"/>
    <mergeCell ref="F138:I138"/>
    <mergeCell ref="F139:I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F152:I152"/>
    <mergeCell ref="F153:I153"/>
    <mergeCell ref="F154:I154"/>
    <mergeCell ref="L154:M154"/>
    <mergeCell ref="N154:Q154"/>
    <mergeCell ref="F155:I155"/>
    <mergeCell ref="F156:I156"/>
    <mergeCell ref="F157:I157"/>
    <mergeCell ref="F158:I158"/>
    <mergeCell ref="L158:M158"/>
    <mergeCell ref="N158:Q158"/>
    <mergeCell ref="F159:I159"/>
    <mergeCell ref="F160:I160"/>
    <mergeCell ref="F161:I161"/>
    <mergeCell ref="L161:M161"/>
    <mergeCell ref="N161:Q161"/>
    <mergeCell ref="F162:I162"/>
    <mergeCell ref="F163:I163"/>
    <mergeCell ref="F164:I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F169:I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L175:M175"/>
    <mergeCell ref="N175:Q175"/>
    <mergeCell ref="F176:I176"/>
    <mergeCell ref="F177:I177"/>
    <mergeCell ref="F178:I178"/>
    <mergeCell ref="F180:I180"/>
    <mergeCell ref="L180:M180"/>
    <mergeCell ref="N180:Q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85:I185"/>
    <mergeCell ref="F186:I186"/>
    <mergeCell ref="L186:M186"/>
    <mergeCell ref="N186:Q186"/>
    <mergeCell ref="F187:I187"/>
    <mergeCell ref="L187:M187"/>
    <mergeCell ref="N187:Q187"/>
    <mergeCell ref="F188:I188"/>
    <mergeCell ref="F189:I189"/>
    <mergeCell ref="F190:I190"/>
    <mergeCell ref="F191:I191"/>
    <mergeCell ref="F192:I192"/>
    <mergeCell ref="L192:M192"/>
    <mergeCell ref="N192:Q192"/>
    <mergeCell ref="F193:I193"/>
    <mergeCell ref="F194:I194"/>
    <mergeCell ref="F195:I195"/>
    <mergeCell ref="F196:I196"/>
    <mergeCell ref="F197:I197"/>
    <mergeCell ref="L197:M197"/>
    <mergeCell ref="N197:Q197"/>
    <mergeCell ref="F198:I198"/>
    <mergeCell ref="F199:I199"/>
    <mergeCell ref="F200:I200"/>
    <mergeCell ref="L200:M200"/>
    <mergeCell ref="N200:Q200"/>
    <mergeCell ref="F201:I201"/>
    <mergeCell ref="F202:I202"/>
    <mergeCell ref="L202:M202"/>
    <mergeCell ref="N202:Q202"/>
    <mergeCell ref="F203:I203"/>
    <mergeCell ref="F204:I204"/>
    <mergeCell ref="F205:I205"/>
    <mergeCell ref="F206:I206"/>
    <mergeCell ref="F207:I207"/>
    <mergeCell ref="L207:M207"/>
    <mergeCell ref="N207:Q207"/>
    <mergeCell ref="F208:I208"/>
    <mergeCell ref="L208:M208"/>
    <mergeCell ref="N208:Q208"/>
    <mergeCell ref="F209:I209"/>
    <mergeCell ref="F210:I210"/>
    <mergeCell ref="F211:I211"/>
    <mergeCell ref="L211:M211"/>
    <mergeCell ref="N211:Q211"/>
    <mergeCell ref="F212:I212"/>
    <mergeCell ref="F213:I213"/>
    <mergeCell ref="F214:I214"/>
    <mergeCell ref="F215:I215"/>
    <mergeCell ref="L215:M215"/>
    <mergeCell ref="N215:Q215"/>
    <mergeCell ref="F216:I216"/>
    <mergeCell ref="L216:M216"/>
    <mergeCell ref="N216:Q216"/>
    <mergeCell ref="F217:I217"/>
    <mergeCell ref="F218:I218"/>
    <mergeCell ref="F219:I219"/>
    <mergeCell ref="F220:I220"/>
    <mergeCell ref="L220:M220"/>
    <mergeCell ref="N220:Q220"/>
    <mergeCell ref="F221:I221"/>
    <mergeCell ref="F222:I222"/>
    <mergeCell ref="F223:I223"/>
    <mergeCell ref="L223:M223"/>
    <mergeCell ref="N223:Q223"/>
    <mergeCell ref="F224:I224"/>
    <mergeCell ref="F225:I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L231:M231"/>
    <mergeCell ref="N231:Q231"/>
    <mergeCell ref="F232:I232"/>
    <mergeCell ref="F233:I233"/>
    <mergeCell ref="F234:I234"/>
    <mergeCell ref="L234:M234"/>
    <mergeCell ref="N234:Q234"/>
    <mergeCell ref="F235:I235"/>
    <mergeCell ref="L235:M235"/>
    <mergeCell ref="N235:Q235"/>
    <mergeCell ref="F236:I236"/>
    <mergeCell ref="F238:I238"/>
    <mergeCell ref="L238:M238"/>
    <mergeCell ref="N238:Q238"/>
    <mergeCell ref="F239:I239"/>
    <mergeCell ref="F240:I240"/>
    <mergeCell ref="F241:I241"/>
    <mergeCell ref="L241:M241"/>
    <mergeCell ref="N241:Q241"/>
    <mergeCell ref="F242:I242"/>
    <mergeCell ref="F243:I243"/>
    <mergeCell ref="F244:I244"/>
    <mergeCell ref="L244:M244"/>
    <mergeCell ref="N244:Q244"/>
    <mergeCell ref="F245:I245"/>
    <mergeCell ref="F246:I246"/>
    <mergeCell ref="F247:I247"/>
    <mergeCell ref="L247:M247"/>
    <mergeCell ref="N247:Q247"/>
    <mergeCell ref="F248:I248"/>
    <mergeCell ref="F249:I249"/>
    <mergeCell ref="F250:I250"/>
    <mergeCell ref="F251:I251"/>
    <mergeCell ref="L251:M251"/>
    <mergeCell ref="N251:Q251"/>
    <mergeCell ref="F252:I252"/>
    <mergeCell ref="F253:I253"/>
    <mergeCell ref="F254:I254"/>
    <mergeCell ref="L254:M254"/>
    <mergeCell ref="N254:Q254"/>
    <mergeCell ref="F255:I255"/>
    <mergeCell ref="F256:I256"/>
    <mergeCell ref="N120:Q120"/>
    <mergeCell ref="N121:Q121"/>
    <mergeCell ref="N122:Q122"/>
    <mergeCell ref="N133:Q133"/>
    <mergeCell ref="N179:Q179"/>
    <mergeCell ref="N237:Q237"/>
    <mergeCell ref="N257:Q257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19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Kouba Mojmír, Ing.</dc:creator>
  <cp:lastModifiedBy>Kouba Mojmír, Ing.</cp:lastModifiedBy>
  <dcterms:created xsi:type="dcterms:W3CDTF">2018-05-03T05:46:38Z</dcterms:created>
  <dcterms:modified xsi:type="dcterms:W3CDTF">2018-05-03T05:46:50Z</dcterms:modified>
</cp:coreProperties>
</file>